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<sst xmlns="http://schemas.openxmlformats.org/spreadsheetml/2006/main" count="117" uniqueCount="53">
  <si>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30/12/2021 14:20:44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</si>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</sst>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191.1</c:v>
                </c:pt>
                <c:pt idx="1">
                  <c:v>177.1</c:v>
                </c:pt>
                <c:pt idx="2">
                  <c:v>159.5</c:v>
                </c:pt>
                <c:pt idx="3">
                  <c:v>159.5</c:v>
                </c:pt>
                <c:pt idx="4">
                  <c:v>159.5</c:v>
                </c:pt>
                <c:pt idx="5">
                  <c:v>185.2</c:v>
                </c:pt>
                <c:pt idx="6">
                  <c:v>194.7</c:v>
                </c:pt>
                <c:pt idx="7">
                  <c:v>246.5</c:v>
                </c:pt>
                <c:pt idx="8">
                  <c:v>254.9</c:v>
                </c:pt>
                <c:pt idx="9">
                  <c:v>250.3</c:v>
                </c:pt>
                <c:pt idx="10">
                  <c:v>243.6</c:v>
                </c:pt>
                <c:pt idx="11">
                  <c:v>242</c:v>
                </c:pt>
                <c:pt idx="12">
                  <c:v>237.3</c:v>
                </c:pt>
                <c:pt idx="13">
                  <c:v>230.4</c:v>
                </c:pt>
                <c:pt idx="14">
                  <c:v>228</c:v>
                </c:pt>
                <c:pt idx="15">
                  <c:v>246.5</c:v>
                </c:pt>
                <c:pt idx="16">
                  <c:v>293.89999999999998</c:v>
                </c:pt>
                <c:pt idx="17">
                  <c:v>314.5</c:v>
                </c:pt>
                <c:pt idx="18">
                  <c:v>314.5</c:v>
                </c:pt>
                <c:pt idx="19">
                  <c:v>311.39999999999998</c:v>
                </c:pt>
                <c:pt idx="20">
                  <c:v>289.2</c:v>
                </c:pt>
                <c:pt idx="21">
                  <c:v>262.89999999999998</c:v>
                </c:pt>
                <c:pt idx="22">
                  <c:v>232.5</c:v>
                </c:pt>
                <c:pt idx="23">
                  <c:v>228.9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920.9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727.9</c:v>
                </c:pt>
                <c:pt idx="7">
                  <c:v>727.9</c:v>
                </c:pt>
                <c:pt idx="8">
                  <c:v>727.9</c:v>
                </c:pt>
                <c:pt idx="9">
                  <c:v>727.9</c:v>
                </c:pt>
                <c:pt idx="10">
                  <c:v>727.9</c:v>
                </c:pt>
                <c:pt idx="11">
                  <c:v>727.9</c:v>
                </c:pt>
                <c:pt idx="12">
                  <c:v>727.9</c:v>
                </c:pt>
                <c:pt idx="13">
                  <c:v>787.9</c:v>
                </c:pt>
                <c:pt idx="14">
                  <c:v>997.9</c:v>
                </c:pt>
                <c:pt idx="15">
                  <c:v>1431.3879999999999</c:v>
                </c:pt>
                <c:pt idx="16">
                  <c:v>2132.8389999999999</c:v>
                </c:pt>
                <c:pt idx="17">
                  <c:v>2322.6669999999999</c:v>
                </c:pt>
                <c:pt idx="18">
                  <c:v>2171.1099999999997</c:v>
                </c:pt>
                <c:pt idx="19">
                  <c:v>2179.2129999999997</c:v>
                </c:pt>
                <c:pt idx="20">
                  <c:v>1980.721</c:v>
                </c:pt>
                <c:pt idx="21">
                  <c:v>1898.682</c:v>
                </c:pt>
                <c:pt idx="22">
                  <c:v>1599.9</c:v>
                </c:pt>
                <c:pt idx="23">
                  <c:v>1253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707.9</c:v>
                </c:pt>
                <c:pt idx="1">
                  <c:v>713.5</c:v>
                </c:pt>
                <c:pt idx="2">
                  <c:v>579</c:v>
                </c:pt>
                <c:pt idx="3">
                  <c:v>562</c:v>
                </c:pt>
                <c:pt idx="4">
                  <c:v>563</c:v>
                </c:pt>
                <c:pt idx="5">
                  <c:v>556</c:v>
                </c:pt>
                <c:pt idx="6">
                  <c:v>553</c:v>
                </c:pt>
                <c:pt idx="7">
                  <c:v>551.79999999999995</c:v>
                </c:pt>
                <c:pt idx="8">
                  <c:v>587</c:v>
                </c:pt>
                <c:pt idx="9">
                  <c:v>563</c:v>
                </c:pt>
                <c:pt idx="10">
                  <c:v>521</c:v>
                </c:pt>
                <c:pt idx="11">
                  <c:v>515</c:v>
                </c:pt>
                <c:pt idx="12">
                  <c:v>511</c:v>
                </c:pt>
                <c:pt idx="13">
                  <c:v>562</c:v>
                </c:pt>
                <c:pt idx="14">
                  <c:v>835.5</c:v>
                </c:pt>
                <c:pt idx="15">
                  <c:v>1170</c:v>
                </c:pt>
                <c:pt idx="16">
                  <c:v>1004.1</c:v>
                </c:pt>
                <c:pt idx="17">
                  <c:v>1075.4000000000001</c:v>
                </c:pt>
                <c:pt idx="18">
                  <c:v>1221</c:v>
                </c:pt>
                <c:pt idx="19">
                  <c:v>1225</c:v>
                </c:pt>
                <c:pt idx="20">
                  <c:v>1222</c:v>
                </c:pt>
                <c:pt idx="21">
                  <c:v>1180</c:v>
                </c:pt>
                <c:pt idx="22">
                  <c:v>1173</c:v>
                </c:pt>
                <c:pt idx="23">
                  <c:v>1617.3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3263.5309999999999</c:v>
                </c:pt>
                <c:pt idx="1">
                  <c:v>3265.8800000000006</c:v>
                </c:pt>
                <c:pt idx="2">
                  <c:v>3257.5859999999998</c:v>
                </c:pt>
                <c:pt idx="3">
                  <c:v>3239.7220000000002</c:v>
                </c:pt>
                <c:pt idx="4">
                  <c:v>3235.2330000000002</c:v>
                </c:pt>
                <c:pt idx="5">
                  <c:v>3224.433</c:v>
                </c:pt>
                <c:pt idx="6">
                  <c:v>3184.831999999999</c:v>
                </c:pt>
                <c:pt idx="7">
                  <c:v>3367.7490000000003</c:v>
                </c:pt>
                <c:pt idx="8">
                  <c:v>3853.0589999999997</c:v>
                </c:pt>
                <c:pt idx="9">
                  <c:v>4233.8060000000005</c:v>
                </c:pt>
                <c:pt idx="10">
                  <c:v>4397.9090000000006</c:v>
                </c:pt>
                <c:pt idx="11">
                  <c:v>4406.4109999999991</c:v>
                </c:pt>
                <c:pt idx="12">
                  <c:v>4266.1919999999991</c:v>
                </c:pt>
                <c:pt idx="13">
                  <c:v>3861.2219999999998</c:v>
                </c:pt>
                <c:pt idx="14">
                  <c:v>3260.7459999999996</c:v>
                </c:pt>
                <c:pt idx="15">
                  <c:v>2542.116</c:v>
                </c:pt>
                <c:pt idx="16">
                  <c:v>2207.5139999999997</c:v>
                </c:pt>
                <c:pt idx="17">
                  <c:v>2127.4370000000004</c:v>
                </c:pt>
                <c:pt idx="18">
                  <c:v>2022.4930000000002</c:v>
                </c:pt>
                <c:pt idx="19">
                  <c:v>1884.8320000000001</c:v>
                </c:pt>
                <c:pt idx="20">
                  <c:v>1742.9560000000001</c:v>
                </c:pt>
                <c:pt idx="21">
                  <c:v>1617.5629999999994</c:v>
                </c:pt>
                <c:pt idx="22">
                  <c:v>1488.0259999999998</c:v>
                </c:pt>
                <c:pt idx="23">
                  <c:v>1338.1470000000004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34.6</c:v>
                </c:pt>
                <c:pt idx="1">
                  <c:v>30.9</c:v>
                </c:pt>
                <c:pt idx="2">
                  <c:v>30.2</c:v>
                </c:pt>
                <c:pt idx="3">
                  <c:v>31.7</c:v>
                </c:pt>
                <c:pt idx="4">
                  <c:v>36.799999999999997</c:v>
                </c:pt>
                <c:pt idx="5">
                  <c:v>44.7</c:v>
                </c:pt>
                <c:pt idx="6">
                  <c:v>55</c:v>
                </c:pt>
                <c:pt idx="7">
                  <c:v>71.2</c:v>
                </c:pt>
                <c:pt idx="8">
                  <c:v>91.6</c:v>
                </c:pt>
                <c:pt idx="9">
                  <c:v>105</c:v>
                </c:pt>
                <c:pt idx="10">
                  <c:v>110.8</c:v>
                </c:pt>
                <c:pt idx="11">
                  <c:v>114.1</c:v>
                </c:pt>
                <c:pt idx="12">
                  <c:v>115.9</c:v>
                </c:pt>
                <c:pt idx="13">
                  <c:v>116.4</c:v>
                </c:pt>
                <c:pt idx="14">
                  <c:v>112.8</c:v>
                </c:pt>
                <c:pt idx="15">
                  <c:v>110.4</c:v>
                </c:pt>
                <c:pt idx="16">
                  <c:v>112.3</c:v>
                </c:pt>
                <c:pt idx="17">
                  <c:v>114.7</c:v>
                </c:pt>
                <c:pt idx="18">
                  <c:v>113.1</c:v>
                </c:pt>
                <c:pt idx="19">
                  <c:v>107.7</c:v>
                </c:pt>
                <c:pt idx="20">
                  <c:v>99.1</c:v>
                </c:pt>
                <c:pt idx="21">
                  <c:v>87.6</c:v>
                </c:pt>
                <c:pt idx="22">
                  <c:v>75.2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177</c:v>
                </c:pt>
                <c:pt idx="1">
                  <c:v>177</c:v>
                </c:pt>
                <c:pt idx="2">
                  <c:v>177</c:v>
                </c:pt>
                <c:pt idx="3">
                  <c:v>672</c:v>
                </c:pt>
                <c:pt idx="4">
                  <c:v>972</c:v>
                </c:pt>
                <c:pt idx="5">
                  <c:v>972</c:v>
                </c:pt>
                <c:pt idx="6">
                  <c:v>1087</c:v>
                </c:pt>
                <c:pt idx="7">
                  <c:v>1381</c:v>
                </c:pt>
                <c:pt idx="8">
                  <c:v>1622</c:v>
                </c:pt>
                <c:pt idx="9">
                  <c:v>1664</c:v>
                </c:pt>
                <c:pt idx="10">
                  <c:v>1565</c:v>
                </c:pt>
                <c:pt idx="11">
                  <c:v>1520</c:v>
                </c:pt>
                <c:pt idx="12">
                  <c:v>1388</c:v>
                </c:pt>
                <c:pt idx="13">
                  <c:v>1474</c:v>
                </c:pt>
                <c:pt idx="14">
                  <c:v>1508</c:v>
                </c:pt>
                <c:pt idx="15">
                  <c:v>1458</c:v>
                </c:pt>
                <c:pt idx="16">
                  <c:v>1587</c:v>
                </c:pt>
                <c:pt idx="17">
                  <c:v>1828</c:v>
                </c:pt>
                <c:pt idx="18">
                  <c:v>1874</c:v>
                </c:pt>
                <c:pt idx="19">
                  <c:v>1874</c:v>
                </c:pt>
                <c:pt idx="20">
                  <c:v>1769</c:v>
                </c:pt>
                <c:pt idx="21">
                  <c:v>1468</c:v>
                </c:pt>
                <c:pt idx="22">
                  <c:v>1120</c:v>
                </c:pt>
                <c:pt idx="23">
                  <c:v>457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512896"/>
        <c:axId val="430513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5661.0349999999999</c:v>
                </c:pt>
                <c:pt idx="1">
                  <c:v>5458.2690000000002</c:v>
                </c:pt>
                <c:pt idx="2">
                  <c:v>5297.1369999999997</c:v>
                </c:pt>
                <c:pt idx="3">
                  <c:v>5758.8000000000011</c:v>
                </c:pt>
                <c:pt idx="4">
                  <c:v>6060.4529999999977</c:v>
                </c:pt>
                <c:pt idx="5">
                  <c:v>6076.2449999999999</c:v>
                </c:pt>
                <c:pt idx="6">
                  <c:v>6168.4680000000008</c:v>
                </c:pt>
                <c:pt idx="7">
                  <c:v>6712.1249999999991</c:v>
                </c:pt>
                <c:pt idx="8">
                  <c:v>7502.4819999999991</c:v>
                </c:pt>
                <c:pt idx="9">
                  <c:v>7910.0520000000006</c:v>
                </c:pt>
                <c:pt idx="10">
                  <c:v>7932.1889999999994</c:v>
                </c:pt>
                <c:pt idx="11">
                  <c:v>7891.4500000000007</c:v>
                </c:pt>
                <c:pt idx="12">
                  <c:v>7612.3409999999967</c:v>
                </c:pt>
                <c:pt idx="13">
                  <c:v>7397.9709999999995</c:v>
                </c:pt>
                <c:pt idx="14">
                  <c:v>7308.9519999999993</c:v>
                </c:pt>
                <c:pt idx="15">
                  <c:v>7324.4040000000014</c:v>
                </c:pt>
                <c:pt idx="16">
                  <c:v>7703.6890000000021</c:v>
                </c:pt>
                <c:pt idx="17">
                  <c:v>8148.6799999999985</c:v>
                </c:pt>
                <c:pt idx="18">
                  <c:v>8118.2030000000022</c:v>
                </c:pt>
                <c:pt idx="19">
                  <c:v>7984.1449999999995</c:v>
                </c:pt>
                <c:pt idx="20">
                  <c:v>7504.976999999998</c:v>
                </c:pt>
                <c:pt idx="21">
                  <c:v>6916.7449999999999</c:v>
                </c:pt>
                <c:pt idx="22">
                  <c:v>6090.6660000000011</c:v>
                </c:pt>
                <c:pt idx="23">
                  <c:v>5340.3930000000009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512896"/>
        <c:axId val="430513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65.760000000000005</c:v>
                </c:pt>
                <c:pt idx="1">
                  <c:v>89.04</c:v>
                </c:pt>
                <c:pt idx="2">
                  <c:v>53.46</c:v>
                </c:pt>
                <c:pt idx="3">
                  <c:v>18.39</c:v>
                </c:pt>
                <c:pt idx="4">
                  <c:v>9.6999999999999993</c:v>
                </c:pt>
                <c:pt idx="5">
                  <c:v>49.06</c:v>
                </c:pt>
                <c:pt idx="6">
                  <c:v>67.03</c:v>
                </c:pt>
                <c:pt idx="7">
                  <c:v>87.03</c:v>
                </c:pt>
                <c:pt idx="8">
                  <c:v>93.01</c:v>
                </c:pt>
                <c:pt idx="9">
                  <c:v>92.54</c:v>
                </c:pt>
                <c:pt idx="10">
                  <c:v>94.86</c:v>
                </c:pt>
                <c:pt idx="11">
                  <c:v>93.07</c:v>
                </c:pt>
                <c:pt idx="12">
                  <c:v>93</c:v>
                </c:pt>
                <c:pt idx="13">
                  <c:v>95.12</c:v>
                </c:pt>
                <c:pt idx="14">
                  <c:v>101.08</c:v>
                </c:pt>
                <c:pt idx="15">
                  <c:v>181.26</c:v>
                </c:pt>
                <c:pt idx="16">
                  <c:v>209.14</c:v>
                </c:pt>
                <c:pt idx="17">
                  <c:v>216</c:v>
                </c:pt>
                <c:pt idx="18">
                  <c:v>188.24</c:v>
                </c:pt>
                <c:pt idx="19">
                  <c:v>189.46</c:v>
                </c:pt>
                <c:pt idx="20">
                  <c:v>185.63</c:v>
                </c:pt>
                <c:pt idx="21">
                  <c:v>181.56</c:v>
                </c:pt>
                <c:pt idx="22">
                  <c:v>180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514072"/>
        <c:axId val="430513680"/>
      </c:lineChart>
      <c:catAx>
        <c:axId val="43051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13288"/>
        <c:crosses val="autoZero"/>
        <c:auto val="1"/>
        <c:lblAlgn val="ctr"/>
        <c:lblOffset val="100"/>
        <c:noMultiLvlLbl val="0"/>
      </c:catAx>
      <c:valAx>
        <c:axId val="43051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12896"/>
        <c:crosses val="autoZero"/>
        <c:crossBetween val="between"/>
      </c:valAx>
      <c:valAx>
        <c:axId val="430513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14072"/>
        <c:crosses val="max"/>
        <c:crossBetween val="between"/>
      </c:valAx>
      <c:catAx>
        <c:axId val="430514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513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5661.030999999999</v>
      </c>
      <c r="C4" s="18">
        <v>5458.28</v>
      </c>
      <c r="D4" s="18">
        <v>5297.1860000000006</v>
      </c>
      <c r="E4" s="18">
        <v>5758.8220000000001</v>
      </c>
      <c r="F4" s="18">
        <v>6060.4329999999982</v>
      </c>
      <c r="G4" s="18">
        <v>6076.2329999999984</v>
      </c>
      <c r="H4" s="18">
        <v>6168.4319999999998</v>
      </c>
      <c r="I4" s="18">
        <v>6712.1489999999985</v>
      </c>
      <c r="J4" s="18">
        <v>7502.4590000000026</v>
      </c>
      <c r="K4" s="18">
        <v>7910.0060000000003</v>
      </c>
      <c r="L4" s="18">
        <v>7932.2089999999998</v>
      </c>
      <c r="M4" s="18">
        <v>7891.4109999999991</v>
      </c>
      <c r="N4" s="18">
        <v>7612.2919999999995</v>
      </c>
      <c r="O4" s="18">
        <v>7397.9219999999996</v>
      </c>
      <c r="P4" s="18">
        <v>7308.9459999999999</v>
      </c>
      <c r="Q4" s="18">
        <v>7324.4039999999995</v>
      </c>
      <c r="R4" s="18">
        <v>7703.6529999999993</v>
      </c>
      <c r="S4" s="18">
        <v>8148.7040000000006</v>
      </c>
      <c r="T4" s="18">
        <v>8118.2030000000004</v>
      </c>
      <c r="U4" s="18">
        <v>7984.1449999999995</v>
      </c>
      <c r="V4" s="18">
        <v>7504.976999999999</v>
      </c>
      <c r="W4" s="18">
        <v>6916.7450000000008</v>
      </c>
      <c r="X4" s="18">
        <v>6090.6259999999993</v>
      </c>
      <c r="Y4" s="18">
        <v>5340.3469999999988</v>
      </c>
      <c r="Z4" s="19"/>
      <c r="AA4" s="20">
        <f>SUM(B4:Z4)</f>
        <v>165879.61499999999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89.04</v>
      </c>
      <c r="D7" s="28">
        <v>53.46</v>
      </c>
      <c r="E7" s="28">
        <v>18.39</v>
      </c>
      <c r="F7" s="28">
        <v>9.6999999999999993</v>
      </c>
      <c r="G7" s="28">
        <v>49.06</v>
      </c>
      <c r="H7" s="28">
        <v>67.03</v>
      </c>
      <c r="I7" s="28">
        <v>87.03</v>
      </c>
      <c r="J7" s="28">
        <v>93.01</v>
      </c>
      <c r="K7" s="28">
        <v>92.54</v>
      </c>
      <c r="L7" s="28">
        <v>94.86</v>
      </c>
      <c r="M7" s="28">
        <v>93.07</v>
      </c>
      <c r="N7" s="28">
        <v>93</v>
      </c>
      <c r="O7" s="28">
        <v>95.12</v>
      </c>
      <c r="P7" s="28">
        <v>101.08</v>
      </c>
      <c r="Q7" s="28">
        <v>181.26</v>
      </c>
      <c r="R7" s="28">
        <v>209.14</v>
      </c>
      <c r="S7" s="28">
        <v>216</v>
      </c>
      <c r="T7" s="28">
        <v>188.24</v>
      </c>
      <c r="U7" s="28">
        <v>189.46</v>
      </c>
      <c r="V7" s="28">
        <v>185.63</v>
      </c>
      <c r="W7" s="28">
        <v>181.56</v>
      </c>
      <c r="X7" s="28">
        <v>180</v>
      </c>
      <c r="Y7" s="28">
        <v>180</v>
      </c>
      <c r="Z7" s="29"/>
      <c r="AA7" s="30">
        <f>IF(SUM(B7:Z7)&lt;&gt;0,AVERAGEIF(B7:Z7,"&lt;&gt;"""),"")</f>
        <v>117.22666666666667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9000</v>
      </c>
    </row>
    <row r="11" spans="1:27" ht="24.95" customHeight="1" x14ac:dyDescent="0.2">
      <c r="A11" s="45" t="s">
        <v>7</v>
      </c>
      <c r="B11" s="46">
        <v>191.1</v>
      </c>
      <c r="C11" s="47">
        <v>177.1</v>
      </c>
      <c r="D11" s="47">
        <v>159.5</v>
      </c>
      <c r="E11" s="47">
        <v>159.5</v>
      </c>
      <c r="F11" s="47">
        <v>159.5</v>
      </c>
      <c r="G11" s="47">
        <v>185.2</v>
      </c>
      <c r="H11" s="47">
        <v>194.7</v>
      </c>
      <c r="I11" s="47">
        <v>246.5</v>
      </c>
      <c r="J11" s="47">
        <v>254.9</v>
      </c>
      <c r="K11" s="47">
        <v>250.3</v>
      </c>
      <c r="L11" s="47">
        <v>243.6</v>
      </c>
      <c r="M11" s="47">
        <v>242</v>
      </c>
      <c r="N11" s="47">
        <v>237.3</v>
      </c>
      <c r="O11" s="47">
        <v>230.4</v>
      </c>
      <c r="P11" s="47">
        <v>228</v>
      </c>
      <c r="Q11" s="47">
        <v>246.5</v>
      </c>
      <c r="R11" s="47">
        <v>293.89999999999998</v>
      </c>
      <c r="S11" s="47">
        <v>314.5</v>
      </c>
      <c r="T11" s="47">
        <v>314.5</v>
      </c>
      <c r="U11" s="47">
        <v>311.39999999999998</v>
      </c>
      <c r="V11" s="47">
        <v>289.2</v>
      </c>
      <c r="W11" s="47">
        <v>262.89999999999998</v>
      </c>
      <c r="X11" s="47">
        <v>232.5</v>
      </c>
      <c r="Y11" s="47">
        <v>228.9</v>
      </c>
      <c r="Z11" s="48"/>
      <c r="AA11" s="49">
        <f t="shared" si="0"/>
        <v>5653.8999999999987</v>
      </c>
    </row>
    <row r="12" spans="1:27" ht="24.95" customHeight="1" x14ac:dyDescent="0.2">
      <c r="A12" s="50" t="s">
        <v>8</v>
      </c>
      <c r="B12" s="51">
        <v>920.9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727.9</v>
      </c>
      <c r="I12" s="52">
        <v>727.9</v>
      </c>
      <c r="J12" s="52">
        <v>727.9</v>
      </c>
      <c r="K12" s="52">
        <v>727.9</v>
      </c>
      <c r="L12" s="52">
        <v>727.9</v>
      </c>
      <c r="M12" s="52">
        <v>727.9</v>
      </c>
      <c r="N12" s="52">
        <v>727.9</v>
      </c>
      <c r="O12" s="52">
        <v>787.9</v>
      </c>
      <c r="P12" s="52">
        <v>997.9</v>
      </c>
      <c r="Q12" s="52">
        <v>1431.3879999999999</v>
      </c>
      <c r="R12" s="52">
        <v>2132.8389999999999</v>
      </c>
      <c r="S12" s="52">
        <v>2322.6669999999999</v>
      </c>
      <c r="T12" s="52">
        <v>2171.1099999999997</v>
      </c>
      <c r="U12" s="52">
        <v>2179.2129999999997</v>
      </c>
      <c r="V12" s="52">
        <v>1980.721</v>
      </c>
      <c r="W12" s="52">
        <v>1898.682</v>
      </c>
      <c r="X12" s="52">
        <v>1599.9</v>
      </c>
      <c r="Y12" s="52">
        <v>1253</v>
      </c>
      <c r="Z12" s="53"/>
      <c r="AA12" s="54">
        <f t="shared" si="0"/>
        <v>28411.02</v>
      </c>
    </row>
    <row r="13" spans="1:27" ht="24.95" customHeight="1" x14ac:dyDescent="0.2">
      <c r="A13" s="50" t="s">
        <v>9</v>
      </c>
      <c r="B13" s="51">
        <v>177</v>
      </c>
      <c r="C13" s="52">
        <v>177</v>
      </c>
      <c r="D13" s="52">
        <v>177</v>
      </c>
      <c r="E13" s="52">
        <v>672</v>
      </c>
      <c r="F13" s="52">
        <v>972</v>
      </c>
      <c r="G13" s="52">
        <v>972</v>
      </c>
      <c r="H13" s="52">
        <v>1087</v>
      </c>
      <c r="I13" s="52">
        <v>1381</v>
      </c>
      <c r="J13" s="52">
        <v>1622</v>
      </c>
      <c r="K13" s="52">
        <v>1664</v>
      </c>
      <c r="L13" s="52">
        <v>1565</v>
      </c>
      <c r="M13" s="52">
        <v>1520</v>
      </c>
      <c r="N13" s="52">
        <v>1388</v>
      </c>
      <c r="O13" s="52">
        <v>1474</v>
      </c>
      <c r="P13" s="52">
        <v>1508</v>
      </c>
      <c r="Q13" s="52">
        <v>1458</v>
      </c>
      <c r="R13" s="52">
        <v>1587</v>
      </c>
      <c r="S13" s="52">
        <v>1828</v>
      </c>
      <c r="T13" s="52">
        <v>1874</v>
      </c>
      <c r="U13" s="52">
        <v>1874</v>
      </c>
      <c r="V13" s="52">
        <v>1769</v>
      </c>
      <c r="W13" s="52">
        <v>1468</v>
      </c>
      <c r="X13" s="52">
        <v>1120</v>
      </c>
      <c r="Y13" s="52">
        <v>457</v>
      </c>
      <c r="Z13" s="53"/>
      <c r="AA13" s="54">
        <f t="shared" si="0"/>
        <v>29791</v>
      </c>
    </row>
    <row r="14" spans="1:27" ht="24.95" customHeight="1" x14ac:dyDescent="0.2">
      <c r="A14" s="55" t="s">
        <v>10</v>
      </c>
      <c r="B14" s="56">
        <v>3263.5309999999999</v>
      </c>
      <c r="C14" s="57">
        <v>3265.8800000000006</v>
      </c>
      <c r="D14" s="57">
        <v>3257.5859999999998</v>
      </c>
      <c r="E14" s="57">
        <v>3239.7220000000002</v>
      </c>
      <c r="F14" s="57">
        <v>3235.2330000000002</v>
      </c>
      <c r="G14" s="57">
        <v>3224.433</v>
      </c>
      <c r="H14" s="57">
        <v>3184.831999999999</v>
      </c>
      <c r="I14" s="57">
        <v>3367.7490000000003</v>
      </c>
      <c r="J14" s="57">
        <v>3853.0589999999997</v>
      </c>
      <c r="K14" s="57">
        <v>4233.8060000000005</v>
      </c>
      <c r="L14" s="57">
        <v>4397.9090000000006</v>
      </c>
      <c r="M14" s="57">
        <v>4406.4109999999991</v>
      </c>
      <c r="N14" s="57">
        <v>4266.1919999999991</v>
      </c>
      <c r="O14" s="57">
        <v>3861.2219999999998</v>
      </c>
      <c r="P14" s="57">
        <v>3260.7459999999996</v>
      </c>
      <c r="Q14" s="57">
        <v>2542.116</v>
      </c>
      <c r="R14" s="57">
        <v>2207.5139999999997</v>
      </c>
      <c r="S14" s="57">
        <v>2127.4370000000004</v>
      </c>
      <c r="T14" s="57">
        <v>2022.4930000000002</v>
      </c>
      <c r="U14" s="57">
        <v>1884.8320000000001</v>
      </c>
      <c r="V14" s="57">
        <v>1742.9560000000001</v>
      </c>
      <c r="W14" s="57">
        <v>1617.5629999999994</v>
      </c>
      <c r="X14" s="57">
        <v>1488.0259999999998</v>
      </c>
      <c r="Y14" s="57">
        <v>1338.1470000000004</v>
      </c>
      <c r="Z14" s="58"/>
      <c r="AA14" s="59">
        <f t="shared" si="0"/>
        <v>71289.39499999999</v>
      </c>
    </row>
    <row r="15" spans="1:27" ht="24.95" customHeight="1" x14ac:dyDescent="0.2">
      <c r="A15" s="55" t="s">
        <v>11</v>
      </c>
      <c r="B15" s="56">
        <v>34.6</v>
      </c>
      <c r="C15" s="57">
        <v>30.9</v>
      </c>
      <c r="D15" s="57">
        <v>30.2</v>
      </c>
      <c r="E15" s="57">
        <v>31.7</v>
      </c>
      <c r="F15" s="57">
        <v>36.799999999999997</v>
      </c>
      <c r="G15" s="57">
        <v>44.7</v>
      </c>
      <c r="H15" s="57">
        <v>55</v>
      </c>
      <c r="I15" s="57">
        <v>71.2</v>
      </c>
      <c r="J15" s="57">
        <v>91.6</v>
      </c>
      <c r="K15" s="57">
        <v>105</v>
      </c>
      <c r="L15" s="57">
        <v>110.8</v>
      </c>
      <c r="M15" s="57">
        <v>114.1</v>
      </c>
      <c r="N15" s="57">
        <v>115.9</v>
      </c>
      <c r="O15" s="57">
        <v>116.4</v>
      </c>
      <c r="P15" s="57">
        <v>112.8</v>
      </c>
      <c r="Q15" s="57">
        <v>110.4</v>
      </c>
      <c r="R15" s="57">
        <v>112.3</v>
      </c>
      <c r="S15" s="57">
        <v>114.7</v>
      </c>
      <c r="T15" s="57">
        <v>113.1</v>
      </c>
      <c r="U15" s="57">
        <v>107.7</v>
      </c>
      <c r="V15" s="57">
        <v>99.1</v>
      </c>
      <c r="W15" s="57">
        <v>87.6</v>
      </c>
      <c r="X15" s="57">
        <v>75.2</v>
      </c>
      <c r="Y15" s="57">
        <v>44</v>
      </c>
      <c r="Z15" s="58"/>
      <c r="AA15" s="59">
        <f t="shared" si="0"/>
        <v>1965.7999999999997</v>
      </c>
    </row>
    <row r="16" spans="1:27" ht="30" customHeight="1" thickBot="1" x14ac:dyDescent="0.25">
      <c r="A16" s="60" t="s">
        <v>12</v>
      </c>
      <c r="B16" s="61">
        <f>IF(LEN(B$2)&gt;0,SUM(B10:B15),"")</f>
        <v>4953.1310000000003</v>
      </c>
      <c r="C16" s="62">
        <f t="shared" ref="C16:Z16" si="1">IF(LEN(C$2)&gt;0,SUM(C10:C15),"")</f>
        <v>4744.7800000000007</v>
      </c>
      <c r="D16" s="62">
        <f t="shared" si="1"/>
        <v>4718.1859999999997</v>
      </c>
      <c r="E16" s="62">
        <f t="shared" si="1"/>
        <v>5196.8220000000001</v>
      </c>
      <c r="F16" s="62">
        <f t="shared" si="1"/>
        <v>5497.433</v>
      </c>
      <c r="G16" s="62">
        <f t="shared" si="1"/>
        <v>5520.2329999999993</v>
      </c>
      <c r="H16" s="62">
        <f t="shared" si="1"/>
        <v>5615.4319999999989</v>
      </c>
      <c r="I16" s="62">
        <f t="shared" si="1"/>
        <v>6160.3490000000002</v>
      </c>
      <c r="J16" s="62">
        <f t="shared" si="1"/>
        <v>6915.4590000000007</v>
      </c>
      <c r="K16" s="62">
        <f t="shared" si="1"/>
        <v>7347.0060000000003</v>
      </c>
      <c r="L16" s="62">
        <f t="shared" si="1"/>
        <v>7411.2090000000007</v>
      </c>
      <c r="M16" s="62">
        <f t="shared" si="1"/>
        <v>7376.4110000000001</v>
      </c>
      <c r="N16" s="62">
        <f t="shared" si="1"/>
        <v>7101.2919999999986</v>
      </c>
      <c r="O16" s="62">
        <f t="shared" si="1"/>
        <v>6835.9219999999996</v>
      </c>
      <c r="P16" s="62">
        <f t="shared" si="1"/>
        <v>6473.4459999999999</v>
      </c>
      <c r="Q16" s="62">
        <f t="shared" si="1"/>
        <v>6154.4039999999995</v>
      </c>
      <c r="R16" s="62">
        <f t="shared" si="1"/>
        <v>6699.552999999999</v>
      </c>
      <c r="S16" s="62">
        <f t="shared" si="1"/>
        <v>7073.3039999999992</v>
      </c>
      <c r="T16" s="62">
        <f t="shared" si="1"/>
        <v>6897.2030000000004</v>
      </c>
      <c r="U16" s="62">
        <f t="shared" si="1"/>
        <v>6759.1449999999995</v>
      </c>
      <c r="V16" s="62">
        <f t="shared" si="1"/>
        <v>6282.9770000000008</v>
      </c>
      <c r="W16" s="62">
        <f t="shared" si="1"/>
        <v>5736.7449999999999</v>
      </c>
      <c r="X16" s="62">
        <f t="shared" si="1"/>
        <v>4917.6259999999993</v>
      </c>
      <c r="Y16" s="62">
        <f t="shared" si="1"/>
        <v>3723.0470000000005</v>
      </c>
      <c r="Z16" s="63" t="str">
        <f t="shared" si="1"/>
        <v/>
      </c>
      <c r="AA16" s="64">
        <f>SUM(AA10:AA15)</f>
        <v>146111.11499999999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2752.6</v>
      </c>
      <c r="C28" s="72">
        <v>2741.9</v>
      </c>
      <c r="D28" s="72">
        <v>2717.6</v>
      </c>
      <c r="E28" s="72">
        <v>3197.1</v>
      </c>
      <c r="F28" s="72">
        <v>3497.2</v>
      </c>
      <c r="G28" s="72">
        <v>3517.8</v>
      </c>
      <c r="H28" s="72">
        <v>3625.6</v>
      </c>
      <c r="I28" s="72">
        <v>4103.6000000000004</v>
      </c>
      <c r="J28" s="72">
        <v>4726.3999999999996</v>
      </c>
      <c r="K28" s="72">
        <v>5048.2</v>
      </c>
      <c r="L28" s="72">
        <v>5067.3</v>
      </c>
      <c r="M28" s="72">
        <v>5049</v>
      </c>
      <c r="N28" s="72">
        <v>4820.1000000000004</v>
      </c>
      <c r="O28" s="72">
        <v>4650.7</v>
      </c>
      <c r="P28" s="72">
        <v>4257.7</v>
      </c>
      <c r="Q28" s="72">
        <v>3728.8</v>
      </c>
      <c r="R28" s="72">
        <v>3668.1</v>
      </c>
      <c r="S28" s="72">
        <v>3898.1</v>
      </c>
      <c r="T28" s="72">
        <v>3906.5</v>
      </c>
      <c r="U28" s="72">
        <v>3830</v>
      </c>
      <c r="V28" s="72">
        <v>3610.2</v>
      </c>
      <c r="W28" s="72">
        <v>3184.4</v>
      </c>
      <c r="X28" s="72">
        <v>2698.6</v>
      </c>
      <c r="Y28" s="72">
        <v>1918.8</v>
      </c>
      <c r="Z28" s="73"/>
      <c r="AA28" s="74">
        <f>SUM(B28:Z28)</f>
        <v>90216.3</v>
      </c>
    </row>
    <row r="29" spans="1:27" ht="24.95" customHeight="1" x14ac:dyDescent="0.2">
      <c r="A29" s="75" t="s">
        <v>23</v>
      </c>
      <c r="B29" s="76">
        <v>1553.5309999999999</v>
      </c>
      <c r="C29" s="77">
        <v>1589.88</v>
      </c>
      <c r="D29" s="77">
        <v>1613.586</v>
      </c>
      <c r="E29" s="77">
        <v>1595.722</v>
      </c>
      <c r="F29" s="77">
        <v>1597.2329999999999</v>
      </c>
      <c r="G29" s="77">
        <v>1592.433</v>
      </c>
      <c r="H29" s="77">
        <v>1576.8320000000001</v>
      </c>
      <c r="I29" s="77">
        <v>1609.749</v>
      </c>
      <c r="J29" s="77">
        <v>1810.059</v>
      </c>
      <c r="K29" s="77">
        <v>1895.806</v>
      </c>
      <c r="L29" s="77">
        <v>1898.9090000000001</v>
      </c>
      <c r="M29" s="77">
        <v>1876.4110000000001</v>
      </c>
      <c r="N29" s="77">
        <v>1826.192</v>
      </c>
      <c r="O29" s="77">
        <v>1721.222</v>
      </c>
      <c r="P29" s="77">
        <v>1571.7460000000001</v>
      </c>
      <c r="Q29" s="77">
        <v>1393.604</v>
      </c>
      <c r="R29" s="77">
        <v>1741.3530000000001</v>
      </c>
      <c r="S29" s="77">
        <v>1719.104</v>
      </c>
      <c r="T29" s="77">
        <v>1494.6030000000001</v>
      </c>
      <c r="U29" s="77">
        <v>1477.0450000000001</v>
      </c>
      <c r="V29" s="77">
        <v>1317.6769999999999</v>
      </c>
      <c r="W29" s="77">
        <v>1180.345</v>
      </c>
      <c r="X29" s="77">
        <v>988.02599999999995</v>
      </c>
      <c r="Y29" s="77">
        <v>1022.147</v>
      </c>
      <c r="Z29" s="78"/>
      <c r="AA29" s="79">
        <f>SUM(B29:Z29)</f>
        <v>37663.214999999997</v>
      </c>
    </row>
    <row r="30" spans="1:27" ht="24.95" customHeight="1" x14ac:dyDescent="0.2">
      <c r="A30" s="82" t="s">
        <v>24</v>
      </c>
      <c r="B30" s="80">
        <v>1159</v>
      </c>
      <c r="C30" s="81">
        <v>966</v>
      </c>
      <c r="D30" s="81">
        <v>966</v>
      </c>
      <c r="E30" s="81">
        <v>966</v>
      </c>
      <c r="F30" s="81">
        <v>966</v>
      </c>
      <c r="G30" s="81">
        <v>966</v>
      </c>
      <c r="H30" s="81">
        <v>966</v>
      </c>
      <c r="I30" s="81">
        <v>966</v>
      </c>
      <c r="J30" s="81">
        <v>966</v>
      </c>
      <c r="K30" s="81">
        <v>966</v>
      </c>
      <c r="L30" s="81">
        <v>966</v>
      </c>
      <c r="M30" s="81">
        <v>966</v>
      </c>
      <c r="N30" s="81">
        <v>966</v>
      </c>
      <c r="O30" s="81">
        <v>1026</v>
      </c>
      <c r="P30" s="81">
        <v>1236</v>
      </c>
      <c r="Q30" s="81">
        <v>1636</v>
      </c>
      <c r="R30" s="81">
        <v>1951.1</v>
      </c>
      <c r="S30" s="81">
        <v>2111.1</v>
      </c>
      <c r="T30" s="81">
        <v>2151.1</v>
      </c>
      <c r="U30" s="81">
        <v>2111.1</v>
      </c>
      <c r="V30" s="81">
        <v>2011.1</v>
      </c>
      <c r="W30" s="81">
        <v>1986</v>
      </c>
      <c r="X30" s="81">
        <v>1838</v>
      </c>
      <c r="Y30" s="81">
        <v>1491.1</v>
      </c>
      <c r="Z30" s="83"/>
      <c r="AA30" s="84">
        <f>SUM(B30:Z30)</f>
        <v>32299.599999999991</v>
      </c>
    </row>
    <row r="31" spans="1:27" ht="30" customHeight="1" thickBot="1" x14ac:dyDescent="0.25">
      <c r="A31" s="60" t="s">
        <v>25</v>
      </c>
      <c r="B31" s="61">
        <f>IF(LEN(B$2)&gt;0,SUM(B28:B30),"")</f>
        <v>5465.1309999999994</v>
      </c>
      <c r="C31" s="62">
        <f t="shared" ref="C31:Z31" si="4">IF(LEN(C$2)&gt;0,SUM(C28:C30),"")</f>
        <v>5297.7800000000007</v>
      </c>
      <c r="D31" s="62">
        <f t="shared" si="4"/>
        <v>5297.1859999999997</v>
      </c>
      <c r="E31" s="62">
        <f t="shared" si="4"/>
        <v>5758.8220000000001</v>
      </c>
      <c r="F31" s="62">
        <f t="shared" si="4"/>
        <v>6060.433</v>
      </c>
      <c r="G31" s="62">
        <f t="shared" si="4"/>
        <v>6076.2330000000002</v>
      </c>
      <c r="H31" s="62">
        <f t="shared" si="4"/>
        <v>6168.4319999999998</v>
      </c>
      <c r="I31" s="62">
        <f t="shared" si="4"/>
        <v>6679.3490000000002</v>
      </c>
      <c r="J31" s="62">
        <f t="shared" si="4"/>
        <v>7502.4589999999998</v>
      </c>
      <c r="K31" s="62">
        <f t="shared" si="4"/>
        <v>7910.0059999999994</v>
      </c>
      <c r="L31" s="62">
        <f t="shared" si="4"/>
        <v>7932.2090000000007</v>
      </c>
      <c r="M31" s="62">
        <f t="shared" si="4"/>
        <v>7891.4110000000001</v>
      </c>
      <c r="N31" s="62">
        <f t="shared" si="4"/>
        <v>7612.2920000000004</v>
      </c>
      <c r="O31" s="62">
        <f t="shared" si="4"/>
        <v>7397.9219999999996</v>
      </c>
      <c r="P31" s="62">
        <f t="shared" si="4"/>
        <v>7065.4459999999999</v>
      </c>
      <c r="Q31" s="62">
        <f t="shared" si="4"/>
        <v>6758.4040000000005</v>
      </c>
      <c r="R31" s="62">
        <f t="shared" si="4"/>
        <v>7360.5529999999999</v>
      </c>
      <c r="S31" s="62">
        <f t="shared" si="4"/>
        <v>7728.3040000000001</v>
      </c>
      <c r="T31" s="62">
        <f t="shared" si="4"/>
        <v>7552.2029999999995</v>
      </c>
      <c r="U31" s="62">
        <f t="shared" si="4"/>
        <v>7418.1450000000004</v>
      </c>
      <c r="V31" s="62">
        <f t="shared" si="4"/>
        <v>6938.976999999999</v>
      </c>
      <c r="W31" s="62">
        <f t="shared" si="4"/>
        <v>6350.7449999999999</v>
      </c>
      <c r="X31" s="62">
        <f t="shared" si="4"/>
        <v>5524.6260000000002</v>
      </c>
      <c r="Y31" s="62">
        <f t="shared" si="4"/>
        <v>4432.0470000000005</v>
      </c>
      <c r="Z31" s="63" t="str">
        <f t="shared" si="4"/>
        <v/>
      </c>
      <c r="AA31" s="64">
        <f>SUM(AA28:AA30)</f>
        <v>160179.11499999999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54</v>
      </c>
      <c r="C34" s="95">
        <v>83</v>
      </c>
      <c r="D34" s="95">
        <v>81</v>
      </c>
      <c r="E34" s="95">
        <v>68</v>
      </c>
      <c r="F34" s="95">
        <v>71</v>
      </c>
      <c r="G34" s="95">
        <v>67</v>
      </c>
      <c r="H34" s="95">
        <v>129</v>
      </c>
      <c r="I34" s="95">
        <v>85</v>
      </c>
      <c r="J34" s="95">
        <v>190</v>
      </c>
      <c r="K34" s="95">
        <v>169</v>
      </c>
      <c r="L34" s="95">
        <v>153</v>
      </c>
      <c r="M34" s="95">
        <v>145</v>
      </c>
      <c r="N34" s="95">
        <v>148</v>
      </c>
      <c r="O34" s="95">
        <v>150</v>
      </c>
      <c r="P34" s="95">
        <v>171</v>
      </c>
      <c r="Q34" s="95">
        <v>180</v>
      </c>
      <c r="R34" s="95">
        <v>217</v>
      </c>
      <c r="S34" s="95">
        <v>217</v>
      </c>
      <c r="T34" s="95">
        <v>205</v>
      </c>
      <c r="U34" s="95">
        <v>202</v>
      </c>
      <c r="V34" s="95">
        <v>190</v>
      </c>
      <c r="W34" s="95">
        <v>124</v>
      </c>
      <c r="X34" s="95">
        <v>135</v>
      </c>
      <c r="Y34" s="95">
        <v>185</v>
      </c>
      <c r="Z34" s="96"/>
      <c r="AA34" s="74">
        <f t="shared" ref="AA34:AA39" si="5">SUM(B34:Z34)</f>
        <v>3419</v>
      </c>
    </row>
    <row r="35" spans="1:27" ht="24.95" customHeight="1" x14ac:dyDescent="0.2">
      <c r="A35" s="97" t="s">
        <v>28</v>
      </c>
      <c r="B35" s="98">
        <v>356</v>
      </c>
      <c r="C35" s="99">
        <v>368</v>
      </c>
      <c r="D35" s="99">
        <v>396</v>
      </c>
      <c r="E35" s="99">
        <v>392</v>
      </c>
      <c r="F35" s="99">
        <v>390</v>
      </c>
      <c r="G35" s="99">
        <v>387</v>
      </c>
      <c r="H35" s="99">
        <v>322</v>
      </c>
      <c r="I35" s="99">
        <v>332</v>
      </c>
      <c r="J35" s="99">
        <v>295</v>
      </c>
      <c r="K35" s="99">
        <v>292</v>
      </c>
      <c r="L35" s="99">
        <v>266</v>
      </c>
      <c r="M35" s="99">
        <v>268</v>
      </c>
      <c r="N35" s="99">
        <v>261</v>
      </c>
      <c r="O35" s="99">
        <v>310</v>
      </c>
      <c r="P35" s="99">
        <v>319</v>
      </c>
      <c r="Q35" s="99">
        <v>322</v>
      </c>
      <c r="R35" s="99">
        <v>342</v>
      </c>
      <c r="S35" s="99">
        <v>336</v>
      </c>
      <c r="T35" s="99">
        <v>348</v>
      </c>
      <c r="U35" s="99">
        <v>355</v>
      </c>
      <c r="V35" s="99">
        <v>364</v>
      </c>
      <c r="W35" s="99">
        <v>388</v>
      </c>
      <c r="X35" s="99">
        <v>370</v>
      </c>
      <c r="Y35" s="99">
        <v>422</v>
      </c>
      <c r="Z35" s="100"/>
      <c r="AA35" s="79">
        <f t="shared" si="5"/>
        <v>8201</v>
      </c>
    </row>
    <row r="36" spans="1:27" ht="24.95" customHeight="1" x14ac:dyDescent="0.2">
      <c r="A36" s="97" t="s">
        <v>29</v>
      </c>
      <c r="B36" s="98">
        <v>247.9</v>
      </c>
      <c r="C36" s="99">
        <v>212.5</v>
      </c>
      <c r="D36" s="99">
        <v>52</v>
      </c>
      <c r="E36" s="99">
        <v>52</v>
      </c>
      <c r="F36" s="99">
        <v>52</v>
      </c>
      <c r="G36" s="99">
        <v>52</v>
      </c>
      <c r="H36" s="99">
        <v>52</v>
      </c>
      <c r="I36" s="99">
        <v>84.8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295.5</v>
      </c>
      <c r="Q36" s="99">
        <v>618</v>
      </c>
      <c r="R36" s="99">
        <v>395.1</v>
      </c>
      <c r="S36" s="99">
        <v>472.4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6606.2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342.3</v>
      </c>
      <c r="Z38" s="100"/>
      <c r="AA38" s="79">
        <f t="shared" si="5"/>
        <v>342.3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707.9</v>
      </c>
      <c r="C39" s="88">
        <f t="shared" si="6"/>
        <v>713.5</v>
      </c>
      <c r="D39" s="88">
        <f t="shared" si="6"/>
        <v>579</v>
      </c>
      <c r="E39" s="88">
        <f t="shared" si="6"/>
        <v>562</v>
      </c>
      <c r="F39" s="88">
        <f t="shared" si="6"/>
        <v>563</v>
      </c>
      <c r="G39" s="88">
        <f t="shared" si="6"/>
        <v>556</v>
      </c>
      <c r="H39" s="88">
        <f t="shared" si="6"/>
        <v>553</v>
      </c>
      <c r="I39" s="88">
        <f t="shared" si="6"/>
        <v>551.79999999999995</v>
      </c>
      <c r="J39" s="88">
        <f t="shared" si="6"/>
        <v>587</v>
      </c>
      <c r="K39" s="88">
        <f t="shared" si="6"/>
        <v>563</v>
      </c>
      <c r="L39" s="88">
        <f t="shared" si="6"/>
        <v>521</v>
      </c>
      <c r="M39" s="88">
        <f t="shared" si="6"/>
        <v>515</v>
      </c>
      <c r="N39" s="88">
        <f t="shared" si="6"/>
        <v>511</v>
      </c>
      <c r="O39" s="88">
        <f t="shared" si="6"/>
        <v>562</v>
      </c>
      <c r="P39" s="88">
        <f t="shared" si="6"/>
        <v>835.5</v>
      </c>
      <c r="Q39" s="88">
        <f t="shared" si="6"/>
        <v>1170</v>
      </c>
      <c r="R39" s="88">
        <f t="shared" si="6"/>
        <v>1004.1</v>
      </c>
      <c r="S39" s="88">
        <f t="shared" si="6"/>
        <v>1075.4000000000001</v>
      </c>
      <c r="T39" s="88">
        <f t="shared" si="6"/>
        <v>1221</v>
      </c>
      <c r="U39" s="88">
        <f t="shared" si="6"/>
        <v>1225</v>
      </c>
      <c r="V39" s="88">
        <f t="shared" si="6"/>
        <v>1222</v>
      </c>
      <c r="W39" s="88">
        <f t="shared" si="6"/>
        <v>1180</v>
      </c>
      <c r="X39" s="88">
        <f t="shared" si="6"/>
        <v>1173</v>
      </c>
      <c r="Y39" s="88">
        <f t="shared" si="6"/>
        <v>1617.3</v>
      </c>
      <c r="Z39" s="89" t="str">
        <f t="shared" si="6"/>
        <v/>
      </c>
      <c r="AA39" s="90">
        <f t="shared" si="5"/>
        <v>19768.5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195.9</v>
      </c>
      <c r="C44" s="99">
        <v>160.5</v>
      </c>
      <c r="D44" s="99"/>
      <c r="E44" s="99"/>
      <c r="F44" s="99"/>
      <c r="G44" s="99"/>
      <c r="H44" s="99"/>
      <c r="I44" s="99">
        <v>32.799999999999997</v>
      </c>
      <c r="J44" s="99"/>
      <c r="K44" s="99"/>
      <c r="L44" s="99"/>
      <c r="M44" s="99"/>
      <c r="N44" s="99"/>
      <c r="O44" s="99"/>
      <c r="P44" s="99">
        <v>243.5</v>
      </c>
      <c r="Q44" s="99">
        <v>566</v>
      </c>
      <c r="R44" s="99">
        <v>343.1</v>
      </c>
      <c r="S44" s="99">
        <v>420.4</v>
      </c>
      <c r="T44" s="99">
        <v>566</v>
      </c>
      <c r="U44" s="99">
        <v>566</v>
      </c>
      <c r="V44" s="99">
        <v>566</v>
      </c>
      <c r="W44" s="99">
        <v>566</v>
      </c>
      <c r="X44" s="99">
        <v>566</v>
      </c>
      <c r="Y44" s="99">
        <v>566</v>
      </c>
      <c r="Z44" s="100"/>
      <c r="AA44" s="79">
        <f t="shared" si="7"/>
        <v>5358.2000000000007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342.3</v>
      </c>
      <c r="Z46" s="100"/>
      <c r="AA46" s="79">
        <f t="shared" si="7"/>
        <v>342.3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195.9</v>
      </c>
      <c r="C48" s="88">
        <f t="shared" ref="C48:Z48" si="8">IF(LEN(C$2)&gt;0,SUM(C42:C47),"")</f>
        <v>160.5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32.799999999999997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243.5</v>
      </c>
      <c r="Q48" s="88">
        <f t="shared" si="8"/>
        <v>566</v>
      </c>
      <c r="R48" s="88">
        <f t="shared" si="8"/>
        <v>343.1</v>
      </c>
      <c r="S48" s="88">
        <f t="shared" si="8"/>
        <v>420.4</v>
      </c>
      <c r="T48" s="88">
        <f t="shared" si="8"/>
        <v>566</v>
      </c>
      <c r="U48" s="88">
        <f t="shared" si="8"/>
        <v>566</v>
      </c>
      <c r="V48" s="88">
        <f t="shared" si="8"/>
        <v>566</v>
      </c>
      <c r="W48" s="88">
        <f t="shared" si="8"/>
        <v>566</v>
      </c>
      <c r="X48" s="88">
        <f t="shared" si="8"/>
        <v>566</v>
      </c>
      <c r="Y48" s="88">
        <f t="shared" si="8"/>
        <v>908.3</v>
      </c>
      <c r="Z48" s="89" t="str">
        <f t="shared" si="8"/>
        <v/>
      </c>
      <c r="AA48" s="90">
        <f t="shared" si="7"/>
        <v>5700.5000000000009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5661.0309999999999</v>
      </c>
      <c r="C51" s="88">
        <f t="shared" si="10"/>
        <v>5458.2800000000007</v>
      </c>
      <c r="D51" s="88">
        <f t="shared" si="10"/>
        <v>5297.1859999999997</v>
      </c>
      <c r="E51" s="88">
        <f t="shared" si="10"/>
        <v>5758.8220000000001</v>
      </c>
      <c r="F51" s="88">
        <f t="shared" si="10"/>
        <v>6060.433</v>
      </c>
      <c r="G51" s="88">
        <f t="shared" si="10"/>
        <v>6076.2329999999993</v>
      </c>
      <c r="H51" s="88">
        <f t="shared" si="10"/>
        <v>6168.4319999999989</v>
      </c>
      <c r="I51" s="88">
        <f t="shared" si="10"/>
        <v>6712.1490000000003</v>
      </c>
      <c r="J51" s="88">
        <f t="shared" si="10"/>
        <v>7502.4590000000007</v>
      </c>
      <c r="K51" s="88">
        <f t="shared" si="10"/>
        <v>7910.0060000000003</v>
      </c>
      <c r="L51" s="88">
        <f t="shared" si="10"/>
        <v>7932.2090000000007</v>
      </c>
      <c r="M51" s="88">
        <f t="shared" si="10"/>
        <v>7891.4110000000001</v>
      </c>
      <c r="N51" s="88">
        <f t="shared" si="10"/>
        <v>7612.2919999999986</v>
      </c>
      <c r="O51" s="88">
        <f t="shared" si="10"/>
        <v>7397.9219999999996</v>
      </c>
      <c r="P51" s="88">
        <f t="shared" si="10"/>
        <v>7308.9459999999999</v>
      </c>
      <c r="Q51" s="88">
        <f t="shared" si="10"/>
        <v>7324.4039999999995</v>
      </c>
      <c r="R51" s="88">
        <f t="shared" si="10"/>
        <v>7703.6529999999993</v>
      </c>
      <c r="S51" s="88">
        <f t="shared" si="10"/>
        <v>8148.7039999999997</v>
      </c>
      <c r="T51" s="88">
        <f t="shared" si="10"/>
        <v>8118.2030000000004</v>
      </c>
      <c r="U51" s="88">
        <f t="shared" si="10"/>
        <v>7984.1449999999995</v>
      </c>
      <c r="V51" s="88">
        <f t="shared" si="10"/>
        <v>7504.9770000000008</v>
      </c>
      <c r="W51" s="88">
        <f t="shared" si="10"/>
        <v>6916.7449999999999</v>
      </c>
      <c r="X51" s="88">
        <f t="shared" si="10"/>
        <v>6090.6259999999993</v>
      </c>
      <c r="Y51" s="88">
        <f t="shared" si="10"/>
        <v>5340.3470000000007</v>
      </c>
      <c r="Z51" s="89" t="str">
        <f t="shared" si="10"/>
        <v/>
      </c>
      <c r="AA51" s="105">
        <f>SUM(B51:Z51)</f>
        <v>165879.61500000002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5661.0349999999999</v>
      </c>
      <c r="C4" s="18">
        <v>5458.2690000000002</v>
      </c>
      <c r="D4" s="18">
        <v>5297.1369999999997</v>
      </c>
      <c r="E4" s="18">
        <v>5758.8000000000011</v>
      </c>
      <c r="F4" s="18">
        <v>6060.4529999999977</v>
      </c>
      <c r="G4" s="18">
        <v>6076.2449999999999</v>
      </c>
      <c r="H4" s="18">
        <v>6168.4680000000008</v>
      </c>
      <c r="I4" s="18">
        <v>6712.1249999999991</v>
      </c>
      <c r="J4" s="18">
        <v>7502.4819999999991</v>
      </c>
      <c r="K4" s="18">
        <v>7910.0520000000006</v>
      </c>
      <c r="L4" s="18">
        <v>7932.1889999999994</v>
      </c>
      <c r="M4" s="18">
        <v>7891.4500000000007</v>
      </c>
      <c r="N4" s="18">
        <v>7612.3409999999967</v>
      </c>
      <c r="O4" s="18">
        <v>7397.9709999999995</v>
      </c>
      <c r="P4" s="18">
        <v>7308.9519999999993</v>
      </c>
      <c r="Q4" s="18">
        <v>7324.4040000000014</v>
      </c>
      <c r="R4" s="18">
        <v>7703.6890000000021</v>
      </c>
      <c r="S4" s="18">
        <v>8148.6799999999985</v>
      </c>
      <c r="T4" s="18">
        <v>8118.2030000000022</v>
      </c>
      <c r="U4" s="18">
        <v>7984.1449999999995</v>
      </c>
      <c r="V4" s="18">
        <v>7504.976999999998</v>
      </c>
      <c r="W4" s="18">
        <v>6916.7449999999999</v>
      </c>
      <c r="X4" s="18">
        <v>6090.6660000000011</v>
      </c>
      <c r="Y4" s="18">
        <v>5340.3930000000009</v>
      </c>
      <c r="Z4" s="19"/>
      <c r="AA4" s="20">
        <f>SUM(B4:Z4)</f>
        <v>165879.87099999998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89.04</v>
      </c>
      <c r="D7" s="28">
        <v>53.46</v>
      </c>
      <c r="E7" s="28">
        <v>18.39</v>
      </c>
      <c r="F7" s="28">
        <v>9.6999999999999993</v>
      </c>
      <c r="G7" s="28">
        <v>49.06</v>
      </c>
      <c r="H7" s="28">
        <v>67.03</v>
      </c>
      <c r="I7" s="28">
        <v>87.03</v>
      </c>
      <c r="J7" s="28">
        <v>93.01</v>
      </c>
      <c r="K7" s="28">
        <v>92.54</v>
      </c>
      <c r="L7" s="28">
        <v>94.86</v>
      </c>
      <c r="M7" s="28">
        <v>93.07</v>
      </c>
      <c r="N7" s="28">
        <v>93</v>
      </c>
      <c r="O7" s="28">
        <v>95.12</v>
      </c>
      <c r="P7" s="28">
        <v>101.08</v>
      </c>
      <c r="Q7" s="28">
        <v>181.26</v>
      </c>
      <c r="R7" s="28">
        <v>209.14</v>
      </c>
      <c r="S7" s="28">
        <v>216</v>
      </c>
      <c r="T7" s="28">
        <v>188.24</v>
      </c>
      <c r="U7" s="28">
        <v>189.46</v>
      </c>
      <c r="V7" s="28">
        <v>185.63</v>
      </c>
      <c r="W7" s="28">
        <v>181.56</v>
      </c>
      <c r="X7" s="28">
        <v>180</v>
      </c>
      <c r="Y7" s="28">
        <v>180</v>
      </c>
      <c r="Z7" s="29"/>
      <c r="AA7" s="30">
        <f>IF(SUM(B7:Z7)&lt;&gt;0,AVERAGEIF(B7:Z7,"&lt;&gt;"""),"")</f>
        <v>117.22666666666667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924.61099999999999</v>
      </c>
      <c r="C19" s="72">
        <v>924.56399999999996</v>
      </c>
      <c r="D19" s="72">
        <v>925.62099999999998</v>
      </c>
      <c r="E19" s="72">
        <v>911.70100000000002</v>
      </c>
      <c r="F19" s="72">
        <v>913.64400000000001</v>
      </c>
      <c r="G19" s="72">
        <v>901.62300000000005</v>
      </c>
      <c r="H19" s="72">
        <v>909.68000000000006</v>
      </c>
      <c r="I19" s="72">
        <v>913.66399999999999</v>
      </c>
      <c r="J19" s="72">
        <v>885.59699999999998</v>
      </c>
      <c r="K19" s="72">
        <v>865.69099999999992</v>
      </c>
      <c r="L19" s="72">
        <v>817.62699999999995</v>
      </c>
      <c r="M19" s="72">
        <v>776.73299999999995</v>
      </c>
      <c r="N19" s="72">
        <v>762.78399999999999</v>
      </c>
      <c r="O19" s="72">
        <v>738.88900000000001</v>
      </c>
      <c r="P19" s="72">
        <v>754.96299999999997</v>
      </c>
      <c r="Q19" s="72">
        <v>771.74</v>
      </c>
      <c r="R19" s="72">
        <v>771.67</v>
      </c>
      <c r="S19" s="72">
        <v>758.60699999999997</v>
      </c>
      <c r="T19" s="72">
        <v>767.30799999999999</v>
      </c>
      <c r="U19" s="72">
        <v>760.35599999999999</v>
      </c>
      <c r="V19" s="72">
        <v>754.22699999999998</v>
      </c>
      <c r="W19" s="72">
        <v>744.02499999999998</v>
      </c>
      <c r="X19" s="72">
        <v>880.05200000000002</v>
      </c>
      <c r="Y19" s="72">
        <v>897.10399999999993</v>
      </c>
      <c r="Z19" s="73"/>
      <c r="AA19" s="74">
        <f t="shared" ref="AA19:AA24" si="2">SUM(B19:Z19)</f>
        <v>20032.481</v>
      </c>
    </row>
    <row r="20" spans="1:27" ht="24.95" customHeight="1" x14ac:dyDescent="0.2">
      <c r="A20" s="75" t="s">
        <v>15</v>
      </c>
      <c r="B20" s="76">
        <v>799.18099999999993</v>
      </c>
      <c r="C20" s="77">
        <v>785.72500000000002</v>
      </c>
      <c r="D20" s="77">
        <v>779.27600000000018</v>
      </c>
      <c r="E20" s="77">
        <v>779.22799999999995</v>
      </c>
      <c r="F20" s="77">
        <v>789.49300000000005</v>
      </c>
      <c r="G20" s="77">
        <v>857.89699999999993</v>
      </c>
      <c r="H20" s="77">
        <v>973.25000000000023</v>
      </c>
      <c r="I20" s="77">
        <v>1082.171</v>
      </c>
      <c r="J20" s="77">
        <v>1155.203</v>
      </c>
      <c r="K20" s="77">
        <v>1168.606</v>
      </c>
      <c r="L20" s="77">
        <v>1155.0540000000001</v>
      </c>
      <c r="M20" s="77">
        <v>1141.3310000000001</v>
      </c>
      <c r="N20" s="77">
        <v>1109.7789999999998</v>
      </c>
      <c r="O20" s="77">
        <v>1053.575</v>
      </c>
      <c r="P20" s="77">
        <v>1007.25</v>
      </c>
      <c r="Q20" s="77">
        <v>971.13800000000003</v>
      </c>
      <c r="R20" s="77">
        <v>970.22299999999996</v>
      </c>
      <c r="S20" s="77">
        <v>965.17600000000004</v>
      </c>
      <c r="T20" s="77">
        <v>939.05200000000025</v>
      </c>
      <c r="U20" s="77">
        <v>902.11200000000008</v>
      </c>
      <c r="V20" s="77">
        <v>836.21899999999994</v>
      </c>
      <c r="W20" s="77">
        <v>773.96400000000006</v>
      </c>
      <c r="X20" s="77">
        <v>731.93600000000015</v>
      </c>
      <c r="Y20" s="77">
        <v>707.73299999999995</v>
      </c>
      <c r="Z20" s="78"/>
      <c r="AA20" s="79">
        <f t="shared" si="2"/>
        <v>22434.572000000007</v>
      </c>
    </row>
    <row r="21" spans="1:27" ht="24.95" customHeight="1" x14ac:dyDescent="0.2">
      <c r="A21" s="75" t="s">
        <v>16</v>
      </c>
      <c r="B21" s="80">
        <v>2663.5430000000001</v>
      </c>
      <c r="C21" s="81">
        <v>2570.48</v>
      </c>
      <c r="D21" s="81">
        <v>2447.04</v>
      </c>
      <c r="E21" s="81">
        <v>2367.0709999999999</v>
      </c>
      <c r="F21" s="81">
        <v>2407.5159999999996</v>
      </c>
      <c r="G21" s="81">
        <v>2667.2249999999995</v>
      </c>
      <c r="H21" s="81">
        <v>3104.0379999999996</v>
      </c>
      <c r="I21" s="81">
        <v>3507.59</v>
      </c>
      <c r="J21" s="81">
        <v>4047.0820000000003</v>
      </c>
      <c r="K21" s="81">
        <v>4229.5550000000003</v>
      </c>
      <c r="L21" s="81">
        <v>4299.808</v>
      </c>
      <c r="M21" s="81">
        <v>4356.8859999999995</v>
      </c>
      <c r="N21" s="81">
        <v>4321.3779999999997</v>
      </c>
      <c r="O21" s="81">
        <v>4192.5069999999996</v>
      </c>
      <c r="P21" s="81">
        <v>4317.4389999999994</v>
      </c>
      <c r="Q21" s="81">
        <v>4335.6260000000002</v>
      </c>
      <c r="R21" s="81">
        <v>4651.0960000000005</v>
      </c>
      <c r="S21" s="81">
        <v>5084.9969999999994</v>
      </c>
      <c r="T21" s="81">
        <v>5095.143</v>
      </c>
      <c r="U21" s="81">
        <v>5011.5770000000002</v>
      </c>
      <c r="V21" s="81">
        <v>4645.2309999999998</v>
      </c>
      <c r="W21" s="81">
        <v>4096.7559999999994</v>
      </c>
      <c r="X21" s="81">
        <v>3595.2780000000002</v>
      </c>
      <c r="Y21" s="81">
        <v>3121.6559999999999</v>
      </c>
      <c r="Z21" s="78"/>
      <c r="AA21" s="79">
        <f t="shared" si="2"/>
        <v>91136.517999999982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750</v>
      </c>
    </row>
    <row r="23" spans="1:27" ht="24.95" customHeight="1" x14ac:dyDescent="0.2">
      <c r="A23" s="85" t="s">
        <v>18</v>
      </c>
      <c r="B23" s="77">
        <v>145</v>
      </c>
      <c r="C23" s="77">
        <v>138.5</v>
      </c>
      <c r="D23" s="77">
        <v>134</v>
      </c>
      <c r="E23" s="77">
        <v>143</v>
      </c>
      <c r="F23" s="77">
        <v>148</v>
      </c>
      <c r="G23" s="77">
        <v>146</v>
      </c>
      <c r="H23" s="77">
        <v>154</v>
      </c>
      <c r="I23" s="77">
        <v>165</v>
      </c>
      <c r="J23" s="77">
        <v>180</v>
      </c>
      <c r="K23" s="77">
        <v>187</v>
      </c>
      <c r="L23" s="77">
        <v>190</v>
      </c>
      <c r="M23" s="77">
        <v>185.5</v>
      </c>
      <c r="N23" s="77">
        <v>192</v>
      </c>
      <c r="O23" s="77">
        <v>182.5</v>
      </c>
      <c r="P23" s="77">
        <v>175.5</v>
      </c>
      <c r="Q23" s="77">
        <v>210</v>
      </c>
      <c r="R23" s="77">
        <v>225.5</v>
      </c>
      <c r="S23" s="77">
        <v>223.5</v>
      </c>
      <c r="T23" s="77">
        <v>227</v>
      </c>
      <c r="U23" s="77">
        <v>230</v>
      </c>
      <c r="V23" s="77">
        <v>221</v>
      </c>
      <c r="W23" s="77">
        <v>198.5</v>
      </c>
      <c r="X23" s="77">
        <v>177</v>
      </c>
      <c r="Y23" s="77">
        <v>148</v>
      </c>
      <c r="Z23" s="77"/>
      <c r="AA23" s="79">
        <f t="shared" si="2"/>
        <v>4326.5</v>
      </c>
    </row>
    <row r="24" spans="1:27" ht="24.95" customHeight="1" x14ac:dyDescent="0.2">
      <c r="A24" s="85" t="s">
        <v>19</v>
      </c>
      <c r="B24" s="77">
        <v>225.7</v>
      </c>
      <c r="C24" s="77">
        <v>208</v>
      </c>
      <c r="D24" s="77">
        <v>199.00000000000003</v>
      </c>
      <c r="E24" s="77">
        <v>197.70000000000002</v>
      </c>
      <c r="F24" s="77">
        <v>206.39999999999995</v>
      </c>
      <c r="G24" s="77">
        <v>229.89999999999998</v>
      </c>
      <c r="H24" s="77">
        <v>249.70000000000002</v>
      </c>
      <c r="I24" s="77">
        <v>317.70000000000005</v>
      </c>
      <c r="J24" s="77">
        <v>346.5</v>
      </c>
      <c r="K24" s="77">
        <v>355.3</v>
      </c>
      <c r="L24" s="77">
        <v>354.39999999999992</v>
      </c>
      <c r="M24" s="77">
        <v>356.09999999999997</v>
      </c>
      <c r="N24" s="77">
        <v>353.20000000000005</v>
      </c>
      <c r="O24" s="77">
        <v>346.7999999999999</v>
      </c>
      <c r="P24" s="77">
        <v>340.80000000000007</v>
      </c>
      <c r="Q24" s="77">
        <v>356.9</v>
      </c>
      <c r="R24" s="77">
        <v>406.2</v>
      </c>
      <c r="S24" s="77">
        <v>430.40000000000009</v>
      </c>
      <c r="T24" s="77">
        <v>427.70000000000005</v>
      </c>
      <c r="U24" s="77">
        <v>419.1</v>
      </c>
      <c r="V24" s="77">
        <v>388.3</v>
      </c>
      <c r="W24" s="77">
        <v>350.5</v>
      </c>
      <c r="X24" s="77">
        <v>307.7</v>
      </c>
      <c r="Y24" s="77">
        <v>272.90000000000003</v>
      </c>
      <c r="Z24" s="77"/>
      <c r="AA24" s="79">
        <f t="shared" si="2"/>
        <v>7646.8999999999987</v>
      </c>
    </row>
    <row r="25" spans="1:27" ht="30" customHeight="1" thickBot="1" x14ac:dyDescent="0.25">
      <c r="A25" s="86" t="s">
        <v>20</v>
      </c>
      <c r="B25" s="87">
        <f t="shared" ref="B25:AA25" si="3">SUM(B19:B24)</f>
        <v>4883.0349999999999</v>
      </c>
      <c r="C25" s="88">
        <f t="shared" si="3"/>
        <v>4752.2690000000002</v>
      </c>
      <c r="D25" s="88">
        <f t="shared" si="3"/>
        <v>4609.9369999999999</v>
      </c>
      <c r="E25" s="88">
        <f t="shared" si="3"/>
        <v>4523.7</v>
      </c>
      <c r="F25" s="88">
        <f t="shared" si="3"/>
        <v>4590.0529999999999</v>
      </c>
      <c r="G25" s="88">
        <f t="shared" si="3"/>
        <v>4927.6449999999986</v>
      </c>
      <c r="H25" s="88">
        <f t="shared" si="3"/>
        <v>5390.6679999999997</v>
      </c>
      <c r="I25" s="88">
        <f t="shared" si="3"/>
        <v>5986.125</v>
      </c>
      <c r="J25" s="88">
        <f t="shared" si="3"/>
        <v>6614.3820000000005</v>
      </c>
      <c r="K25" s="88">
        <f t="shared" si="3"/>
        <v>6806.152000000001</v>
      </c>
      <c r="L25" s="88">
        <f t="shared" si="3"/>
        <v>6816.8889999999992</v>
      </c>
      <c r="M25" s="88">
        <f t="shared" si="3"/>
        <v>6816.55</v>
      </c>
      <c r="N25" s="88">
        <f t="shared" si="3"/>
        <v>6739.1409999999987</v>
      </c>
      <c r="O25" s="88">
        <f t="shared" si="3"/>
        <v>6514.2709999999997</v>
      </c>
      <c r="P25" s="88">
        <f t="shared" si="3"/>
        <v>6595.9519999999993</v>
      </c>
      <c r="Q25" s="88">
        <f t="shared" si="3"/>
        <v>6645.4040000000005</v>
      </c>
      <c r="R25" s="88">
        <f t="shared" si="3"/>
        <v>7024.6890000000003</v>
      </c>
      <c r="S25" s="88">
        <f t="shared" si="3"/>
        <v>7462.6799999999985</v>
      </c>
      <c r="T25" s="88">
        <f t="shared" si="3"/>
        <v>7456.2030000000004</v>
      </c>
      <c r="U25" s="88">
        <f t="shared" si="3"/>
        <v>7323.1450000000004</v>
      </c>
      <c r="V25" s="88">
        <f t="shared" si="3"/>
        <v>6844.9769999999999</v>
      </c>
      <c r="W25" s="88">
        <f t="shared" si="3"/>
        <v>6163.744999999999</v>
      </c>
      <c r="X25" s="88">
        <f t="shared" si="3"/>
        <v>5691.9660000000003</v>
      </c>
      <c r="Y25" s="88">
        <f t="shared" si="3"/>
        <v>5147.393</v>
      </c>
      <c r="Z25" s="89">
        <f t="shared" si="3"/>
        <v>0</v>
      </c>
      <c r="AA25" s="90">
        <f t="shared" si="3"/>
        <v>146326.97099999999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432.7</v>
      </c>
      <c r="C28" s="72">
        <v>378.5</v>
      </c>
      <c r="D28" s="72">
        <v>365</v>
      </c>
      <c r="E28" s="72">
        <v>372.7</v>
      </c>
      <c r="F28" s="72">
        <v>386.4</v>
      </c>
      <c r="G28" s="72">
        <v>407.9</v>
      </c>
      <c r="H28" s="72">
        <v>465.7</v>
      </c>
      <c r="I28" s="72">
        <v>544.70000000000005</v>
      </c>
      <c r="J28" s="72">
        <v>578.5</v>
      </c>
      <c r="K28" s="72">
        <v>594.29999999999995</v>
      </c>
      <c r="L28" s="72">
        <v>596.4</v>
      </c>
      <c r="M28" s="72">
        <v>593.6</v>
      </c>
      <c r="N28" s="72">
        <v>597.20000000000005</v>
      </c>
      <c r="O28" s="72">
        <v>581.29999999999995</v>
      </c>
      <c r="P28" s="72">
        <v>568.29999999999995</v>
      </c>
      <c r="Q28" s="72">
        <v>618.9</v>
      </c>
      <c r="R28" s="72">
        <v>683.7</v>
      </c>
      <c r="S28" s="72">
        <v>705.9</v>
      </c>
      <c r="T28" s="72">
        <v>706.7</v>
      </c>
      <c r="U28" s="72">
        <v>701.1</v>
      </c>
      <c r="V28" s="72">
        <v>661.3</v>
      </c>
      <c r="W28" s="72">
        <v>601</v>
      </c>
      <c r="X28" s="72">
        <v>536.70000000000005</v>
      </c>
      <c r="Y28" s="72">
        <v>472.9</v>
      </c>
      <c r="Z28" s="73"/>
      <c r="AA28" s="74">
        <f>SUM(B28:Z28)</f>
        <v>13151.400000000001</v>
      </c>
    </row>
    <row r="29" spans="1:27" ht="24.95" customHeight="1" x14ac:dyDescent="0.2">
      <c r="A29" s="75" t="s">
        <v>23</v>
      </c>
      <c r="B29" s="76">
        <v>4728.335</v>
      </c>
      <c r="C29" s="77">
        <v>4579.7690000000002</v>
      </c>
      <c r="D29" s="77">
        <v>4428.9369999999999</v>
      </c>
      <c r="E29" s="77">
        <v>4561</v>
      </c>
      <c r="F29" s="77">
        <v>4610.6530000000002</v>
      </c>
      <c r="G29" s="77">
        <v>4827.7449999999999</v>
      </c>
      <c r="H29" s="77">
        <v>5126.9679999999998</v>
      </c>
      <c r="I29" s="77">
        <v>5667.4250000000002</v>
      </c>
      <c r="J29" s="77">
        <v>6249.8819999999996</v>
      </c>
      <c r="K29" s="77">
        <v>6474.8519999999999</v>
      </c>
      <c r="L29" s="77">
        <v>6424.4889999999996</v>
      </c>
      <c r="M29" s="77">
        <v>6437.95</v>
      </c>
      <c r="N29" s="77">
        <v>6354.9409999999998</v>
      </c>
      <c r="O29" s="77">
        <v>6130.9709999999995</v>
      </c>
      <c r="P29" s="77">
        <v>6240.652</v>
      </c>
      <c r="Q29" s="77">
        <v>6205.5039999999999</v>
      </c>
      <c r="R29" s="77">
        <v>6519.9889999999996</v>
      </c>
      <c r="S29" s="77">
        <v>6942.78</v>
      </c>
      <c r="T29" s="77">
        <v>6911.5029999999997</v>
      </c>
      <c r="U29" s="77">
        <v>6783.0450000000001</v>
      </c>
      <c r="V29" s="77">
        <v>6343.6769999999997</v>
      </c>
      <c r="W29" s="77">
        <v>5815.7449999999999</v>
      </c>
      <c r="X29" s="77">
        <v>5387.2659999999996</v>
      </c>
      <c r="Y29" s="77">
        <v>4867.4930000000004</v>
      </c>
      <c r="Z29" s="78"/>
      <c r="AA29" s="79">
        <f>SUM(B29:Z29)</f>
        <v>138621.57099999997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5161.0349999999999</v>
      </c>
      <c r="C31" s="62">
        <f t="shared" si="4"/>
        <v>4958.2690000000002</v>
      </c>
      <c r="D31" s="62">
        <f t="shared" si="4"/>
        <v>4793.9369999999999</v>
      </c>
      <c r="E31" s="62">
        <f t="shared" si="4"/>
        <v>4933.7</v>
      </c>
      <c r="F31" s="62">
        <f t="shared" si="4"/>
        <v>4997.0529999999999</v>
      </c>
      <c r="G31" s="62">
        <f t="shared" si="4"/>
        <v>5235.6449999999995</v>
      </c>
      <c r="H31" s="62">
        <f t="shared" si="4"/>
        <v>5592.6679999999997</v>
      </c>
      <c r="I31" s="62">
        <f t="shared" si="4"/>
        <v>6212.125</v>
      </c>
      <c r="J31" s="62">
        <f t="shared" si="4"/>
        <v>6828.3819999999996</v>
      </c>
      <c r="K31" s="62">
        <f t="shared" si="4"/>
        <v>7069.152</v>
      </c>
      <c r="L31" s="62">
        <f t="shared" si="4"/>
        <v>7020.8889999999992</v>
      </c>
      <c r="M31" s="62">
        <f t="shared" si="4"/>
        <v>7031.55</v>
      </c>
      <c r="N31" s="62">
        <f t="shared" si="4"/>
        <v>6952.1409999999996</v>
      </c>
      <c r="O31" s="62">
        <f t="shared" si="4"/>
        <v>6712.2709999999997</v>
      </c>
      <c r="P31" s="62">
        <f t="shared" si="4"/>
        <v>6808.9520000000002</v>
      </c>
      <c r="Q31" s="62">
        <f t="shared" si="4"/>
        <v>6824.4039999999995</v>
      </c>
      <c r="R31" s="62">
        <f t="shared" si="4"/>
        <v>7203.6889999999994</v>
      </c>
      <c r="S31" s="62">
        <f t="shared" si="4"/>
        <v>7648.6799999999994</v>
      </c>
      <c r="T31" s="62">
        <f t="shared" si="4"/>
        <v>7618.2029999999995</v>
      </c>
      <c r="U31" s="62">
        <f t="shared" si="4"/>
        <v>7484.1450000000004</v>
      </c>
      <c r="V31" s="62">
        <f t="shared" si="4"/>
        <v>7004.9769999999999</v>
      </c>
      <c r="W31" s="62">
        <f t="shared" si="4"/>
        <v>6416.7449999999999</v>
      </c>
      <c r="X31" s="62">
        <f t="shared" si="4"/>
        <v>5923.9659999999994</v>
      </c>
      <c r="Y31" s="62">
        <f t="shared" si="4"/>
        <v>5340.393</v>
      </c>
      <c r="Z31" s="63">
        <f t="shared" si="4"/>
        <v>0</v>
      </c>
      <c r="AA31" s="64">
        <f t="shared" si="4"/>
        <v>151772.97099999996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256</v>
      </c>
      <c r="C34" s="95">
        <v>184</v>
      </c>
      <c r="D34" s="95">
        <v>162</v>
      </c>
      <c r="E34" s="95">
        <v>158</v>
      </c>
      <c r="F34" s="95">
        <v>155</v>
      </c>
      <c r="G34" s="95">
        <v>156</v>
      </c>
      <c r="H34" s="95">
        <v>180</v>
      </c>
      <c r="I34" s="95">
        <v>204</v>
      </c>
      <c r="J34" s="95">
        <v>192</v>
      </c>
      <c r="K34" s="95">
        <v>241</v>
      </c>
      <c r="L34" s="95">
        <v>182</v>
      </c>
      <c r="M34" s="95">
        <v>193</v>
      </c>
      <c r="N34" s="95">
        <v>191</v>
      </c>
      <c r="O34" s="95">
        <v>176</v>
      </c>
      <c r="P34" s="95">
        <v>191</v>
      </c>
      <c r="Q34" s="95">
        <v>152</v>
      </c>
      <c r="R34" s="95">
        <v>157</v>
      </c>
      <c r="S34" s="95">
        <v>161</v>
      </c>
      <c r="T34" s="95">
        <v>140</v>
      </c>
      <c r="U34" s="95">
        <v>139</v>
      </c>
      <c r="V34" s="95">
        <v>138</v>
      </c>
      <c r="W34" s="95">
        <v>231</v>
      </c>
      <c r="X34" s="95">
        <v>210</v>
      </c>
      <c r="Y34" s="95">
        <v>171</v>
      </c>
      <c r="Z34" s="96"/>
      <c r="AA34" s="74">
        <f t="shared" ref="AA34:AA39" si="5">SUM(B34:Z34)</f>
        <v>4320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22</v>
      </c>
      <c r="J35" s="99">
        <v>22</v>
      </c>
      <c r="K35" s="99">
        <v>22</v>
      </c>
      <c r="L35" s="99">
        <v>22</v>
      </c>
      <c r="M35" s="99">
        <v>22</v>
      </c>
      <c r="N35" s="99">
        <v>22</v>
      </c>
      <c r="O35" s="99">
        <v>22</v>
      </c>
      <c r="P35" s="99">
        <v>22</v>
      </c>
      <c r="Q35" s="99">
        <v>27</v>
      </c>
      <c r="R35" s="99">
        <v>22</v>
      </c>
      <c r="S35" s="99">
        <v>25</v>
      </c>
      <c r="T35" s="99">
        <v>22</v>
      </c>
      <c r="U35" s="99">
        <v>22</v>
      </c>
      <c r="V35" s="99">
        <v>22</v>
      </c>
      <c r="W35" s="99">
        <v>22</v>
      </c>
      <c r="X35" s="99">
        <v>22</v>
      </c>
      <c r="Y35" s="99">
        <v>22</v>
      </c>
      <c r="Z35" s="100"/>
      <c r="AA35" s="79">
        <f t="shared" si="5"/>
        <v>536</v>
      </c>
    </row>
    <row r="36" spans="1:27" ht="24.95" customHeight="1" x14ac:dyDescent="0.2">
      <c r="A36" s="97" t="s">
        <v>42</v>
      </c>
      <c r="B36" s="98"/>
      <c r="C36" s="99"/>
      <c r="D36" s="99">
        <v>3.2</v>
      </c>
      <c r="E36" s="99">
        <v>325.10000000000002</v>
      </c>
      <c r="F36" s="99">
        <v>563.4</v>
      </c>
      <c r="G36" s="99">
        <v>340.6</v>
      </c>
      <c r="H36" s="99">
        <v>75.8</v>
      </c>
      <c r="I36" s="99"/>
      <c r="J36" s="99">
        <v>174.1</v>
      </c>
      <c r="K36" s="99">
        <v>340.9</v>
      </c>
      <c r="L36" s="99">
        <v>411.3</v>
      </c>
      <c r="M36" s="99">
        <v>359.9</v>
      </c>
      <c r="N36" s="99">
        <v>160.19999999999999</v>
      </c>
      <c r="O36" s="99">
        <v>185.7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2940.2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230</v>
      </c>
      <c r="F37" s="99">
        <v>230</v>
      </c>
      <c r="G37" s="99">
        <v>130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590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166.7</v>
      </c>
      <c r="Y38" s="99"/>
      <c r="Z38" s="100"/>
      <c r="AA38" s="79">
        <f t="shared" si="5"/>
        <v>11166.7</v>
      </c>
    </row>
    <row r="39" spans="1:27" ht="30" customHeight="1" thickBot="1" x14ac:dyDescent="0.25">
      <c r="A39" s="86" t="s">
        <v>45</v>
      </c>
      <c r="B39" s="87">
        <f t="shared" ref="B39:Z39" si="6">SUM(B34:B38)</f>
        <v>778</v>
      </c>
      <c r="C39" s="88">
        <f t="shared" si="6"/>
        <v>706</v>
      </c>
      <c r="D39" s="88">
        <f t="shared" si="6"/>
        <v>687.2</v>
      </c>
      <c r="E39" s="88">
        <f t="shared" si="6"/>
        <v>1235.0999999999999</v>
      </c>
      <c r="F39" s="88">
        <f t="shared" si="6"/>
        <v>1470.4</v>
      </c>
      <c r="G39" s="88">
        <f t="shared" si="6"/>
        <v>1148.5999999999999</v>
      </c>
      <c r="H39" s="88">
        <f t="shared" si="6"/>
        <v>777.8</v>
      </c>
      <c r="I39" s="88">
        <f t="shared" si="6"/>
        <v>726</v>
      </c>
      <c r="J39" s="88">
        <f t="shared" si="6"/>
        <v>888.1</v>
      </c>
      <c r="K39" s="88">
        <f t="shared" si="6"/>
        <v>1103.9000000000001</v>
      </c>
      <c r="L39" s="88">
        <f t="shared" si="6"/>
        <v>1115.3</v>
      </c>
      <c r="M39" s="88">
        <f t="shared" si="6"/>
        <v>1074.9000000000001</v>
      </c>
      <c r="N39" s="88">
        <f t="shared" si="6"/>
        <v>873.2</v>
      </c>
      <c r="O39" s="88">
        <f t="shared" si="6"/>
        <v>883.7</v>
      </c>
      <c r="P39" s="88">
        <f t="shared" si="6"/>
        <v>713</v>
      </c>
      <c r="Q39" s="88">
        <f t="shared" si="6"/>
        <v>679</v>
      </c>
      <c r="R39" s="88">
        <f t="shared" si="6"/>
        <v>679</v>
      </c>
      <c r="S39" s="88">
        <f t="shared" si="6"/>
        <v>686</v>
      </c>
      <c r="T39" s="88">
        <f t="shared" si="6"/>
        <v>662</v>
      </c>
      <c r="U39" s="88">
        <f t="shared" si="6"/>
        <v>661</v>
      </c>
      <c r="V39" s="88">
        <f t="shared" si="6"/>
        <v>660</v>
      </c>
      <c r="W39" s="88">
        <f t="shared" si="6"/>
        <v>753</v>
      </c>
      <c r="X39" s="88">
        <f t="shared" si="6"/>
        <v>398.7</v>
      </c>
      <c r="Y39" s="88">
        <f t="shared" si="6"/>
        <v>193</v>
      </c>
      <c r="Z39" s="89">
        <f t="shared" si="6"/>
        <v>0</v>
      </c>
      <c r="AA39" s="90">
        <f t="shared" si="5"/>
        <v>19552.899999999998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3.2</v>
      </c>
      <c r="E44" s="99">
        <v>325.10000000000002</v>
      </c>
      <c r="F44" s="99">
        <v>563.4</v>
      </c>
      <c r="G44" s="99">
        <v>340.6</v>
      </c>
      <c r="H44" s="99">
        <v>75.8</v>
      </c>
      <c r="I44" s="99"/>
      <c r="J44" s="99">
        <v>174.1</v>
      </c>
      <c r="K44" s="99">
        <v>340.9</v>
      </c>
      <c r="L44" s="99">
        <v>411.3</v>
      </c>
      <c r="M44" s="99">
        <v>359.9</v>
      </c>
      <c r="N44" s="99">
        <v>160.19999999999999</v>
      </c>
      <c r="O44" s="99">
        <v>185.7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2940.2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166.7</v>
      </c>
      <c r="Y46" s="99"/>
      <c r="Z46" s="100"/>
      <c r="AA46" s="79">
        <f t="shared" si="7"/>
        <v>11166.7</v>
      </c>
    </row>
    <row r="47" spans="1:27" ht="24.95" customHeight="1" x14ac:dyDescent="0.2">
      <c r="A47" s="85" t="s">
        <v>47</v>
      </c>
      <c r="B47" s="98"/>
      <c r="C47" s="99"/>
      <c r="D47" s="99">
        <v>9.3000000000000007</v>
      </c>
      <c r="E47" s="99">
        <v>6.5</v>
      </c>
      <c r="F47" s="99">
        <v>10.1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1.2</v>
      </c>
      <c r="T47" s="99">
        <v>0.1</v>
      </c>
      <c r="U47" s="99"/>
      <c r="V47" s="99"/>
      <c r="W47" s="99"/>
      <c r="X47" s="99"/>
      <c r="Y47" s="99"/>
      <c r="Z47" s="100"/>
      <c r="AA47" s="79">
        <f t="shared" si="7"/>
        <v>27.2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512.5</v>
      </c>
      <c r="E48" s="88">
        <f t="shared" si="8"/>
        <v>831.6</v>
      </c>
      <c r="F48" s="88">
        <f t="shared" si="8"/>
        <v>1073.5</v>
      </c>
      <c r="G48" s="88">
        <f t="shared" si="8"/>
        <v>840.6</v>
      </c>
      <c r="H48" s="88">
        <f t="shared" si="8"/>
        <v>575.79999999999995</v>
      </c>
      <c r="I48" s="88">
        <f t="shared" si="8"/>
        <v>500</v>
      </c>
      <c r="J48" s="88">
        <f t="shared" si="8"/>
        <v>674.1</v>
      </c>
      <c r="K48" s="88">
        <f t="shared" si="8"/>
        <v>840.9</v>
      </c>
      <c r="L48" s="88">
        <f t="shared" si="8"/>
        <v>911.3</v>
      </c>
      <c r="M48" s="88">
        <f t="shared" si="8"/>
        <v>859.9</v>
      </c>
      <c r="N48" s="88">
        <f t="shared" si="8"/>
        <v>660.2</v>
      </c>
      <c r="O48" s="88">
        <f t="shared" si="8"/>
        <v>685.7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501.2</v>
      </c>
      <c r="T48" s="88">
        <f t="shared" si="8"/>
        <v>500.1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166.7</v>
      </c>
      <c r="Y48" s="88">
        <f t="shared" si="8"/>
        <v>0</v>
      </c>
      <c r="Z48" s="89">
        <f t="shared" si="8"/>
        <v>0</v>
      </c>
      <c r="AA48" s="90">
        <f t="shared" si="7"/>
        <v>14134.100000000004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5661.0349999999999</v>
      </c>
      <c r="C51" s="88">
        <f t="shared" si="10"/>
        <v>5458.2690000000002</v>
      </c>
      <c r="D51" s="88">
        <f t="shared" si="10"/>
        <v>5297.1369999999997</v>
      </c>
      <c r="E51" s="88">
        <f t="shared" si="10"/>
        <v>5758.7999999999993</v>
      </c>
      <c r="F51" s="88">
        <f t="shared" si="10"/>
        <v>6060.4529999999995</v>
      </c>
      <c r="G51" s="88">
        <f t="shared" si="10"/>
        <v>6076.244999999999</v>
      </c>
      <c r="H51" s="88">
        <f t="shared" si="10"/>
        <v>6168.4679999999998</v>
      </c>
      <c r="I51" s="88">
        <f t="shared" si="10"/>
        <v>6712.125</v>
      </c>
      <c r="J51" s="88">
        <f t="shared" si="10"/>
        <v>7502.4820000000009</v>
      </c>
      <c r="K51" s="88">
        <f t="shared" si="10"/>
        <v>7910.0520000000015</v>
      </c>
      <c r="L51" s="88">
        <f t="shared" si="10"/>
        <v>7932.1889999999994</v>
      </c>
      <c r="M51" s="88">
        <f t="shared" si="10"/>
        <v>7891.4500000000007</v>
      </c>
      <c r="N51" s="88">
        <f t="shared" si="10"/>
        <v>7612.3409999999985</v>
      </c>
      <c r="O51" s="88">
        <f t="shared" si="10"/>
        <v>7397.9709999999995</v>
      </c>
      <c r="P51" s="88">
        <f t="shared" si="10"/>
        <v>7308.9519999999993</v>
      </c>
      <c r="Q51" s="88">
        <f t="shared" si="10"/>
        <v>7324.4040000000005</v>
      </c>
      <c r="R51" s="88">
        <f t="shared" si="10"/>
        <v>7703.6890000000003</v>
      </c>
      <c r="S51" s="88">
        <f t="shared" si="10"/>
        <v>8148.6799999999985</v>
      </c>
      <c r="T51" s="88">
        <f t="shared" si="10"/>
        <v>8118.2030000000004</v>
      </c>
      <c r="U51" s="88">
        <f t="shared" si="10"/>
        <v>7984.1450000000004</v>
      </c>
      <c r="V51" s="88">
        <f t="shared" si="10"/>
        <v>7504.9769999999999</v>
      </c>
      <c r="W51" s="88">
        <f t="shared" si="10"/>
        <v>6916.744999999999</v>
      </c>
      <c r="X51" s="88">
        <f t="shared" si="10"/>
        <v>6090.6660000000002</v>
      </c>
      <c r="Y51" s="88">
        <f t="shared" si="10"/>
        <v>5340.393</v>
      </c>
      <c r="Z51" s="89">
        <f t="shared" si="10"/>
        <v>0</v>
      </c>
      <c r="AA51" s="105">
        <f>SUM(B51:Z51)</f>
        <v>165879.87100000001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304.10000000000002</v>
      </c>
      <c r="C4" s="18">
        <v>339.5</v>
      </c>
      <c r="D4" s="18">
        <v>503.2</v>
      </c>
      <c r="E4" s="18">
        <v>825.1</v>
      </c>
      <c r="F4" s="18">
        <v>1063.4000000000001</v>
      </c>
      <c r="G4" s="18">
        <v>840.6</v>
      </c>
      <c r="H4" s="18">
        <v>575.79999999999995</v>
      </c>
      <c r="I4" s="18">
        <v>467.2</v>
      </c>
      <c r="J4" s="18">
        <v>674.1</v>
      </c>
      <c r="K4" s="18">
        <v>840.9</v>
      </c>
      <c r="L4" s="18">
        <v>911.3</v>
      </c>
      <c r="M4" s="18">
        <v>859.9</v>
      </c>
      <c r="N4" s="18">
        <v>660.2</v>
      </c>
      <c r="O4" s="18">
        <v>685.7</v>
      </c>
      <c r="P4" s="18">
        <v>256.5</v>
      </c>
      <c r="Q4" s="18">
        <v>-66</v>
      </c>
      <c r="R4" s="18">
        <v>156.89999999999998</v>
      </c>
      <c r="S4" s="18">
        <v>79.600000000000023</v>
      </c>
      <c r="T4" s="18">
        <v>-66</v>
      </c>
      <c r="U4" s="18">
        <v>-66</v>
      </c>
      <c r="V4" s="18">
        <v>-66</v>
      </c>
      <c r="W4" s="18">
        <v>-66</v>
      </c>
      <c r="X4" s="18">
        <v>-399.3</v>
      </c>
      <c r="Y4" s="18">
        <v>-908.3</v>
      </c>
      <c r="Z4" s="19"/>
      <c r="AA4" s="112">
        <f>SUM(B4:Z4)</f>
        <v>8406.4000000000033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65.760000000000005</v>
      </c>
      <c r="C7" s="118">
        <v>89.04</v>
      </c>
      <c r="D7" s="118">
        <v>53.46</v>
      </c>
      <c r="E7" s="118">
        <v>18.39</v>
      </c>
      <c r="F7" s="118">
        <v>9.6999999999999993</v>
      </c>
      <c r="G7" s="118">
        <v>49.06</v>
      </c>
      <c r="H7" s="118">
        <v>67.03</v>
      </c>
      <c r="I7" s="118">
        <v>87.03</v>
      </c>
      <c r="J7" s="118">
        <v>93.01</v>
      </c>
      <c r="K7" s="118">
        <v>92.54</v>
      </c>
      <c r="L7" s="118">
        <v>94.86</v>
      </c>
      <c r="M7" s="118">
        <v>93.07</v>
      </c>
      <c r="N7" s="118">
        <v>93</v>
      </c>
      <c r="O7" s="118">
        <v>95.12</v>
      </c>
      <c r="P7" s="118">
        <v>101.08</v>
      </c>
      <c r="Q7" s="118">
        <v>181.26</v>
      </c>
      <c r="R7" s="118">
        <v>209.14</v>
      </c>
      <c r="S7" s="118">
        <v>216</v>
      </c>
      <c r="T7" s="118">
        <v>188.24</v>
      </c>
      <c r="U7" s="118">
        <v>189.46</v>
      </c>
      <c r="V7" s="118">
        <v>185.63</v>
      </c>
      <c r="W7" s="118">
        <v>181.56</v>
      </c>
      <c r="X7" s="118">
        <v>180</v>
      </c>
      <c r="Y7" s="118">
        <v>180</v>
      </c>
      <c r="Z7" s="119"/>
      <c r="AA7" s="120">
        <f>IF(SUM(B7:Z7)&lt;&gt;0,AVERAGEIF(B7:Z7,"&lt;&gt;"""),"")</f>
        <v>117.22666666666667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195.9</v>
      </c>
      <c r="C13" s="130">
        <v>160.5</v>
      </c>
      <c r="D13" s="130"/>
      <c r="E13" s="130"/>
      <c r="F13" s="130"/>
      <c r="G13" s="130"/>
      <c r="H13" s="130"/>
      <c r="I13" s="130">
        <v>32.799999999999997</v>
      </c>
      <c r="J13" s="130"/>
      <c r="K13" s="130"/>
      <c r="L13" s="130"/>
      <c r="M13" s="130"/>
      <c r="N13" s="130"/>
      <c r="O13" s="130"/>
      <c r="P13" s="130">
        <v>243.5</v>
      </c>
      <c r="Q13" s="130">
        <v>566</v>
      </c>
      <c r="R13" s="130">
        <v>343.1</v>
      </c>
      <c r="S13" s="130">
        <v>420.4</v>
      </c>
      <c r="T13" s="130">
        <v>566</v>
      </c>
      <c r="U13" s="130">
        <v>566</v>
      </c>
      <c r="V13" s="130">
        <v>566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5358.2000000000007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342.3</v>
      </c>
      <c r="Z15" s="132"/>
      <c r="AA15" s="133">
        <f t="shared" si="0"/>
        <v>342.3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195.9</v>
      </c>
      <c r="C16" s="136">
        <f t="shared" si="1"/>
        <v>160.5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32.799999999999997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243.5</v>
      </c>
      <c r="Q16" s="136">
        <f t="shared" si="1"/>
        <v>566</v>
      </c>
      <c r="R16" s="136">
        <f t="shared" si="1"/>
        <v>343.1</v>
      </c>
      <c r="S16" s="136">
        <f t="shared" si="1"/>
        <v>420.4</v>
      </c>
      <c r="T16" s="136">
        <f t="shared" si="1"/>
        <v>566</v>
      </c>
      <c r="U16" s="136">
        <f t="shared" si="1"/>
        <v>566</v>
      </c>
      <c r="V16" s="136">
        <f t="shared" si="1"/>
        <v>566</v>
      </c>
      <c r="W16" s="136">
        <f t="shared" si="1"/>
        <v>566</v>
      </c>
      <c r="X16" s="136">
        <f t="shared" si="1"/>
        <v>566</v>
      </c>
      <c r="Y16" s="136">
        <f t="shared" si="1"/>
        <v>908.3</v>
      </c>
      <c r="Z16" s="137" t="str">
        <f t="shared" si="1"/>
        <v/>
      </c>
      <c r="AA16" s="90">
        <f t="shared" si="0"/>
        <v>5700.5000000000009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3.2</v>
      </c>
      <c r="E21" s="130">
        <v>325.10000000000002</v>
      </c>
      <c r="F21" s="130">
        <v>563.4</v>
      </c>
      <c r="G21" s="130">
        <v>340.6</v>
      </c>
      <c r="H21" s="130">
        <v>75.8</v>
      </c>
      <c r="I21" s="130"/>
      <c r="J21" s="130">
        <v>174.1</v>
      </c>
      <c r="K21" s="130">
        <v>340.9</v>
      </c>
      <c r="L21" s="130">
        <v>411.3</v>
      </c>
      <c r="M21" s="130">
        <v>359.9</v>
      </c>
      <c r="N21" s="130">
        <v>160.19999999999999</v>
      </c>
      <c r="O21" s="130">
        <v>185.7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2940.2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166.7</v>
      </c>
      <c r="Y23" s="134"/>
      <c r="Z23" s="132"/>
      <c r="AA23" s="133">
        <f t="shared" si="2"/>
        <v>11166.7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503.2</v>
      </c>
      <c r="E24" s="136">
        <f t="shared" si="3"/>
        <v>825.1</v>
      </c>
      <c r="F24" s="136">
        <f t="shared" si="3"/>
        <v>1063.4000000000001</v>
      </c>
      <c r="G24" s="136">
        <f t="shared" si="3"/>
        <v>840.6</v>
      </c>
      <c r="H24" s="136">
        <f t="shared" si="3"/>
        <v>575.79999999999995</v>
      </c>
      <c r="I24" s="136">
        <f t="shared" si="3"/>
        <v>500</v>
      </c>
      <c r="J24" s="136">
        <f t="shared" si="3"/>
        <v>674.1</v>
      </c>
      <c r="K24" s="136">
        <f t="shared" si="3"/>
        <v>840.9</v>
      </c>
      <c r="L24" s="136">
        <f t="shared" si="3"/>
        <v>911.3</v>
      </c>
      <c r="M24" s="136">
        <f t="shared" si="3"/>
        <v>859.9</v>
      </c>
      <c r="N24" s="136">
        <f t="shared" si="3"/>
        <v>660.2</v>
      </c>
      <c r="O24" s="136">
        <f t="shared" si="3"/>
        <v>685.7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166.7</v>
      </c>
      <c r="Y24" s="136">
        <f t="shared" si="3"/>
        <v>0</v>
      </c>
      <c r="Z24" s="137" t="str">
        <f t="shared" si="3"/>
        <v/>
      </c>
      <c r="AA24" s="90">
        <f t="shared" si="2"/>
        <v>14106.900000000003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2021-12-30T12:20:44Z</dcterms:created>
  <dcterms:modified xsi:type="dcterms:W3CDTF">2021-12-30T12:20:46Z</dcterms:modified>
</cp:coreProperties>
</file>