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<sst xmlns="http://schemas.openxmlformats.org/spreadsheetml/2006/main" count="117" uniqueCount="53">
  <si>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29/12/2021 14:04:28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</si>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</sst>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627</c:v>
                </c:pt>
                <c:pt idx="1">
                  <c:v>627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222</c:v>
                </c:pt>
                <c:pt idx="1">
                  <c:v>205</c:v>
                </c:pt>
                <c:pt idx="2">
                  <c:v>196.5</c:v>
                </c:pt>
                <c:pt idx="3">
                  <c:v>194</c:v>
                </c:pt>
                <c:pt idx="4">
                  <c:v>196</c:v>
                </c:pt>
                <c:pt idx="5">
                  <c:v>219</c:v>
                </c:pt>
                <c:pt idx="6">
                  <c:v>250</c:v>
                </c:pt>
                <c:pt idx="7">
                  <c:v>304.5</c:v>
                </c:pt>
                <c:pt idx="8">
                  <c:v>304.5</c:v>
                </c:pt>
                <c:pt idx="9">
                  <c:v>304.5</c:v>
                </c:pt>
                <c:pt idx="10">
                  <c:v>304.5</c:v>
                </c:pt>
                <c:pt idx="11">
                  <c:v>301</c:v>
                </c:pt>
                <c:pt idx="12">
                  <c:v>296</c:v>
                </c:pt>
                <c:pt idx="13">
                  <c:v>288</c:v>
                </c:pt>
                <c:pt idx="14">
                  <c:v>283</c:v>
                </c:pt>
                <c:pt idx="15">
                  <c:v>304</c:v>
                </c:pt>
                <c:pt idx="16">
                  <c:v>304.5</c:v>
                </c:pt>
                <c:pt idx="17">
                  <c:v>304.5</c:v>
                </c:pt>
                <c:pt idx="18">
                  <c:v>306.5</c:v>
                </c:pt>
                <c:pt idx="19">
                  <c:v>314.5</c:v>
                </c:pt>
                <c:pt idx="20">
                  <c:v>310.5</c:v>
                </c:pt>
                <c:pt idx="21">
                  <c:v>304.5</c:v>
                </c:pt>
                <c:pt idx="22">
                  <c:v>282</c:v>
                </c:pt>
                <c:pt idx="23">
                  <c:v>253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1116.9000000000001</c:v>
                </c:pt>
                <c:pt idx="1">
                  <c:v>727.9</c:v>
                </c:pt>
                <c:pt idx="2">
                  <c:v>727.9</c:v>
                </c:pt>
                <c:pt idx="3">
                  <c:v>727.9</c:v>
                </c:pt>
                <c:pt idx="4">
                  <c:v>727.9</c:v>
                </c:pt>
                <c:pt idx="5">
                  <c:v>727.9</c:v>
                </c:pt>
                <c:pt idx="6">
                  <c:v>769.9</c:v>
                </c:pt>
                <c:pt idx="7">
                  <c:v>1117.8389999999999</c:v>
                </c:pt>
                <c:pt idx="8">
                  <c:v>1326.1869999999999</c:v>
                </c:pt>
                <c:pt idx="9">
                  <c:v>1170.202</c:v>
                </c:pt>
                <c:pt idx="10">
                  <c:v>1163</c:v>
                </c:pt>
                <c:pt idx="11">
                  <c:v>1163</c:v>
                </c:pt>
                <c:pt idx="12">
                  <c:v>1163</c:v>
                </c:pt>
                <c:pt idx="13">
                  <c:v>1303</c:v>
                </c:pt>
                <c:pt idx="14">
                  <c:v>1633</c:v>
                </c:pt>
                <c:pt idx="15">
                  <c:v>1798.4059999999999</c:v>
                </c:pt>
                <c:pt idx="16">
                  <c:v>2180.8360000000002</c:v>
                </c:pt>
                <c:pt idx="17">
                  <c:v>2179.511</c:v>
                </c:pt>
                <c:pt idx="18">
                  <c:v>2174.5819999999999</c:v>
                </c:pt>
                <c:pt idx="19">
                  <c:v>1957</c:v>
                </c:pt>
                <c:pt idx="20">
                  <c:v>1393.4479999999999</c:v>
                </c:pt>
                <c:pt idx="21">
                  <c:v>1097.9000000000001</c:v>
                </c:pt>
                <c:pt idx="22">
                  <c:v>937.9</c:v>
                </c:pt>
                <c:pt idx="23">
                  <c:v>937.9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1081</c:v>
                </c:pt>
                <c:pt idx="1">
                  <c:v>1130</c:v>
                </c:pt>
                <c:pt idx="2">
                  <c:v>1169.5</c:v>
                </c:pt>
                <c:pt idx="3">
                  <c:v>1211</c:v>
                </c:pt>
                <c:pt idx="4">
                  <c:v>1238</c:v>
                </c:pt>
                <c:pt idx="5">
                  <c:v>1233</c:v>
                </c:pt>
                <c:pt idx="6">
                  <c:v>1074</c:v>
                </c:pt>
                <c:pt idx="7">
                  <c:v>956</c:v>
                </c:pt>
                <c:pt idx="8">
                  <c:v>901</c:v>
                </c:pt>
                <c:pt idx="9">
                  <c:v>850</c:v>
                </c:pt>
                <c:pt idx="10">
                  <c:v>792.6</c:v>
                </c:pt>
                <c:pt idx="11">
                  <c:v>268.2</c:v>
                </c:pt>
                <c:pt idx="12">
                  <c:v>579.5</c:v>
                </c:pt>
                <c:pt idx="13">
                  <c:v>622</c:v>
                </c:pt>
                <c:pt idx="14">
                  <c:v>444.6</c:v>
                </c:pt>
                <c:pt idx="15">
                  <c:v>734.9</c:v>
                </c:pt>
                <c:pt idx="16">
                  <c:v>457.8</c:v>
                </c:pt>
                <c:pt idx="17">
                  <c:v>341.1</c:v>
                </c:pt>
                <c:pt idx="18">
                  <c:v>663</c:v>
                </c:pt>
                <c:pt idx="19">
                  <c:v>764.6</c:v>
                </c:pt>
                <c:pt idx="20">
                  <c:v>829</c:v>
                </c:pt>
                <c:pt idx="21">
                  <c:v>643</c:v>
                </c:pt>
                <c:pt idx="22">
                  <c:v>677.8</c:v>
                </c:pt>
                <c:pt idx="23">
                  <c:v>586.29999999999995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1101.3879999999999</c:v>
                </c:pt>
                <c:pt idx="1">
                  <c:v>1261.4280000000001</c:v>
                </c:pt>
                <c:pt idx="2">
                  <c:v>1463.1640000000002</c:v>
                </c:pt>
                <c:pt idx="3">
                  <c:v>1655.9430000000002</c:v>
                </c:pt>
                <c:pt idx="4">
                  <c:v>1857.684</c:v>
                </c:pt>
                <c:pt idx="5">
                  <c:v>2043.1190000000001</c:v>
                </c:pt>
                <c:pt idx="6">
                  <c:v>2223.4490000000005</c:v>
                </c:pt>
                <c:pt idx="7">
                  <c:v>2528.0450000000005</c:v>
                </c:pt>
                <c:pt idx="8">
                  <c:v>3003.7730000000001</c:v>
                </c:pt>
                <c:pt idx="9">
                  <c:v>3433.5809999999992</c:v>
                </c:pt>
                <c:pt idx="10">
                  <c:v>3729.762999999999</c:v>
                </c:pt>
                <c:pt idx="11">
                  <c:v>3899.6679999999992</c:v>
                </c:pt>
                <c:pt idx="12">
                  <c:v>3936.3289999999993</c:v>
                </c:pt>
                <c:pt idx="13">
                  <c:v>3838.6449999999991</c:v>
                </c:pt>
                <c:pt idx="14">
                  <c:v>3592.9269999999997</c:v>
                </c:pt>
                <c:pt idx="15">
                  <c:v>3278.4580000000005</c:v>
                </c:pt>
                <c:pt idx="16">
                  <c:v>3162.6890000000008</c:v>
                </c:pt>
                <c:pt idx="17">
                  <c:v>3220.0799999999995</c:v>
                </c:pt>
                <c:pt idx="18">
                  <c:v>3256.1870000000004</c:v>
                </c:pt>
                <c:pt idx="19">
                  <c:v>3260.6009999999983</c:v>
                </c:pt>
                <c:pt idx="20">
                  <c:v>3250.5649999999987</c:v>
                </c:pt>
                <c:pt idx="21">
                  <c:v>3248.63</c:v>
                </c:pt>
                <c:pt idx="22">
                  <c:v>3262.1670000000004</c:v>
                </c:pt>
                <c:pt idx="23">
                  <c:v>3258.9440000000009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14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19</c:v>
                </c:pt>
                <c:pt idx="7">
                  <c:v>29</c:v>
                </c:pt>
                <c:pt idx="8">
                  <c:v>47</c:v>
                </c:pt>
                <c:pt idx="9">
                  <c:v>62</c:v>
                </c:pt>
                <c:pt idx="10">
                  <c:v>73</c:v>
                </c:pt>
                <c:pt idx="11">
                  <c:v>78</c:v>
                </c:pt>
                <c:pt idx="12">
                  <c:v>80</c:v>
                </c:pt>
                <c:pt idx="13">
                  <c:v>82</c:v>
                </c:pt>
                <c:pt idx="14">
                  <c:v>81</c:v>
                </c:pt>
                <c:pt idx="15">
                  <c:v>76</c:v>
                </c:pt>
                <c:pt idx="16">
                  <c:v>75</c:v>
                </c:pt>
                <c:pt idx="17">
                  <c:v>79</c:v>
                </c:pt>
                <c:pt idx="18">
                  <c:v>78</c:v>
                </c:pt>
                <c:pt idx="19">
                  <c:v>75</c:v>
                </c:pt>
                <c:pt idx="20">
                  <c:v>68</c:v>
                </c:pt>
                <c:pt idx="21">
                  <c:v>58</c:v>
                </c:pt>
                <c:pt idx="22">
                  <c:v>49</c:v>
                </c:pt>
                <c:pt idx="23">
                  <c:v>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954</c:v>
                </c:pt>
                <c:pt idx="1">
                  <c:v>839</c:v>
                </c:pt>
                <c:pt idx="2">
                  <c:v>769</c:v>
                </c:pt>
                <c:pt idx="3">
                  <c:v>834</c:v>
                </c:pt>
                <c:pt idx="4">
                  <c:v>834</c:v>
                </c:pt>
                <c:pt idx="5">
                  <c:v>834</c:v>
                </c:pt>
                <c:pt idx="6">
                  <c:v>1146</c:v>
                </c:pt>
                <c:pt idx="7">
                  <c:v>1567</c:v>
                </c:pt>
                <c:pt idx="8">
                  <c:v>1603</c:v>
                </c:pt>
                <c:pt idx="9">
                  <c:v>1615</c:v>
                </c:pt>
                <c:pt idx="10">
                  <c:v>1531</c:v>
                </c:pt>
                <c:pt idx="11">
                  <c:v>1399</c:v>
                </c:pt>
                <c:pt idx="12">
                  <c:v>1274</c:v>
                </c:pt>
                <c:pt idx="13">
                  <c:v>1291</c:v>
                </c:pt>
                <c:pt idx="14">
                  <c:v>1291</c:v>
                </c:pt>
                <c:pt idx="15">
                  <c:v>1291</c:v>
                </c:pt>
                <c:pt idx="16">
                  <c:v>1550</c:v>
                </c:pt>
                <c:pt idx="17">
                  <c:v>1621</c:v>
                </c:pt>
                <c:pt idx="18">
                  <c:v>1642</c:v>
                </c:pt>
                <c:pt idx="19">
                  <c:v>1632</c:v>
                </c:pt>
                <c:pt idx="20">
                  <c:v>1587</c:v>
                </c:pt>
                <c:pt idx="21">
                  <c:v>1437</c:v>
                </c:pt>
                <c:pt idx="22">
                  <c:v>1142</c:v>
                </c:pt>
                <c:pt idx="23">
                  <c:v>769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893152"/>
        <c:axId val="188893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5117.2740000000003</c:v>
                </c:pt>
                <c:pt idx="1">
                  <c:v>4805.364999999998</c:v>
                </c:pt>
                <c:pt idx="2">
                  <c:v>4706.0630000000001</c:v>
                </c:pt>
                <c:pt idx="3">
                  <c:v>5002.8820000000014</c:v>
                </c:pt>
                <c:pt idx="4">
                  <c:v>5234.5840000000007</c:v>
                </c:pt>
                <c:pt idx="5">
                  <c:v>5438.9940000000006</c:v>
                </c:pt>
                <c:pt idx="6">
                  <c:v>5848.3710000000001</c:v>
                </c:pt>
                <c:pt idx="7">
                  <c:v>6868.3839999999991</c:v>
                </c:pt>
                <c:pt idx="8">
                  <c:v>7551.4599999999991</c:v>
                </c:pt>
                <c:pt idx="9">
                  <c:v>7801.2829999999985</c:v>
                </c:pt>
                <c:pt idx="10">
                  <c:v>7959.9059999999999</c:v>
                </c:pt>
                <c:pt idx="11">
                  <c:v>7474.8880000000008</c:v>
                </c:pt>
                <c:pt idx="12">
                  <c:v>7694.8080000000027</c:v>
                </c:pt>
                <c:pt idx="13">
                  <c:v>7790.6389999999992</c:v>
                </c:pt>
                <c:pt idx="14">
                  <c:v>7691.4840000000013</c:v>
                </c:pt>
                <c:pt idx="15">
                  <c:v>7848.7220000000034</c:v>
                </c:pt>
                <c:pt idx="16">
                  <c:v>8096.7920000000004</c:v>
                </c:pt>
                <c:pt idx="17">
                  <c:v>8111.2370000000019</c:v>
                </c:pt>
                <c:pt idx="18">
                  <c:v>8522.2949999999983</c:v>
                </c:pt>
                <c:pt idx="19">
                  <c:v>8405.6639999999989</c:v>
                </c:pt>
                <c:pt idx="20">
                  <c:v>7840.5129999999999</c:v>
                </c:pt>
                <c:pt idx="21">
                  <c:v>7155.0399999999991</c:v>
                </c:pt>
                <c:pt idx="22">
                  <c:v>6716.8680000000004</c:v>
                </c:pt>
                <c:pt idx="23">
                  <c:v>6212.1170000000029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93152"/>
        <c:axId val="188893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166.35</c:v>
                </c:pt>
                <c:pt idx="1">
                  <c:v>159.28</c:v>
                </c:pt>
                <c:pt idx="2">
                  <c:v>156.28</c:v>
                </c:pt>
                <c:pt idx="3">
                  <c:v>149.74</c:v>
                </c:pt>
                <c:pt idx="4">
                  <c:v>63.1</c:v>
                </c:pt>
                <c:pt idx="5">
                  <c:v>144.94999999999999</c:v>
                </c:pt>
                <c:pt idx="6">
                  <c:v>172</c:v>
                </c:pt>
                <c:pt idx="7">
                  <c:v>182.94</c:v>
                </c:pt>
                <c:pt idx="8">
                  <c:v>182.94</c:v>
                </c:pt>
                <c:pt idx="9">
                  <c:v>182.1</c:v>
                </c:pt>
                <c:pt idx="10">
                  <c:v>170.03</c:v>
                </c:pt>
                <c:pt idx="11">
                  <c:v>170</c:v>
                </c:pt>
                <c:pt idx="12">
                  <c:v>160.25</c:v>
                </c:pt>
                <c:pt idx="13">
                  <c:v>152</c:v>
                </c:pt>
                <c:pt idx="14">
                  <c:v>167</c:v>
                </c:pt>
                <c:pt idx="15">
                  <c:v>182.94</c:v>
                </c:pt>
                <c:pt idx="16">
                  <c:v>212.75</c:v>
                </c:pt>
                <c:pt idx="17">
                  <c:v>215.44</c:v>
                </c:pt>
                <c:pt idx="18">
                  <c:v>209.91</c:v>
                </c:pt>
                <c:pt idx="19">
                  <c:v>194.31</c:v>
                </c:pt>
                <c:pt idx="20">
                  <c:v>182.1</c:v>
                </c:pt>
                <c:pt idx="21">
                  <c:v>122.77</c:v>
                </c:pt>
                <c:pt idx="22">
                  <c:v>113</c:v>
                </c:pt>
                <c:pt idx="23">
                  <c:v>79.569999999999993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94328"/>
        <c:axId val="188893936"/>
      </c:lineChart>
      <c:catAx>
        <c:axId val="188893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93544"/>
        <c:crosses val="autoZero"/>
        <c:auto val="1"/>
        <c:lblAlgn val="ctr"/>
        <c:lblOffset val="100"/>
        <c:noMultiLvlLbl val="0"/>
      </c:catAx>
      <c:valAx>
        <c:axId val="188893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93152"/>
        <c:crosses val="autoZero"/>
        <c:crossBetween val="between"/>
      </c:valAx>
      <c:valAx>
        <c:axId val="188893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94328"/>
        <c:crosses val="max"/>
        <c:crossBetween val="between"/>
      </c:valAx>
      <c:catAx>
        <c:axId val="188894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893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5117.2879999999986</v>
      </c>
      <c r="C4" s="18">
        <v>4805.3279999999986</v>
      </c>
      <c r="D4" s="18">
        <v>4706.0640000000003</v>
      </c>
      <c r="E4" s="18">
        <v>5002.8429999999989</v>
      </c>
      <c r="F4" s="18">
        <v>5234.5840000000007</v>
      </c>
      <c r="G4" s="18">
        <v>5439.0190000000002</v>
      </c>
      <c r="H4" s="18">
        <v>5848.3489999999993</v>
      </c>
      <c r="I4" s="18">
        <v>6868.3840000000009</v>
      </c>
      <c r="J4" s="18">
        <v>7551.46</v>
      </c>
      <c r="K4" s="18">
        <v>7801.2830000000013</v>
      </c>
      <c r="L4" s="18">
        <v>7959.8630000000012</v>
      </c>
      <c r="M4" s="18">
        <v>7474.8680000000013</v>
      </c>
      <c r="N4" s="18">
        <v>7694.8289999999988</v>
      </c>
      <c r="O4" s="18">
        <v>7790.6450000000013</v>
      </c>
      <c r="P4" s="18">
        <v>7691.527</v>
      </c>
      <c r="Q4" s="18">
        <v>7848.7640000000001</v>
      </c>
      <c r="R4" s="18">
        <v>8096.8249999999998</v>
      </c>
      <c r="S4" s="18">
        <v>8111.1909999999998</v>
      </c>
      <c r="T4" s="18">
        <v>8522.2690000000002</v>
      </c>
      <c r="U4" s="18">
        <v>8405.7010000000009</v>
      </c>
      <c r="V4" s="18">
        <v>7840.5130000000008</v>
      </c>
      <c r="W4" s="18">
        <v>7155.0299999999988</v>
      </c>
      <c r="X4" s="18">
        <v>6716.8669999999993</v>
      </c>
      <c r="Y4" s="18">
        <v>6212.1440000000002</v>
      </c>
      <c r="Z4" s="19"/>
      <c r="AA4" s="20">
        <f>SUM(B4:Z4)</f>
        <v>165895.63800000001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166.35</v>
      </c>
      <c r="C7" s="28">
        <v>159.28</v>
      </c>
      <c r="D7" s="28">
        <v>156.28</v>
      </c>
      <c r="E7" s="28">
        <v>149.74</v>
      </c>
      <c r="F7" s="28">
        <v>63.1</v>
      </c>
      <c r="G7" s="28">
        <v>144.94999999999999</v>
      </c>
      <c r="H7" s="28">
        <v>172</v>
      </c>
      <c r="I7" s="28">
        <v>182.94</v>
      </c>
      <c r="J7" s="28">
        <v>182.94</v>
      </c>
      <c r="K7" s="28">
        <v>182.1</v>
      </c>
      <c r="L7" s="28">
        <v>170.03</v>
      </c>
      <c r="M7" s="28">
        <v>170</v>
      </c>
      <c r="N7" s="28">
        <v>160.25</v>
      </c>
      <c r="O7" s="28">
        <v>152</v>
      </c>
      <c r="P7" s="28">
        <v>167</v>
      </c>
      <c r="Q7" s="28">
        <v>182.94</v>
      </c>
      <c r="R7" s="28">
        <v>212.75</v>
      </c>
      <c r="S7" s="28">
        <v>215.44</v>
      </c>
      <c r="T7" s="28">
        <v>209.91</v>
      </c>
      <c r="U7" s="28">
        <v>194.31</v>
      </c>
      <c r="V7" s="28">
        <v>182.1</v>
      </c>
      <c r="W7" s="28">
        <v>122.77</v>
      </c>
      <c r="X7" s="28">
        <v>113</v>
      </c>
      <c r="Y7" s="28">
        <v>79.569999999999993</v>
      </c>
      <c r="Z7" s="29"/>
      <c r="AA7" s="30">
        <f>IF(SUM(B7:Z7)&lt;&gt;0,AVERAGEIF(B7:Z7,"&lt;&gt;"""),"")</f>
        <v>162.15625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627</v>
      </c>
      <c r="C10" s="42">
        <v>627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402</v>
      </c>
      <c r="U10" s="42">
        <v>402</v>
      </c>
      <c r="V10" s="42">
        <v>402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9414</v>
      </c>
    </row>
    <row r="11" spans="1:27" ht="24.95" customHeight="1" x14ac:dyDescent="0.2">
      <c r="A11" s="45" t="s">
        <v>7</v>
      </c>
      <c r="B11" s="46">
        <v>222</v>
      </c>
      <c r="C11" s="47">
        <v>205</v>
      </c>
      <c r="D11" s="47">
        <v>196.5</v>
      </c>
      <c r="E11" s="47">
        <v>194</v>
      </c>
      <c r="F11" s="47">
        <v>196</v>
      </c>
      <c r="G11" s="47">
        <v>219</v>
      </c>
      <c r="H11" s="47">
        <v>250</v>
      </c>
      <c r="I11" s="47">
        <v>304.5</v>
      </c>
      <c r="J11" s="47">
        <v>304.5</v>
      </c>
      <c r="K11" s="47">
        <v>304.5</v>
      </c>
      <c r="L11" s="47">
        <v>304.5</v>
      </c>
      <c r="M11" s="47">
        <v>301</v>
      </c>
      <c r="N11" s="47">
        <v>296</v>
      </c>
      <c r="O11" s="47">
        <v>288</v>
      </c>
      <c r="P11" s="47">
        <v>283</v>
      </c>
      <c r="Q11" s="47">
        <v>304</v>
      </c>
      <c r="R11" s="47">
        <v>304.5</v>
      </c>
      <c r="S11" s="47">
        <v>304.5</v>
      </c>
      <c r="T11" s="47">
        <v>306.5</v>
      </c>
      <c r="U11" s="47">
        <v>314.5</v>
      </c>
      <c r="V11" s="47">
        <v>310.5</v>
      </c>
      <c r="W11" s="47">
        <v>304.5</v>
      </c>
      <c r="X11" s="47">
        <v>282</v>
      </c>
      <c r="Y11" s="47">
        <v>253</v>
      </c>
      <c r="Z11" s="48"/>
      <c r="AA11" s="49">
        <f t="shared" si="0"/>
        <v>6552.5</v>
      </c>
    </row>
    <row r="12" spans="1:27" ht="24.95" customHeight="1" x14ac:dyDescent="0.2">
      <c r="A12" s="50" t="s">
        <v>8</v>
      </c>
      <c r="B12" s="51">
        <v>1116.9000000000001</v>
      </c>
      <c r="C12" s="52">
        <v>727.9</v>
      </c>
      <c r="D12" s="52">
        <v>727.9</v>
      </c>
      <c r="E12" s="52">
        <v>727.9</v>
      </c>
      <c r="F12" s="52">
        <v>727.9</v>
      </c>
      <c r="G12" s="52">
        <v>727.9</v>
      </c>
      <c r="H12" s="52">
        <v>769.9</v>
      </c>
      <c r="I12" s="52">
        <v>1117.8389999999999</v>
      </c>
      <c r="J12" s="52">
        <v>1326.1869999999999</v>
      </c>
      <c r="K12" s="52">
        <v>1170.202</v>
      </c>
      <c r="L12" s="52">
        <v>1163</v>
      </c>
      <c r="M12" s="52">
        <v>1163</v>
      </c>
      <c r="N12" s="52">
        <v>1163</v>
      </c>
      <c r="O12" s="52">
        <v>1303</v>
      </c>
      <c r="P12" s="52">
        <v>1633</v>
      </c>
      <c r="Q12" s="52">
        <v>1798.4059999999999</v>
      </c>
      <c r="R12" s="52">
        <v>2180.8360000000002</v>
      </c>
      <c r="S12" s="52">
        <v>2179.511</v>
      </c>
      <c r="T12" s="52">
        <v>2174.5819999999999</v>
      </c>
      <c r="U12" s="52">
        <v>1957</v>
      </c>
      <c r="V12" s="52">
        <v>1393.4479999999999</v>
      </c>
      <c r="W12" s="52">
        <v>1097.9000000000001</v>
      </c>
      <c r="X12" s="52">
        <v>937.9</v>
      </c>
      <c r="Y12" s="52">
        <v>937.9</v>
      </c>
      <c r="Z12" s="53"/>
      <c r="AA12" s="54">
        <f t="shared" si="0"/>
        <v>30223.011000000002</v>
      </c>
    </row>
    <row r="13" spans="1:27" ht="24.95" customHeight="1" x14ac:dyDescent="0.2">
      <c r="A13" s="50" t="s">
        <v>9</v>
      </c>
      <c r="B13" s="51">
        <v>954</v>
      </c>
      <c r="C13" s="52">
        <v>839</v>
      </c>
      <c r="D13" s="52">
        <v>769</v>
      </c>
      <c r="E13" s="52">
        <v>834</v>
      </c>
      <c r="F13" s="52">
        <v>834</v>
      </c>
      <c r="G13" s="52">
        <v>834</v>
      </c>
      <c r="H13" s="52">
        <v>1146</v>
      </c>
      <c r="I13" s="52">
        <v>1567</v>
      </c>
      <c r="J13" s="52">
        <v>1603</v>
      </c>
      <c r="K13" s="52">
        <v>1615</v>
      </c>
      <c r="L13" s="52">
        <v>1531</v>
      </c>
      <c r="M13" s="52">
        <v>1399</v>
      </c>
      <c r="N13" s="52">
        <v>1274</v>
      </c>
      <c r="O13" s="52">
        <v>1291</v>
      </c>
      <c r="P13" s="52">
        <v>1291</v>
      </c>
      <c r="Q13" s="52">
        <v>1291</v>
      </c>
      <c r="R13" s="52">
        <v>1550</v>
      </c>
      <c r="S13" s="52">
        <v>1621</v>
      </c>
      <c r="T13" s="52">
        <v>1642</v>
      </c>
      <c r="U13" s="52">
        <v>1632</v>
      </c>
      <c r="V13" s="52">
        <v>1587</v>
      </c>
      <c r="W13" s="52">
        <v>1437</v>
      </c>
      <c r="X13" s="52">
        <v>1142</v>
      </c>
      <c r="Y13" s="52">
        <v>769</v>
      </c>
      <c r="Z13" s="53"/>
      <c r="AA13" s="54">
        <f t="shared" si="0"/>
        <v>30452</v>
      </c>
    </row>
    <row r="14" spans="1:27" ht="24.95" customHeight="1" x14ac:dyDescent="0.2">
      <c r="A14" s="55" t="s">
        <v>10</v>
      </c>
      <c r="B14" s="56">
        <v>1101.3879999999999</v>
      </c>
      <c r="C14" s="57">
        <v>1261.4280000000001</v>
      </c>
      <c r="D14" s="57">
        <v>1463.1640000000002</v>
      </c>
      <c r="E14" s="57">
        <v>1655.9430000000002</v>
      </c>
      <c r="F14" s="57">
        <v>1857.684</v>
      </c>
      <c r="G14" s="57">
        <v>2043.1190000000001</v>
      </c>
      <c r="H14" s="57">
        <v>2223.4490000000005</v>
      </c>
      <c r="I14" s="57">
        <v>2528.0450000000005</v>
      </c>
      <c r="J14" s="57">
        <v>3003.7730000000001</v>
      </c>
      <c r="K14" s="57">
        <v>3433.5809999999992</v>
      </c>
      <c r="L14" s="57">
        <v>3729.762999999999</v>
      </c>
      <c r="M14" s="57">
        <v>3899.6679999999992</v>
      </c>
      <c r="N14" s="57">
        <v>3936.3289999999993</v>
      </c>
      <c r="O14" s="57">
        <v>3838.6449999999991</v>
      </c>
      <c r="P14" s="57">
        <v>3592.9269999999997</v>
      </c>
      <c r="Q14" s="57">
        <v>3278.4580000000005</v>
      </c>
      <c r="R14" s="57">
        <v>3162.6890000000008</v>
      </c>
      <c r="S14" s="57">
        <v>3220.0799999999995</v>
      </c>
      <c r="T14" s="57">
        <v>3256.1870000000004</v>
      </c>
      <c r="U14" s="57">
        <v>3260.6009999999983</v>
      </c>
      <c r="V14" s="57">
        <v>3250.5649999999987</v>
      </c>
      <c r="W14" s="57">
        <v>3248.63</v>
      </c>
      <c r="X14" s="57">
        <v>3262.1670000000004</v>
      </c>
      <c r="Y14" s="57">
        <v>3258.9440000000009</v>
      </c>
      <c r="Z14" s="58"/>
      <c r="AA14" s="59">
        <f t="shared" si="0"/>
        <v>68767.22699999997</v>
      </c>
    </row>
    <row r="15" spans="1:27" ht="24.95" customHeight="1" x14ac:dyDescent="0.2">
      <c r="A15" s="55" t="s">
        <v>11</v>
      </c>
      <c r="B15" s="56">
        <v>15</v>
      </c>
      <c r="C15" s="57">
        <v>15</v>
      </c>
      <c r="D15" s="57">
        <v>14</v>
      </c>
      <c r="E15" s="57">
        <v>14</v>
      </c>
      <c r="F15" s="57">
        <v>15</v>
      </c>
      <c r="G15" s="57">
        <v>16</v>
      </c>
      <c r="H15" s="57">
        <v>19</v>
      </c>
      <c r="I15" s="57">
        <v>29</v>
      </c>
      <c r="J15" s="57">
        <v>47</v>
      </c>
      <c r="K15" s="57">
        <v>62</v>
      </c>
      <c r="L15" s="57">
        <v>73</v>
      </c>
      <c r="M15" s="57">
        <v>78</v>
      </c>
      <c r="N15" s="57">
        <v>80</v>
      </c>
      <c r="O15" s="57">
        <v>82</v>
      </c>
      <c r="P15" s="57">
        <v>81</v>
      </c>
      <c r="Q15" s="57">
        <v>76</v>
      </c>
      <c r="R15" s="57">
        <v>75</v>
      </c>
      <c r="S15" s="57">
        <v>79</v>
      </c>
      <c r="T15" s="57">
        <v>78</v>
      </c>
      <c r="U15" s="57">
        <v>75</v>
      </c>
      <c r="V15" s="57">
        <v>68</v>
      </c>
      <c r="W15" s="57">
        <v>58</v>
      </c>
      <c r="X15" s="57">
        <v>49</v>
      </c>
      <c r="Y15" s="57">
        <v>41</v>
      </c>
      <c r="Z15" s="58"/>
      <c r="AA15" s="59">
        <f t="shared" si="0"/>
        <v>1239</v>
      </c>
    </row>
    <row r="16" spans="1:27" ht="30" customHeight="1" thickBot="1" x14ac:dyDescent="0.25">
      <c r="A16" s="60" t="s">
        <v>12</v>
      </c>
      <c r="B16" s="61">
        <f>IF(LEN(B$2)&gt;0,SUM(B10:B15),"")</f>
        <v>4036.288</v>
      </c>
      <c r="C16" s="62">
        <f t="shared" ref="C16:Z16" si="1">IF(LEN(C$2)&gt;0,SUM(C10:C15),"")</f>
        <v>3675.3280000000004</v>
      </c>
      <c r="D16" s="62">
        <f t="shared" si="1"/>
        <v>3536.5640000000003</v>
      </c>
      <c r="E16" s="62">
        <f t="shared" si="1"/>
        <v>3791.8430000000003</v>
      </c>
      <c r="F16" s="62">
        <f t="shared" si="1"/>
        <v>3996.5839999999998</v>
      </c>
      <c r="G16" s="62">
        <f t="shared" si="1"/>
        <v>4206.0190000000002</v>
      </c>
      <c r="H16" s="62">
        <f t="shared" si="1"/>
        <v>4774.3490000000002</v>
      </c>
      <c r="I16" s="62">
        <f t="shared" si="1"/>
        <v>5912.384</v>
      </c>
      <c r="J16" s="62">
        <f t="shared" si="1"/>
        <v>6650.46</v>
      </c>
      <c r="K16" s="62">
        <f t="shared" si="1"/>
        <v>6951.2829999999994</v>
      </c>
      <c r="L16" s="62">
        <f t="shared" si="1"/>
        <v>7167.262999999999</v>
      </c>
      <c r="M16" s="62">
        <f t="shared" si="1"/>
        <v>7206.6679999999997</v>
      </c>
      <c r="N16" s="62">
        <f t="shared" si="1"/>
        <v>7115.3289999999997</v>
      </c>
      <c r="O16" s="62">
        <f t="shared" si="1"/>
        <v>7168.6449999999986</v>
      </c>
      <c r="P16" s="62">
        <f t="shared" si="1"/>
        <v>7246.9269999999997</v>
      </c>
      <c r="Q16" s="62">
        <f t="shared" si="1"/>
        <v>7113.8640000000005</v>
      </c>
      <c r="R16" s="62">
        <f t="shared" si="1"/>
        <v>7639.0250000000015</v>
      </c>
      <c r="S16" s="62">
        <f t="shared" si="1"/>
        <v>7770.0910000000003</v>
      </c>
      <c r="T16" s="62">
        <f t="shared" si="1"/>
        <v>7859.2690000000002</v>
      </c>
      <c r="U16" s="62">
        <f t="shared" si="1"/>
        <v>7641.1009999999987</v>
      </c>
      <c r="V16" s="62">
        <f t="shared" si="1"/>
        <v>7011.512999999999</v>
      </c>
      <c r="W16" s="62">
        <f t="shared" si="1"/>
        <v>6512.0300000000007</v>
      </c>
      <c r="X16" s="62">
        <f t="shared" si="1"/>
        <v>6039.0670000000009</v>
      </c>
      <c r="Y16" s="62">
        <f t="shared" si="1"/>
        <v>5625.844000000001</v>
      </c>
      <c r="Z16" s="63" t="str">
        <f t="shared" si="1"/>
        <v/>
      </c>
      <c r="AA16" s="64">
        <f>SUM(AA10:AA15)</f>
        <v>146647.73799999995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2128.9</v>
      </c>
      <c r="C28" s="72">
        <v>2089.9</v>
      </c>
      <c r="D28" s="72">
        <v>2128.4</v>
      </c>
      <c r="E28" s="72">
        <v>2302.9</v>
      </c>
      <c r="F28" s="72">
        <v>2423.9</v>
      </c>
      <c r="G28" s="72">
        <v>2559.9</v>
      </c>
      <c r="H28" s="72">
        <v>3004.9</v>
      </c>
      <c r="I28" s="72">
        <v>3733.4</v>
      </c>
      <c r="J28" s="72">
        <v>4043.4</v>
      </c>
      <c r="K28" s="72">
        <v>4341.3999999999996</v>
      </c>
      <c r="L28" s="72">
        <v>4476.3999999999996</v>
      </c>
      <c r="M28" s="72">
        <v>4507.8999999999996</v>
      </c>
      <c r="N28" s="72">
        <v>4416.8999999999996</v>
      </c>
      <c r="O28" s="72">
        <v>4366.8999999999996</v>
      </c>
      <c r="P28" s="72">
        <v>4199.8999999999996</v>
      </c>
      <c r="Q28" s="72">
        <v>4011.9</v>
      </c>
      <c r="R28" s="72">
        <v>4191.3999999999996</v>
      </c>
      <c r="S28" s="72">
        <v>4309.3999999999996</v>
      </c>
      <c r="T28" s="72">
        <v>4364.3999999999996</v>
      </c>
      <c r="U28" s="72">
        <v>4365.3999999999996</v>
      </c>
      <c r="V28" s="72">
        <v>4321.3999999999996</v>
      </c>
      <c r="W28" s="72">
        <v>4131.3999999999996</v>
      </c>
      <c r="X28" s="72">
        <v>3816.9</v>
      </c>
      <c r="Y28" s="72">
        <v>3407.9</v>
      </c>
      <c r="Z28" s="73"/>
      <c r="AA28" s="74">
        <f>SUM(B28:Z28)</f>
        <v>87645.099999999977</v>
      </c>
    </row>
    <row r="29" spans="1:27" ht="24.95" customHeight="1" x14ac:dyDescent="0.2">
      <c r="A29" s="75" t="s">
        <v>23</v>
      </c>
      <c r="B29" s="76">
        <v>916.38800000000003</v>
      </c>
      <c r="C29" s="77">
        <v>1032.4280000000001</v>
      </c>
      <c r="D29" s="77">
        <v>1045.164</v>
      </c>
      <c r="E29" s="77">
        <v>1167.943</v>
      </c>
      <c r="F29" s="77">
        <v>1278.684</v>
      </c>
      <c r="G29" s="77">
        <v>1347.1189999999999</v>
      </c>
      <c r="H29" s="77">
        <v>1269.4490000000001</v>
      </c>
      <c r="I29" s="77">
        <v>1332.9839999999999</v>
      </c>
      <c r="J29" s="77">
        <v>1550.96</v>
      </c>
      <c r="K29" s="77">
        <v>1502.7829999999999</v>
      </c>
      <c r="L29" s="77">
        <v>1544.7629999999999</v>
      </c>
      <c r="M29" s="77">
        <v>1470.6679999999999</v>
      </c>
      <c r="N29" s="77">
        <v>1470.329</v>
      </c>
      <c r="O29" s="77">
        <v>1449.645</v>
      </c>
      <c r="P29" s="77">
        <v>1388.9269999999999</v>
      </c>
      <c r="Q29" s="77">
        <v>1434.864</v>
      </c>
      <c r="R29" s="77">
        <v>1750.5250000000001</v>
      </c>
      <c r="S29" s="77">
        <v>1757.5909999999999</v>
      </c>
      <c r="T29" s="77">
        <v>1831.769</v>
      </c>
      <c r="U29" s="77">
        <v>1608.6010000000001</v>
      </c>
      <c r="V29" s="77">
        <v>1405.1130000000001</v>
      </c>
      <c r="W29" s="77">
        <v>1259.6300000000001</v>
      </c>
      <c r="X29" s="77">
        <v>1290.1669999999999</v>
      </c>
      <c r="Y29" s="77">
        <v>1310.944</v>
      </c>
      <c r="Z29" s="78"/>
      <c r="AA29" s="79">
        <f>SUM(B29:Z29)</f>
        <v>33417.438000000009</v>
      </c>
    </row>
    <row r="30" spans="1:27" ht="24.95" customHeight="1" x14ac:dyDescent="0.2">
      <c r="A30" s="82" t="s">
        <v>24</v>
      </c>
      <c r="B30" s="80">
        <v>1506</v>
      </c>
      <c r="C30" s="81">
        <v>1117</v>
      </c>
      <c r="D30" s="81">
        <v>966</v>
      </c>
      <c r="E30" s="81">
        <v>966</v>
      </c>
      <c r="F30" s="81">
        <v>966</v>
      </c>
      <c r="G30" s="81">
        <v>966</v>
      </c>
      <c r="H30" s="81">
        <v>1008</v>
      </c>
      <c r="I30" s="81">
        <v>1236</v>
      </c>
      <c r="J30" s="81">
        <v>1391.1</v>
      </c>
      <c r="K30" s="81">
        <v>1391.1</v>
      </c>
      <c r="L30" s="81">
        <v>1391.1</v>
      </c>
      <c r="M30" s="81">
        <v>1391.1</v>
      </c>
      <c r="N30" s="81">
        <v>1391.1</v>
      </c>
      <c r="O30" s="81">
        <v>1531.1</v>
      </c>
      <c r="P30" s="81">
        <v>1861.1</v>
      </c>
      <c r="Q30" s="81">
        <v>1891.1</v>
      </c>
      <c r="R30" s="81">
        <v>1941.1</v>
      </c>
      <c r="S30" s="81">
        <v>1941.1</v>
      </c>
      <c r="T30" s="81">
        <v>1941.1</v>
      </c>
      <c r="U30" s="81">
        <v>1891.1</v>
      </c>
      <c r="V30" s="81">
        <v>1548</v>
      </c>
      <c r="W30" s="81">
        <v>1326</v>
      </c>
      <c r="X30" s="81">
        <v>1166</v>
      </c>
      <c r="Y30" s="81">
        <v>1166</v>
      </c>
      <c r="Z30" s="83"/>
      <c r="AA30" s="84">
        <f>SUM(B30:Z30)</f>
        <v>33890.199999999997</v>
      </c>
    </row>
    <row r="31" spans="1:27" ht="30" customHeight="1" thickBot="1" x14ac:dyDescent="0.25">
      <c r="A31" s="60" t="s">
        <v>25</v>
      </c>
      <c r="B31" s="61">
        <f>IF(LEN(B$2)&gt;0,SUM(B28:B30),"")</f>
        <v>4551.2880000000005</v>
      </c>
      <c r="C31" s="62">
        <f t="shared" ref="C31:Z31" si="4">IF(LEN(C$2)&gt;0,SUM(C28:C30),"")</f>
        <v>4239.3280000000004</v>
      </c>
      <c r="D31" s="62">
        <f t="shared" si="4"/>
        <v>4139.5640000000003</v>
      </c>
      <c r="E31" s="62">
        <f t="shared" si="4"/>
        <v>4436.8429999999998</v>
      </c>
      <c r="F31" s="62">
        <f t="shared" si="4"/>
        <v>4668.5839999999998</v>
      </c>
      <c r="G31" s="62">
        <f t="shared" si="4"/>
        <v>4873.0190000000002</v>
      </c>
      <c r="H31" s="62">
        <f t="shared" si="4"/>
        <v>5282.3490000000002</v>
      </c>
      <c r="I31" s="62">
        <f t="shared" si="4"/>
        <v>6302.384</v>
      </c>
      <c r="J31" s="62">
        <f t="shared" si="4"/>
        <v>6985.4600000000009</v>
      </c>
      <c r="K31" s="62">
        <f t="shared" si="4"/>
        <v>7235.2829999999994</v>
      </c>
      <c r="L31" s="62">
        <f t="shared" si="4"/>
        <v>7412.262999999999</v>
      </c>
      <c r="M31" s="62">
        <f t="shared" si="4"/>
        <v>7369.6679999999997</v>
      </c>
      <c r="N31" s="62">
        <f t="shared" si="4"/>
        <v>7278.3289999999997</v>
      </c>
      <c r="O31" s="62">
        <f t="shared" si="4"/>
        <v>7347.6450000000004</v>
      </c>
      <c r="P31" s="62">
        <f t="shared" si="4"/>
        <v>7449.9269999999997</v>
      </c>
      <c r="Q31" s="62">
        <f t="shared" si="4"/>
        <v>7337.8639999999996</v>
      </c>
      <c r="R31" s="62">
        <f t="shared" si="4"/>
        <v>7883.0249999999996</v>
      </c>
      <c r="S31" s="62">
        <f t="shared" si="4"/>
        <v>8008.0910000000003</v>
      </c>
      <c r="T31" s="62">
        <f t="shared" si="4"/>
        <v>8137.2690000000002</v>
      </c>
      <c r="U31" s="62">
        <f t="shared" si="4"/>
        <v>7865.1010000000006</v>
      </c>
      <c r="V31" s="62">
        <f t="shared" si="4"/>
        <v>7274.5129999999999</v>
      </c>
      <c r="W31" s="62">
        <f t="shared" si="4"/>
        <v>6717.03</v>
      </c>
      <c r="X31" s="62">
        <f t="shared" si="4"/>
        <v>6273.067</v>
      </c>
      <c r="Y31" s="62">
        <f t="shared" si="4"/>
        <v>5884.8440000000001</v>
      </c>
      <c r="Z31" s="63" t="str">
        <f t="shared" si="4"/>
        <v/>
      </c>
      <c r="AA31" s="64">
        <f>SUM(AA28:AA30)</f>
        <v>154952.73799999998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86</v>
      </c>
      <c r="C34" s="95">
        <v>108</v>
      </c>
      <c r="D34" s="95">
        <v>154</v>
      </c>
      <c r="E34" s="95">
        <v>176</v>
      </c>
      <c r="F34" s="95">
        <v>203</v>
      </c>
      <c r="G34" s="95">
        <v>204</v>
      </c>
      <c r="H34" s="95">
        <v>75</v>
      </c>
      <c r="I34" s="95">
        <v>65</v>
      </c>
      <c r="J34" s="95">
        <v>19</v>
      </c>
      <c r="K34" s="95">
        <v>15</v>
      </c>
      <c r="L34" s="95">
        <v>15</v>
      </c>
      <c r="M34" s="95">
        <v>51</v>
      </c>
      <c r="N34" s="95">
        <v>51</v>
      </c>
      <c r="O34" s="95">
        <v>51</v>
      </c>
      <c r="P34" s="95">
        <v>51</v>
      </c>
      <c r="Q34" s="95">
        <v>51</v>
      </c>
      <c r="R34" s="95">
        <v>51</v>
      </c>
      <c r="S34" s="95">
        <v>73</v>
      </c>
      <c r="T34" s="95">
        <v>75</v>
      </c>
      <c r="U34" s="95">
        <v>45</v>
      </c>
      <c r="V34" s="95">
        <v>45</v>
      </c>
      <c r="W34" s="95">
        <v>14</v>
      </c>
      <c r="X34" s="95">
        <v>14</v>
      </c>
      <c r="Y34" s="95">
        <v>19</v>
      </c>
      <c r="Z34" s="96"/>
      <c r="AA34" s="74">
        <f t="shared" ref="AA34:AA39" si="5">SUM(B34:Z34)</f>
        <v>1711</v>
      </c>
    </row>
    <row r="35" spans="1:27" ht="24.95" customHeight="1" x14ac:dyDescent="0.2">
      <c r="A35" s="97" t="s">
        <v>28</v>
      </c>
      <c r="B35" s="98">
        <v>327</v>
      </c>
      <c r="C35" s="99">
        <v>354</v>
      </c>
      <c r="D35" s="99">
        <v>347</v>
      </c>
      <c r="E35" s="99">
        <v>367</v>
      </c>
      <c r="F35" s="99">
        <v>367</v>
      </c>
      <c r="G35" s="99">
        <v>361</v>
      </c>
      <c r="H35" s="99">
        <v>331</v>
      </c>
      <c r="I35" s="99">
        <v>223</v>
      </c>
      <c r="J35" s="99">
        <v>214</v>
      </c>
      <c r="K35" s="99">
        <v>167</v>
      </c>
      <c r="L35" s="99">
        <v>128</v>
      </c>
      <c r="M35" s="99">
        <v>10</v>
      </c>
      <c r="N35" s="99">
        <v>10</v>
      </c>
      <c r="O35" s="99">
        <v>26</v>
      </c>
      <c r="P35" s="99">
        <v>50</v>
      </c>
      <c r="Q35" s="99">
        <v>71</v>
      </c>
      <c r="R35" s="99">
        <v>91</v>
      </c>
      <c r="S35" s="99">
        <v>63</v>
      </c>
      <c r="T35" s="99">
        <v>101</v>
      </c>
      <c r="U35" s="99">
        <v>77</v>
      </c>
      <c r="V35" s="99">
        <v>116</v>
      </c>
      <c r="W35" s="99">
        <v>89</v>
      </c>
      <c r="X35" s="99">
        <v>118</v>
      </c>
      <c r="Y35" s="99">
        <v>138</v>
      </c>
      <c r="Z35" s="100"/>
      <c r="AA35" s="79">
        <f t="shared" si="5"/>
        <v>4146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618</v>
      </c>
      <c r="J36" s="99">
        <v>618</v>
      </c>
      <c r="K36" s="99">
        <v>618</v>
      </c>
      <c r="L36" s="99">
        <v>599.6</v>
      </c>
      <c r="M36" s="99">
        <v>157.19999999999999</v>
      </c>
      <c r="N36" s="99">
        <v>468.5</v>
      </c>
      <c r="O36" s="99">
        <v>495</v>
      </c>
      <c r="P36" s="99">
        <v>293.60000000000002</v>
      </c>
      <c r="Q36" s="99">
        <v>562.9</v>
      </c>
      <c r="R36" s="99">
        <v>265.8</v>
      </c>
      <c r="S36" s="99">
        <v>155.1</v>
      </c>
      <c r="T36" s="99">
        <v>437</v>
      </c>
      <c r="U36" s="99">
        <v>592.6</v>
      </c>
      <c r="V36" s="99">
        <v>618</v>
      </c>
      <c r="W36" s="99">
        <v>490</v>
      </c>
      <c r="X36" s="99">
        <v>495.8</v>
      </c>
      <c r="Y36" s="99">
        <v>379.3</v>
      </c>
      <c r="Z36" s="100"/>
      <c r="AA36" s="79">
        <f t="shared" si="5"/>
        <v>12190.399999999998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>
        <v>0.5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1081</v>
      </c>
      <c r="C39" s="88">
        <f t="shared" si="6"/>
        <v>1130</v>
      </c>
      <c r="D39" s="88">
        <f t="shared" si="6"/>
        <v>1169.5</v>
      </c>
      <c r="E39" s="88">
        <f t="shared" si="6"/>
        <v>1211</v>
      </c>
      <c r="F39" s="88">
        <f t="shared" si="6"/>
        <v>1238</v>
      </c>
      <c r="G39" s="88">
        <f t="shared" si="6"/>
        <v>1233</v>
      </c>
      <c r="H39" s="88">
        <f t="shared" si="6"/>
        <v>1074</v>
      </c>
      <c r="I39" s="88">
        <f t="shared" si="6"/>
        <v>956</v>
      </c>
      <c r="J39" s="88">
        <f t="shared" si="6"/>
        <v>901</v>
      </c>
      <c r="K39" s="88">
        <f t="shared" si="6"/>
        <v>850</v>
      </c>
      <c r="L39" s="88">
        <f t="shared" si="6"/>
        <v>792.6</v>
      </c>
      <c r="M39" s="88">
        <f t="shared" si="6"/>
        <v>268.2</v>
      </c>
      <c r="N39" s="88">
        <f t="shared" si="6"/>
        <v>579.5</v>
      </c>
      <c r="O39" s="88">
        <f t="shared" si="6"/>
        <v>622</v>
      </c>
      <c r="P39" s="88">
        <f t="shared" si="6"/>
        <v>444.6</v>
      </c>
      <c r="Q39" s="88">
        <f t="shared" si="6"/>
        <v>734.9</v>
      </c>
      <c r="R39" s="88">
        <f t="shared" si="6"/>
        <v>457.8</v>
      </c>
      <c r="S39" s="88">
        <f t="shared" si="6"/>
        <v>341.1</v>
      </c>
      <c r="T39" s="88">
        <f t="shared" si="6"/>
        <v>663</v>
      </c>
      <c r="U39" s="88">
        <f t="shared" si="6"/>
        <v>764.6</v>
      </c>
      <c r="V39" s="88">
        <f t="shared" si="6"/>
        <v>829</v>
      </c>
      <c r="W39" s="88">
        <f t="shared" si="6"/>
        <v>643</v>
      </c>
      <c r="X39" s="88">
        <f t="shared" si="6"/>
        <v>677.8</v>
      </c>
      <c r="Y39" s="88">
        <f t="shared" si="6"/>
        <v>586.29999999999995</v>
      </c>
      <c r="Z39" s="89" t="str">
        <f t="shared" si="6"/>
        <v/>
      </c>
      <c r="AA39" s="90">
        <f t="shared" si="5"/>
        <v>19247.899999999998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566</v>
      </c>
      <c r="G44" s="99">
        <v>566</v>
      </c>
      <c r="H44" s="99">
        <v>566</v>
      </c>
      <c r="I44" s="99">
        <v>566</v>
      </c>
      <c r="J44" s="99">
        <v>566</v>
      </c>
      <c r="K44" s="99">
        <v>566</v>
      </c>
      <c r="L44" s="99">
        <v>547.6</v>
      </c>
      <c r="M44" s="99">
        <v>105.2</v>
      </c>
      <c r="N44" s="99">
        <v>416.5</v>
      </c>
      <c r="O44" s="99">
        <v>443</v>
      </c>
      <c r="P44" s="99">
        <v>241.6</v>
      </c>
      <c r="Q44" s="99">
        <v>510.9</v>
      </c>
      <c r="R44" s="99">
        <v>213.8</v>
      </c>
      <c r="S44" s="99">
        <v>103.1</v>
      </c>
      <c r="T44" s="99">
        <v>385</v>
      </c>
      <c r="U44" s="99">
        <v>540.6</v>
      </c>
      <c r="V44" s="99">
        <v>566</v>
      </c>
      <c r="W44" s="99">
        <v>438</v>
      </c>
      <c r="X44" s="99">
        <v>443.8</v>
      </c>
      <c r="Y44" s="99">
        <v>327.3</v>
      </c>
      <c r="Z44" s="100"/>
      <c r="AA44" s="79">
        <f t="shared" si="7"/>
        <v>10942.4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0.5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566</v>
      </c>
      <c r="C48" s="88">
        <f t="shared" ref="C48:Z48" si="8">IF(LEN(C$2)&gt;0,SUM(C42:C47),"")</f>
        <v>566</v>
      </c>
      <c r="D48" s="88">
        <f t="shared" si="8"/>
        <v>566.5</v>
      </c>
      <c r="E48" s="88">
        <f t="shared" si="8"/>
        <v>566</v>
      </c>
      <c r="F48" s="88">
        <f t="shared" si="8"/>
        <v>566</v>
      </c>
      <c r="G48" s="88">
        <f t="shared" si="8"/>
        <v>566</v>
      </c>
      <c r="H48" s="88">
        <f t="shared" si="8"/>
        <v>566</v>
      </c>
      <c r="I48" s="88">
        <f t="shared" si="8"/>
        <v>566</v>
      </c>
      <c r="J48" s="88">
        <f t="shared" si="8"/>
        <v>566</v>
      </c>
      <c r="K48" s="88">
        <f t="shared" si="8"/>
        <v>566</v>
      </c>
      <c r="L48" s="88">
        <f t="shared" si="8"/>
        <v>547.6</v>
      </c>
      <c r="M48" s="88">
        <f t="shared" si="8"/>
        <v>105.2</v>
      </c>
      <c r="N48" s="88">
        <f t="shared" si="8"/>
        <v>416.5</v>
      </c>
      <c r="O48" s="88">
        <f t="shared" si="8"/>
        <v>443</v>
      </c>
      <c r="P48" s="88">
        <f t="shared" si="8"/>
        <v>241.6</v>
      </c>
      <c r="Q48" s="88">
        <f t="shared" si="8"/>
        <v>510.9</v>
      </c>
      <c r="R48" s="88">
        <f t="shared" si="8"/>
        <v>213.8</v>
      </c>
      <c r="S48" s="88">
        <f t="shared" si="8"/>
        <v>103.1</v>
      </c>
      <c r="T48" s="88">
        <f t="shared" si="8"/>
        <v>385</v>
      </c>
      <c r="U48" s="88">
        <f t="shared" si="8"/>
        <v>540.6</v>
      </c>
      <c r="V48" s="88">
        <f t="shared" si="8"/>
        <v>566</v>
      </c>
      <c r="W48" s="88">
        <f t="shared" si="8"/>
        <v>438</v>
      </c>
      <c r="X48" s="88">
        <f t="shared" si="8"/>
        <v>443.8</v>
      </c>
      <c r="Y48" s="88">
        <f t="shared" si="8"/>
        <v>327.3</v>
      </c>
      <c r="Z48" s="89" t="str">
        <f t="shared" si="8"/>
        <v/>
      </c>
      <c r="AA48" s="90">
        <f t="shared" si="7"/>
        <v>10942.9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5117.2880000000005</v>
      </c>
      <c r="C51" s="88">
        <f t="shared" si="10"/>
        <v>4805.3280000000004</v>
      </c>
      <c r="D51" s="88">
        <f t="shared" si="10"/>
        <v>4706.0640000000003</v>
      </c>
      <c r="E51" s="88">
        <f t="shared" si="10"/>
        <v>5002.8430000000008</v>
      </c>
      <c r="F51" s="88">
        <f t="shared" si="10"/>
        <v>5234.5839999999998</v>
      </c>
      <c r="G51" s="88">
        <f t="shared" si="10"/>
        <v>5439.0190000000002</v>
      </c>
      <c r="H51" s="88">
        <f t="shared" si="10"/>
        <v>5848.3490000000002</v>
      </c>
      <c r="I51" s="88">
        <f t="shared" si="10"/>
        <v>6868.384</v>
      </c>
      <c r="J51" s="88">
        <f t="shared" si="10"/>
        <v>7551.46</v>
      </c>
      <c r="K51" s="88">
        <f t="shared" si="10"/>
        <v>7801.2829999999994</v>
      </c>
      <c r="L51" s="88">
        <f t="shared" si="10"/>
        <v>7959.8629999999994</v>
      </c>
      <c r="M51" s="88">
        <f t="shared" si="10"/>
        <v>7474.8679999999995</v>
      </c>
      <c r="N51" s="88">
        <f t="shared" si="10"/>
        <v>7694.8289999999997</v>
      </c>
      <c r="O51" s="88">
        <f t="shared" si="10"/>
        <v>7790.6449999999986</v>
      </c>
      <c r="P51" s="88">
        <f t="shared" si="10"/>
        <v>7691.527</v>
      </c>
      <c r="Q51" s="88">
        <f t="shared" si="10"/>
        <v>7848.7640000000001</v>
      </c>
      <c r="R51" s="88">
        <f t="shared" si="10"/>
        <v>8096.8250000000016</v>
      </c>
      <c r="S51" s="88">
        <f t="shared" si="10"/>
        <v>8111.1910000000007</v>
      </c>
      <c r="T51" s="88">
        <f t="shared" si="10"/>
        <v>8522.2690000000002</v>
      </c>
      <c r="U51" s="88">
        <f t="shared" si="10"/>
        <v>8405.7009999999991</v>
      </c>
      <c r="V51" s="88">
        <f t="shared" si="10"/>
        <v>7840.512999999999</v>
      </c>
      <c r="W51" s="88">
        <f t="shared" si="10"/>
        <v>7155.0300000000007</v>
      </c>
      <c r="X51" s="88">
        <f t="shared" si="10"/>
        <v>6716.8670000000011</v>
      </c>
      <c r="Y51" s="88">
        <f t="shared" si="10"/>
        <v>6212.1440000000011</v>
      </c>
      <c r="Z51" s="89" t="str">
        <f t="shared" si="10"/>
        <v/>
      </c>
      <c r="AA51" s="105">
        <f>SUM(B51:Z51)</f>
        <v>165895.63800000001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5117.2740000000003</v>
      </c>
      <c r="C4" s="18">
        <v>4805.364999999998</v>
      </c>
      <c r="D4" s="18">
        <v>4706.0630000000001</v>
      </c>
      <c r="E4" s="18">
        <v>5002.8820000000014</v>
      </c>
      <c r="F4" s="18">
        <v>5234.5840000000007</v>
      </c>
      <c r="G4" s="18">
        <v>5438.9940000000006</v>
      </c>
      <c r="H4" s="18">
        <v>5848.3710000000001</v>
      </c>
      <c r="I4" s="18">
        <v>6868.3839999999991</v>
      </c>
      <c r="J4" s="18">
        <v>7551.4599999999991</v>
      </c>
      <c r="K4" s="18">
        <v>7801.2829999999985</v>
      </c>
      <c r="L4" s="18">
        <v>7959.9059999999999</v>
      </c>
      <c r="M4" s="18">
        <v>7474.8880000000008</v>
      </c>
      <c r="N4" s="18">
        <v>7694.8080000000027</v>
      </c>
      <c r="O4" s="18">
        <v>7790.6389999999992</v>
      </c>
      <c r="P4" s="18">
        <v>7691.4840000000013</v>
      </c>
      <c r="Q4" s="18">
        <v>7848.7220000000034</v>
      </c>
      <c r="R4" s="18">
        <v>8096.7920000000004</v>
      </c>
      <c r="S4" s="18">
        <v>8111.2370000000019</v>
      </c>
      <c r="T4" s="18">
        <v>8522.2949999999983</v>
      </c>
      <c r="U4" s="18">
        <v>8405.6639999999989</v>
      </c>
      <c r="V4" s="18">
        <v>7840.5129999999999</v>
      </c>
      <c r="W4" s="18">
        <v>7155.0399999999991</v>
      </c>
      <c r="X4" s="18">
        <v>6716.8680000000004</v>
      </c>
      <c r="Y4" s="18">
        <v>6212.1170000000029</v>
      </c>
      <c r="Z4" s="19"/>
      <c r="AA4" s="20">
        <f>SUM(B4:Z4)</f>
        <v>165895.633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166.35</v>
      </c>
      <c r="C7" s="28">
        <v>159.28</v>
      </c>
      <c r="D7" s="28">
        <v>156.28</v>
      </c>
      <c r="E7" s="28">
        <v>149.74</v>
      </c>
      <c r="F7" s="28">
        <v>63.1</v>
      </c>
      <c r="G7" s="28">
        <v>144.94999999999999</v>
      </c>
      <c r="H7" s="28">
        <v>172</v>
      </c>
      <c r="I7" s="28">
        <v>182.94</v>
      </c>
      <c r="J7" s="28">
        <v>182.94</v>
      </c>
      <c r="K7" s="28">
        <v>182.1</v>
      </c>
      <c r="L7" s="28">
        <v>170.03</v>
      </c>
      <c r="M7" s="28">
        <v>170</v>
      </c>
      <c r="N7" s="28">
        <v>160.25</v>
      </c>
      <c r="O7" s="28">
        <v>152</v>
      </c>
      <c r="P7" s="28">
        <v>167</v>
      </c>
      <c r="Q7" s="28">
        <v>182.94</v>
      </c>
      <c r="R7" s="28">
        <v>212.75</v>
      </c>
      <c r="S7" s="28">
        <v>215.44</v>
      </c>
      <c r="T7" s="28">
        <v>209.91</v>
      </c>
      <c r="U7" s="28">
        <v>194.31</v>
      </c>
      <c r="V7" s="28">
        <v>182.1</v>
      </c>
      <c r="W7" s="28">
        <v>122.77</v>
      </c>
      <c r="X7" s="28">
        <v>113</v>
      </c>
      <c r="Y7" s="28">
        <v>79.569999999999993</v>
      </c>
      <c r="Z7" s="29"/>
      <c r="AA7" s="30">
        <f>IF(SUM(B7:Z7)&lt;&gt;0,AVERAGEIF(B7:Z7,"&lt;&gt;"""),"")</f>
        <v>162.15625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912.11799999999994</v>
      </c>
      <c r="C19" s="72">
        <v>912.06799999999998</v>
      </c>
      <c r="D19" s="72">
        <v>926.12</v>
      </c>
      <c r="E19" s="72">
        <v>891.19999999999993</v>
      </c>
      <c r="F19" s="72">
        <v>926.14599999999996</v>
      </c>
      <c r="G19" s="72">
        <v>902.12300000000005</v>
      </c>
      <c r="H19" s="72">
        <v>910.18100000000004</v>
      </c>
      <c r="I19" s="72">
        <v>914.16499999999996</v>
      </c>
      <c r="J19" s="72">
        <v>861.09799999999996</v>
      </c>
      <c r="K19" s="72">
        <v>831.19099999999992</v>
      </c>
      <c r="L19" s="72">
        <v>791.12699999999995</v>
      </c>
      <c r="M19" s="72">
        <v>770.22399999999993</v>
      </c>
      <c r="N19" s="72">
        <v>774.255</v>
      </c>
      <c r="O19" s="72">
        <v>743.39400000000001</v>
      </c>
      <c r="P19" s="72">
        <v>746.46399999999994</v>
      </c>
      <c r="Q19" s="72">
        <v>754.24300000000005</v>
      </c>
      <c r="R19" s="72">
        <v>752.17199999999991</v>
      </c>
      <c r="S19" s="72">
        <v>763.11</v>
      </c>
      <c r="T19" s="72">
        <v>787.32500000000005</v>
      </c>
      <c r="U19" s="72">
        <v>773.37199999999996</v>
      </c>
      <c r="V19" s="72">
        <v>767.23099999999999</v>
      </c>
      <c r="W19" s="72">
        <v>735.029</v>
      </c>
      <c r="X19" s="72">
        <v>878.053</v>
      </c>
      <c r="Y19" s="72">
        <v>899.11</v>
      </c>
      <c r="Z19" s="73"/>
      <c r="AA19" s="74">
        <f t="shared" ref="AA19:AA24" si="2">SUM(B19:Z19)</f>
        <v>19921.519</v>
      </c>
    </row>
    <row r="20" spans="1:27" ht="24.95" customHeight="1" x14ac:dyDescent="0.2">
      <c r="A20" s="75" t="s">
        <v>15</v>
      </c>
      <c r="B20" s="76">
        <v>823.58300000000008</v>
      </c>
      <c r="C20" s="77">
        <v>811.55100000000004</v>
      </c>
      <c r="D20" s="77">
        <v>801.47700000000009</v>
      </c>
      <c r="E20" s="77">
        <v>809.20400000000006</v>
      </c>
      <c r="F20" s="77">
        <v>837.77700000000016</v>
      </c>
      <c r="G20" s="77">
        <v>939.49200000000008</v>
      </c>
      <c r="H20" s="77">
        <v>1087.4269999999999</v>
      </c>
      <c r="I20" s="77">
        <v>1213.8919999999998</v>
      </c>
      <c r="J20" s="77">
        <v>1302.826</v>
      </c>
      <c r="K20" s="77">
        <v>1326.6890000000001</v>
      </c>
      <c r="L20" s="77">
        <v>1333.7179999999998</v>
      </c>
      <c r="M20" s="77">
        <v>1325.5429999999999</v>
      </c>
      <c r="N20" s="77">
        <v>1305.2959999999998</v>
      </c>
      <c r="O20" s="77">
        <v>1269.2209999999998</v>
      </c>
      <c r="P20" s="77">
        <v>1216.2550000000001</v>
      </c>
      <c r="Q20" s="77">
        <v>1163.605</v>
      </c>
      <c r="R20" s="77">
        <v>1139.31</v>
      </c>
      <c r="S20" s="77">
        <v>1113.912</v>
      </c>
      <c r="T20" s="77">
        <v>1084.693</v>
      </c>
      <c r="U20" s="77">
        <v>1049.7939999999999</v>
      </c>
      <c r="V20" s="77">
        <v>969.91300000000001</v>
      </c>
      <c r="W20" s="77">
        <v>892.69399999999996</v>
      </c>
      <c r="X20" s="77">
        <v>853.15800000000002</v>
      </c>
      <c r="Y20" s="77">
        <v>843.71699999999987</v>
      </c>
      <c r="Z20" s="78"/>
      <c r="AA20" s="79">
        <f t="shared" si="2"/>
        <v>25514.746999999999</v>
      </c>
    </row>
    <row r="21" spans="1:27" ht="24.95" customHeight="1" x14ac:dyDescent="0.2">
      <c r="A21" s="75" t="s">
        <v>16</v>
      </c>
      <c r="B21" s="80">
        <v>2660.2729999999997</v>
      </c>
      <c r="C21" s="81">
        <v>2569.9460000000004</v>
      </c>
      <c r="D21" s="81">
        <v>2429.4659999999999</v>
      </c>
      <c r="E21" s="81">
        <v>2360.7779999999993</v>
      </c>
      <c r="F21" s="81">
        <v>2410.98</v>
      </c>
      <c r="G21" s="81">
        <v>2718.6790000000001</v>
      </c>
      <c r="H21" s="81">
        <v>3149.5629999999996</v>
      </c>
      <c r="I21" s="81">
        <v>3544.3270000000002</v>
      </c>
      <c r="J21" s="81">
        <v>4062.5359999999996</v>
      </c>
      <c r="K21" s="81">
        <v>4274.9030000000002</v>
      </c>
      <c r="L21" s="81">
        <v>4408.5610000000006</v>
      </c>
      <c r="M21" s="81">
        <v>4470.2209999999995</v>
      </c>
      <c r="N21" s="81">
        <v>4439.4570000000012</v>
      </c>
      <c r="O21" s="81">
        <v>4302.0240000000003</v>
      </c>
      <c r="P21" s="81">
        <v>4417.9650000000001</v>
      </c>
      <c r="Q21" s="81">
        <v>4449.8740000000007</v>
      </c>
      <c r="R21" s="81">
        <v>4699.4100000000008</v>
      </c>
      <c r="S21" s="81">
        <v>5041.415</v>
      </c>
      <c r="T21" s="81">
        <v>5064.277</v>
      </c>
      <c r="U21" s="81">
        <v>5033.4980000000005</v>
      </c>
      <c r="V21" s="81">
        <v>4674.3689999999997</v>
      </c>
      <c r="W21" s="81">
        <v>4158.817</v>
      </c>
      <c r="X21" s="81">
        <v>3669.6569999999992</v>
      </c>
      <c r="Y21" s="81">
        <v>3235.2900000000009</v>
      </c>
      <c r="Z21" s="78"/>
      <c r="AA21" s="79">
        <f t="shared" si="2"/>
        <v>92246.286000000022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96.5</v>
      </c>
      <c r="C23" s="77">
        <v>95</v>
      </c>
      <c r="D23" s="77">
        <v>94</v>
      </c>
      <c r="E23" s="77">
        <v>94.5</v>
      </c>
      <c r="F23" s="77">
        <v>95.5</v>
      </c>
      <c r="G23" s="77">
        <v>100.5</v>
      </c>
      <c r="H23" s="77">
        <v>109.5</v>
      </c>
      <c r="I23" s="77">
        <v>133</v>
      </c>
      <c r="J23" s="77">
        <v>151</v>
      </c>
      <c r="K23" s="77">
        <v>152.5</v>
      </c>
      <c r="L23" s="77">
        <v>159.5</v>
      </c>
      <c r="M23" s="77">
        <v>173.5</v>
      </c>
      <c r="N23" s="77">
        <v>178</v>
      </c>
      <c r="O23" s="77">
        <v>177</v>
      </c>
      <c r="P23" s="77">
        <v>184</v>
      </c>
      <c r="Q23" s="77">
        <v>185</v>
      </c>
      <c r="R23" s="77">
        <v>186</v>
      </c>
      <c r="S23" s="77">
        <v>188.5</v>
      </c>
      <c r="T23" s="77">
        <v>201</v>
      </c>
      <c r="U23" s="77">
        <v>204</v>
      </c>
      <c r="V23" s="77">
        <v>193</v>
      </c>
      <c r="W23" s="77">
        <v>186.5</v>
      </c>
      <c r="X23" s="77">
        <v>186</v>
      </c>
      <c r="Y23" s="77">
        <v>169</v>
      </c>
      <c r="Z23" s="77"/>
      <c r="AA23" s="79">
        <f t="shared" si="2"/>
        <v>3693</v>
      </c>
    </row>
    <row r="24" spans="1:27" ht="24.95" customHeight="1" x14ac:dyDescent="0.2">
      <c r="A24" s="85" t="s">
        <v>19</v>
      </c>
      <c r="B24" s="77">
        <v>237.00000000000003</v>
      </c>
      <c r="C24" s="77">
        <v>220</v>
      </c>
      <c r="D24" s="77">
        <v>212</v>
      </c>
      <c r="E24" s="77">
        <v>208</v>
      </c>
      <c r="F24" s="77">
        <v>210.99999999999997</v>
      </c>
      <c r="G24" s="77">
        <v>235</v>
      </c>
      <c r="H24" s="77">
        <v>269</v>
      </c>
      <c r="I24" s="77">
        <v>341</v>
      </c>
      <c r="J24" s="77">
        <v>370.00000000000011</v>
      </c>
      <c r="K24" s="77">
        <v>378.99999999999994</v>
      </c>
      <c r="L24" s="77">
        <v>378</v>
      </c>
      <c r="M24" s="77">
        <v>378.99999999999994</v>
      </c>
      <c r="N24" s="77">
        <v>376</v>
      </c>
      <c r="O24" s="77">
        <v>370.00000000000011</v>
      </c>
      <c r="P24" s="77">
        <v>364</v>
      </c>
      <c r="Q24" s="77">
        <v>379.99999999999989</v>
      </c>
      <c r="R24" s="77">
        <v>429.99999999999994</v>
      </c>
      <c r="S24" s="77">
        <v>454.00000000000006</v>
      </c>
      <c r="T24" s="77">
        <v>451</v>
      </c>
      <c r="U24" s="77">
        <v>441.99999999999994</v>
      </c>
      <c r="V24" s="77">
        <v>412.00000000000006</v>
      </c>
      <c r="W24" s="77">
        <v>374</v>
      </c>
      <c r="X24" s="77">
        <v>331</v>
      </c>
      <c r="Y24" s="77">
        <v>294.00000000000006</v>
      </c>
      <c r="Z24" s="77"/>
      <c r="AA24" s="79">
        <f t="shared" si="2"/>
        <v>8117</v>
      </c>
    </row>
    <row r="25" spans="1:27" ht="30" customHeight="1" thickBot="1" x14ac:dyDescent="0.25">
      <c r="A25" s="86" t="s">
        <v>20</v>
      </c>
      <c r="B25" s="87">
        <f t="shared" ref="B25:AA25" si="3">SUM(B19:B24)</f>
        <v>4729.4740000000002</v>
      </c>
      <c r="C25" s="88">
        <f t="shared" si="3"/>
        <v>4608.5650000000005</v>
      </c>
      <c r="D25" s="88">
        <f t="shared" si="3"/>
        <v>4588.0630000000001</v>
      </c>
      <c r="E25" s="88">
        <f t="shared" si="3"/>
        <v>4488.6819999999989</v>
      </c>
      <c r="F25" s="88">
        <f t="shared" si="3"/>
        <v>4606.4030000000002</v>
      </c>
      <c r="G25" s="88">
        <f t="shared" si="3"/>
        <v>5020.7939999999999</v>
      </c>
      <c r="H25" s="88">
        <f t="shared" si="3"/>
        <v>5525.6709999999994</v>
      </c>
      <c r="I25" s="88">
        <f t="shared" si="3"/>
        <v>6146.384</v>
      </c>
      <c r="J25" s="88">
        <f t="shared" si="3"/>
        <v>6747.4599999999991</v>
      </c>
      <c r="K25" s="88">
        <f t="shared" si="3"/>
        <v>6964.2830000000004</v>
      </c>
      <c r="L25" s="88">
        <f t="shared" si="3"/>
        <v>7070.9060000000009</v>
      </c>
      <c r="M25" s="88">
        <f t="shared" si="3"/>
        <v>7118.4879999999994</v>
      </c>
      <c r="N25" s="88">
        <f t="shared" si="3"/>
        <v>7073.0080000000016</v>
      </c>
      <c r="O25" s="88">
        <f t="shared" si="3"/>
        <v>6861.6390000000001</v>
      </c>
      <c r="P25" s="88">
        <f t="shared" si="3"/>
        <v>6928.6840000000002</v>
      </c>
      <c r="Q25" s="88">
        <f t="shared" si="3"/>
        <v>6932.7220000000007</v>
      </c>
      <c r="R25" s="88">
        <f t="shared" si="3"/>
        <v>7206.8920000000007</v>
      </c>
      <c r="S25" s="88">
        <f t="shared" si="3"/>
        <v>7560.9369999999999</v>
      </c>
      <c r="T25" s="88">
        <f t="shared" si="3"/>
        <v>7588.2950000000001</v>
      </c>
      <c r="U25" s="88">
        <f t="shared" si="3"/>
        <v>7502.6640000000007</v>
      </c>
      <c r="V25" s="88">
        <f t="shared" si="3"/>
        <v>7016.5129999999999</v>
      </c>
      <c r="W25" s="88">
        <f t="shared" si="3"/>
        <v>6347.04</v>
      </c>
      <c r="X25" s="88">
        <f t="shared" si="3"/>
        <v>5917.8679999999995</v>
      </c>
      <c r="Y25" s="88">
        <f t="shared" si="3"/>
        <v>5441.1170000000002</v>
      </c>
      <c r="Z25" s="89">
        <f t="shared" si="3"/>
        <v>0</v>
      </c>
      <c r="AA25" s="90">
        <f t="shared" si="3"/>
        <v>149992.55200000003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387.5</v>
      </c>
      <c r="C28" s="72">
        <v>369</v>
      </c>
      <c r="D28" s="72">
        <v>360</v>
      </c>
      <c r="E28" s="72">
        <v>356.5</v>
      </c>
      <c r="F28" s="72">
        <v>360.5</v>
      </c>
      <c r="G28" s="72">
        <v>389.5</v>
      </c>
      <c r="H28" s="72">
        <v>412.5</v>
      </c>
      <c r="I28" s="72">
        <v>516</v>
      </c>
      <c r="J28" s="72">
        <v>585</v>
      </c>
      <c r="K28" s="72">
        <v>595.5</v>
      </c>
      <c r="L28" s="72">
        <v>601.5</v>
      </c>
      <c r="M28" s="72">
        <v>594.5</v>
      </c>
      <c r="N28" s="72">
        <v>596</v>
      </c>
      <c r="O28" s="72">
        <v>589</v>
      </c>
      <c r="P28" s="72">
        <v>590</v>
      </c>
      <c r="Q28" s="72">
        <v>607</v>
      </c>
      <c r="R28" s="72">
        <v>658</v>
      </c>
      <c r="S28" s="72">
        <v>684.5</v>
      </c>
      <c r="T28" s="72">
        <v>694</v>
      </c>
      <c r="U28" s="72">
        <v>688</v>
      </c>
      <c r="V28" s="72">
        <v>647</v>
      </c>
      <c r="W28" s="72">
        <v>624.5</v>
      </c>
      <c r="X28" s="72">
        <v>581</v>
      </c>
      <c r="Y28" s="72">
        <v>527</v>
      </c>
      <c r="Z28" s="73"/>
      <c r="AA28" s="74">
        <f>SUM(B28:Z28)</f>
        <v>13014</v>
      </c>
    </row>
    <row r="29" spans="1:27" ht="24.95" customHeight="1" x14ac:dyDescent="0.2">
      <c r="A29" s="75" t="s">
        <v>23</v>
      </c>
      <c r="B29" s="76">
        <v>4546.9740000000002</v>
      </c>
      <c r="C29" s="77">
        <v>4427.5649999999996</v>
      </c>
      <c r="D29" s="77">
        <v>4346.0630000000001</v>
      </c>
      <c r="E29" s="77">
        <v>4247.1819999999998</v>
      </c>
      <c r="F29" s="77">
        <v>4374.0839999999998</v>
      </c>
      <c r="G29" s="77">
        <v>4745.2939999999999</v>
      </c>
      <c r="H29" s="77">
        <v>5326.1710000000003</v>
      </c>
      <c r="I29" s="77">
        <v>5852.384</v>
      </c>
      <c r="J29" s="77">
        <v>6466.46</v>
      </c>
      <c r="K29" s="77">
        <v>6705.7830000000004</v>
      </c>
      <c r="L29" s="77">
        <v>6858.4059999999999</v>
      </c>
      <c r="M29" s="77">
        <v>6873.9880000000003</v>
      </c>
      <c r="N29" s="77">
        <v>6889.0079999999998</v>
      </c>
      <c r="O29" s="77">
        <v>6701.6390000000001</v>
      </c>
      <c r="P29" s="77">
        <v>6791.6840000000002</v>
      </c>
      <c r="Q29" s="77">
        <v>6741.7219999999998</v>
      </c>
      <c r="R29" s="77">
        <v>7009.8919999999998</v>
      </c>
      <c r="S29" s="77">
        <v>7223.4369999999999</v>
      </c>
      <c r="T29" s="77">
        <v>7328.2950000000001</v>
      </c>
      <c r="U29" s="77">
        <v>7217.6639999999998</v>
      </c>
      <c r="V29" s="77">
        <v>6693.5129999999999</v>
      </c>
      <c r="W29" s="77">
        <v>6030.54</v>
      </c>
      <c r="X29" s="77">
        <v>5635.8680000000004</v>
      </c>
      <c r="Y29" s="77">
        <v>5185.1170000000002</v>
      </c>
      <c r="Z29" s="78"/>
      <c r="AA29" s="79">
        <f>SUM(B29:Z29)</f>
        <v>144218.73299999998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4934.4740000000002</v>
      </c>
      <c r="C31" s="62">
        <f t="shared" si="4"/>
        <v>4796.5649999999996</v>
      </c>
      <c r="D31" s="62">
        <f t="shared" si="4"/>
        <v>4706.0630000000001</v>
      </c>
      <c r="E31" s="62">
        <f t="shared" si="4"/>
        <v>4603.6819999999998</v>
      </c>
      <c r="F31" s="62">
        <f t="shared" si="4"/>
        <v>4734.5839999999998</v>
      </c>
      <c r="G31" s="62">
        <f t="shared" si="4"/>
        <v>5134.7939999999999</v>
      </c>
      <c r="H31" s="62">
        <f t="shared" si="4"/>
        <v>5738.6710000000003</v>
      </c>
      <c r="I31" s="62">
        <f t="shared" si="4"/>
        <v>6368.384</v>
      </c>
      <c r="J31" s="62">
        <f t="shared" si="4"/>
        <v>7051.46</v>
      </c>
      <c r="K31" s="62">
        <f t="shared" si="4"/>
        <v>7301.2830000000004</v>
      </c>
      <c r="L31" s="62">
        <f t="shared" si="4"/>
        <v>7459.9059999999999</v>
      </c>
      <c r="M31" s="62">
        <f t="shared" si="4"/>
        <v>7468.4880000000003</v>
      </c>
      <c r="N31" s="62">
        <f t="shared" si="4"/>
        <v>7485.0079999999998</v>
      </c>
      <c r="O31" s="62">
        <f t="shared" si="4"/>
        <v>7290.6390000000001</v>
      </c>
      <c r="P31" s="62">
        <f t="shared" si="4"/>
        <v>7381.6840000000002</v>
      </c>
      <c r="Q31" s="62">
        <f t="shared" si="4"/>
        <v>7348.7219999999998</v>
      </c>
      <c r="R31" s="62">
        <f t="shared" si="4"/>
        <v>7667.8919999999998</v>
      </c>
      <c r="S31" s="62">
        <f t="shared" si="4"/>
        <v>7907.9369999999999</v>
      </c>
      <c r="T31" s="62">
        <f t="shared" si="4"/>
        <v>8022.2950000000001</v>
      </c>
      <c r="U31" s="62">
        <f t="shared" si="4"/>
        <v>7905.6639999999998</v>
      </c>
      <c r="V31" s="62">
        <f t="shared" si="4"/>
        <v>7340.5129999999999</v>
      </c>
      <c r="W31" s="62">
        <f t="shared" si="4"/>
        <v>6655.04</v>
      </c>
      <c r="X31" s="62">
        <f t="shared" si="4"/>
        <v>6216.8680000000004</v>
      </c>
      <c r="Y31" s="62">
        <f t="shared" si="4"/>
        <v>5712.1170000000002</v>
      </c>
      <c r="Z31" s="63">
        <f t="shared" si="4"/>
        <v>0</v>
      </c>
      <c r="AA31" s="64">
        <f t="shared" si="4"/>
        <v>157232.73299999998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183</v>
      </c>
      <c r="C34" s="95">
        <v>166</v>
      </c>
      <c r="D34" s="95">
        <v>96</v>
      </c>
      <c r="E34" s="95">
        <v>93</v>
      </c>
      <c r="F34" s="95">
        <v>92</v>
      </c>
      <c r="G34" s="95">
        <v>92</v>
      </c>
      <c r="H34" s="95">
        <v>191</v>
      </c>
      <c r="I34" s="95">
        <v>141</v>
      </c>
      <c r="J34" s="95">
        <v>218</v>
      </c>
      <c r="K34" s="95">
        <v>251</v>
      </c>
      <c r="L34" s="95">
        <v>303</v>
      </c>
      <c r="M34" s="95">
        <v>262</v>
      </c>
      <c r="N34" s="95">
        <v>247</v>
      </c>
      <c r="O34" s="95">
        <v>279</v>
      </c>
      <c r="P34" s="95">
        <v>303</v>
      </c>
      <c r="Q34" s="95">
        <v>310</v>
      </c>
      <c r="R34" s="95">
        <v>355</v>
      </c>
      <c r="S34" s="95">
        <v>261</v>
      </c>
      <c r="T34" s="95">
        <v>303</v>
      </c>
      <c r="U34" s="95">
        <v>272</v>
      </c>
      <c r="V34" s="95">
        <v>252</v>
      </c>
      <c r="W34" s="95">
        <v>280</v>
      </c>
      <c r="X34" s="95">
        <v>277</v>
      </c>
      <c r="Y34" s="95">
        <v>249</v>
      </c>
      <c r="Z34" s="96"/>
      <c r="AA34" s="74">
        <f t="shared" ref="AA34:AA39" si="5">SUM(B34:Z34)</f>
        <v>5476</v>
      </c>
    </row>
    <row r="35" spans="1:27" ht="24.95" customHeight="1" x14ac:dyDescent="0.2">
      <c r="A35" s="97" t="s">
        <v>41</v>
      </c>
      <c r="B35" s="98">
        <v>22</v>
      </c>
      <c r="C35" s="99">
        <v>22</v>
      </c>
      <c r="D35" s="99">
        <v>22</v>
      </c>
      <c r="E35" s="99">
        <v>22</v>
      </c>
      <c r="F35" s="99">
        <v>22</v>
      </c>
      <c r="G35" s="99">
        <v>22</v>
      </c>
      <c r="H35" s="99">
        <v>22</v>
      </c>
      <c r="I35" s="99">
        <v>81</v>
      </c>
      <c r="J35" s="99">
        <v>86</v>
      </c>
      <c r="K35" s="99">
        <v>86</v>
      </c>
      <c r="L35" s="99">
        <v>86</v>
      </c>
      <c r="M35" s="99">
        <v>88</v>
      </c>
      <c r="N35" s="99">
        <v>165</v>
      </c>
      <c r="O35" s="99">
        <v>150</v>
      </c>
      <c r="P35" s="99">
        <v>150</v>
      </c>
      <c r="Q35" s="99">
        <v>106</v>
      </c>
      <c r="R35" s="99">
        <v>106</v>
      </c>
      <c r="S35" s="99">
        <v>86</v>
      </c>
      <c r="T35" s="99">
        <v>131</v>
      </c>
      <c r="U35" s="99">
        <v>131</v>
      </c>
      <c r="V35" s="99">
        <v>72</v>
      </c>
      <c r="W35" s="99">
        <v>28</v>
      </c>
      <c r="X35" s="99">
        <v>22</v>
      </c>
      <c r="Y35" s="99">
        <v>22</v>
      </c>
      <c r="Z35" s="100"/>
      <c r="AA35" s="79">
        <f t="shared" si="5"/>
        <v>1750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14.180999999999999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14.180999999999999</v>
      </c>
    </row>
    <row r="38" spans="1:27" ht="24.95" customHeight="1" x14ac:dyDescent="0.2">
      <c r="A38" s="97" t="s">
        <v>44</v>
      </c>
      <c r="B38" s="98">
        <v>182.8</v>
      </c>
      <c r="C38" s="99">
        <v>8.8000000000000007</v>
      </c>
      <c r="D38" s="99"/>
      <c r="E38" s="99">
        <v>399.2</v>
      </c>
      <c r="F38" s="99">
        <v>500</v>
      </c>
      <c r="G38" s="99">
        <v>304.2</v>
      </c>
      <c r="H38" s="99">
        <v>109.7</v>
      </c>
      <c r="I38" s="99">
        <v>500</v>
      </c>
      <c r="J38" s="99">
        <v>500</v>
      </c>
      <c r="K38" s="99">
        <v>500</v>
      </c>
      <c r="L38" s="99">
        <v>500</v>
      </c>
      <c r="M38" s="99">
        <v>6.4</v>
      </c>
      <c r="N38" s="99">
        <v>209.8</v>
      </c>
      <c r="O38" s="99">
        <v>500</v>
      </c>
      <c r="P38" s="99">
        <v>309.8</v>
      </c>
      <c r="Q38" s="99">
        <v>500</v>
      </c>
      <c r="R38" s="99">
        <v>428.9</v>
      </c>
      <c r="S38" s="99">
        <v>203.3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8662.9</v>
      </c>
    </row>
    <row r="39" spans="1:27" ht="30" customHeight="1" thickBot="1" x14ac:dyDescent="0.25">
      <c r="A39" s="86" t="s">
        <v>45</v>
      </c>
      <c r="B39" s="87">
        <f t="shared" ref="B39:Z39" si="6">SUM(B34:B38)</f>
        <v>387.8</v>
      </c>
      <c r="C39" s="88">
        <f t="shared" si="6"/>
        <v>196.8</v>
      </c>
      <c r="D39" s="88">
        <f t="shared" si="6"/>
        <v>118</v>
      </c>
      <c r="E39" s="88">
        <f t="shared" si="6"/>
        <v>514.20000000000005</v>
      </c>
      <c r="F39" s="88">
        <f t="shared" si="6"/>
        <v>628.18100000000004</v>
      </c>
      <c r="G39" s="88">
        <f t="shared" si="6"/>
        <v>418.2</v>
      </c>
      <c r="H39" s="88">
        <f t="shared" si="6"/>
        <v>322.7</v>
      </c>
      <c r="I39" s="88">
        <f t="shared" si="6"/>
        <v>722</v>
      </c>
      <c r="J39" s="88">
        <f t="shared" si="6"/>
        <v>804</v>
      </c>
      <c r="K39" s="88">
        <f t="shared" si="6"/>
        <v>837</v>
      </c>
      <c r="L39" s="88">
        <f t="shared" si="6"/>
        <v>889</v>
      </c>
      <c r="M39" s="88">
        <f t="shared" si="6"/>
        <v>356.4</v>
      </c>
      <c r="N39" s="88">
        <f t="shared" si="6"/>
        <v>621.79999999999995</v>
      </c>
      <c r="O39" s="88">
        <f t="shared" si="6"/>
        <v>929</v>
      </c>
      <c r="P39" s="88">
        <f t="shared" si="6"/>
        <v>762.8</v>
      </c>
      <c r="Q39" s="88">
        <f t="shared" si="6"/>
        <v>916</v>
      </c>
      <c r="R39" s="88">
        <f t="shared" si="6"/>
        <v>889.9</v>
      </c>
      <c r="S39" s="88">
        <f t="shared" si="6"/>
        <v>550.29999999999995</v>
      </c>
      <c r="T39" s="88">
        <f t="shared" si="6"/>
        <v>934</v>
      </c>
      <c r="U39" s="88">
        <f t="shared" si="6"/>
        <v>903</v>
      </c>
      <c r="V39" s="88">
        <f t="shared" si="6"/>
        <v>824</v>
      </c>
      <c r="W39" s="88">
        <f t="shared" si="6"/>
        <v>808</v>
      </c>
      <c r="X39" s="88">
        <f t="shared" si="6"/>
        <v>799</v>
      </c>
      <c r="Y39" s="88">
        <f t="shared" si="6"/>
        <v>771</v>
      </c>
      <c r="Z39" s="89">
        <f t="shared" si="6"/>
        <v>0</v>
      </c>
      <c r="AA39" s="90">
        <f t="shared" si="5"/>
        <v>15903.080999999998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182.8</v>
      </c>
      <c r="C46" s="99">
        <v>8.8000000000000007</v>
      </c>
      <c r="D46" s="99"/>
      <c r="E46" s="99">
        <v>399.2</v>
      </c>
      <c r="F46" s="99">
        <v>500</v>
      </c>
      <c r="G46" s="99">
        <v>304.2</v>
      </c>
      <c r="H46" s="99">
        <v>109.7</v>
      </c>
      <c r="I46" s="99">
        <v>500</v>
      </c>
      <c r="J46" s="99">
        <v>500</v>
      </c>
      <c r="K46" s="99">
        <v>500</v>
      </c>
      <c r="L46" s="99">
        <v>500</v>
      </c>
      <c r="M46" s="99">
        <v>6.4</v>
      </c>
      <c r="N46" s="99">
        <v>209.8</v>
      </c>
      <c r="O46" s="99">
        <v>500</v>
      </c>
      <c r="P46" s="99">
        <v>309.8</v>
      </c>
      <c r="Q46" s="99">
        <v>500</v>
      </c>
      <c r="R46" s="99">
        <v>428.9</v>
      </c>
      <c r="S46" s="99">
        <v>203.3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8662.9</v>
      </c>
    </row>
    <row r="47" spans="1:27" ht="24.95" customHeight="1" x14ac:dyDescent="0.2">
      <c r="A47" s="85" t="s">
        <v>47</v>
      </c>
      <c r="B47" s="98"/>
      <c r="C47" s="99"/>
      <c r="D47" s="99">
        <v>1.5</v>
      </c>
      <c r="E47" s="99"/>
      <c r="F47" s="99"/>
      <c r="G47" s="99"/>
      <c r="H47" s="99"/>
      <c r="I47" s="99">
        <v>7.5</v>
      </c>
      <c r="J47" s="99">
        <v>18.5</v>
      </c>
      <c r="K47" s="99">
        <v>12.5</v>
      </c>
      <c r="L47" s="99">
        <v>0.5</v>
      </c>
      <c r="M47" s="99"/>
      <c r="N47" s="99"/>
      <c r="O47" s="99"/>
      <c r="P47" s="99"/>
      <c r="Q47" s="99"/>
      <c r="R47" s="99">
        <v>50.5</v>
      </c>
      <c r="S47" s="99">
        <v>70.5</v>
      </c>
      <c r="T47" s="99">
        <v>66.5</v>
      </c>
      <c r="U47" s="99">
        <v>52.5</v>
      </c>
      <c r="V47" s="99">
        <v>33.5</v>
      </c>
      <c r="W47" s="99">
        <v>11.5</v>
      </c>
      <c r="X47" s="99"/>
      <c r="Y47" s="99"/>
      <c r="Z47" s="100"/>
      <c r="AA47" s="79">
        <f t="shared" si="7"/>
        <v>325.5</v>
      </c>
    </row>
    <row r="48" spans="1:27" ht="30" customHeight="1" thickBot="1" x14ac:dyDescent="0.25">
      <c r="A48" s="86" t="s">
        <v>48</v>
      </c>
      <c r="B48" s="87">
        <f>SUM(B42:B47)</f>
        <v>182.8</v>
      </c>
      <c r="C48" s="88">
        <f t="shared" ref="C48:Z48" si="8">SUM(C42:C47)</f>
        <v>8.8000000000000007</v>
      </c>
      <c r="D48" s="88">
        <f t="shared" si="8"/>
        <v>1.5</v>
      </c>
      <c r="E48" s="88">
        <f t="shared" si="8"/>
        <v>399.2</v>
      </c>
      <c r="F48" s="88">
        <f t="shared" si="8"/>
        <v>500</v>
      </c>
      <c r="G48" s="88">
        <f t="shared" si="8"/>
        <v>304.2</v>
      </c>
      <c r="H48" s="88">
        <f t="shared" si="8"/>
        <v>109.7</v>
      </c>
      <c r="I48" s="88">
        <f t="shared" si="8"/>
        <v>507.5</v>
      </c>
      <c r="J48" s="88">
        <f t="shared" si="8"/>
        <v>518.5</v>
      </c>
      <c r="K48" s="88">
        <f t="shared" si="8"/>
        <v>512.5</v>
      </c>
      <c r="L48" s="88">
        <f t="shared" si="8"/>
        <v>500.5</v>
      </c>
      <c r="M48" s="88">
        <f t="shared" si="8"/>
        <v>6.4</v>
      </c>
      <c r="N48" s="88">
        <f t="shared" si="8"/>
        <v>209.8</v>
      </c>
      <c r="O48" s="88">
        <f t="shared" si="8"/>
        <v>500</v>
      </c>
      <c r="P48" s="88">
        <f t="shared" si="8"/>
        <v>309.8</v>
      </c>
      <c r="Q48" s="88">
        <f t="shared" si="8"/>
        <v>500</v>
      </c>
      <c r="R48" s="88">
        <f t="shared" si="8"/>
        <v>479.4</v>
      </c>
      <c r="S48" s="88">
        <f t="shared" si="8"/>
        <v>273.8</v>
      </c>
      <c r="T48" s="88">
        <f t="shared" si="8"/>
        <v>566.5</v>
      </c>
      <c r="U48" s="88">
        <f t="shared" si="8"/>
        <v>552.5</v>
      </c>
      <c r="V48" s="88">
        <f t="shared" si="8"/>
        <v>533.5</v>
      </c>
      <c r="W48" s="88">
        <f t="shared" si="8"/>
        <v>511.5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8988.4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5117.2740000000003</v>
      </c>
      <c r="C51" s="88">
        <f t="shared" si="10"/>
        <v>4805.3650000000007</v>
      </c>
      <c r="D51" s="88">
        <f t="shared" si="10"/>
        <v>4706.0630000000001</v>
      </c>
      <c r="E51" s="88">
        <f t="shared" si="10"/>
        <v>5002.8819999999987</v>
      </c>
      <c r="F51" s="88">
        <f t="shared" si="10"/>
        <v>5234.5840000000007</v>
      </c>
      <c r="G51" s="88">
        <f t="shared" si="10"/>
        <v>5438.9939999999997</v>
      </c>
      <c r="H51" s="88">
        <f t="shared" si="10"/>
        <v>5848.3709999999992</v>
      </c>
      <c r="I51" s="88">
        <f t="shared" si="10"/>
        <v>6868.384</v>
      </c>
      <c r="J51" s="88">
        <f t="shared" si="10"/>
        <v>7551.4599999999991</v>
      </c>
      <c r="K51" s="88">
        <f t="shared" si="10"/>
        <v>7801.2830000000004</v>
      </c>
      <c r="L51" s="88">
        <f t="shared" si="10"/>
        <v>7959.9060000000009</v>
      </c>
      <c r="M51" s="88">
        <f t="shared" si="10"/>
        <v>7474.887999999999</v>
      </c>
      <c r="N51" s="88">
        <f t="shared" si="10"/>
        <v>7694.8080000000018</v>
      </c>
      <c r="O51" s="88">
        <f t="shared" si="10"/>
        <v>7790.6390000000001</v>
      </c>
      <c r="P51" s="88">
        <f t="shared" si="10"/>
        <v>7691.4840000000004</v>
      </c>
      <c r="Q51" s="88">
        <f t="shared" si="10"/>
        <v>7848.7220000000007</v>
      </c>
      <c r="R51" s="88">
        <f t="shared" si="10"/>
        <v>8096.7920000000004</v>
      </c>
      <c r="S51" s="88">
        <f t="shared" si="10"/>
        <v>8111.2370000000001</v>
      </c>
      <c r="T51" s="88">
        <f t="shared" si="10"/>
        <v>8522.2950000000001</v>
      </c>
      <c r="U51" s="88">
        <f t="shared" si="10"/>
        <v>8405.6640000000007</v>
      </c>
      <c r="V51" s="88">
        <f t="shared" si="10"/>
        <v>7840.5129999999999</v>
      </c>
      <c r="W51" s="88">
        <f t="shared" si="10"/>
        <v>7155.04</v>
      </c>
      <c r="X51" s="88">
        <f t="shared" si="10"/>
        <v>6716.8679999999995</v>
      </c>
      <c r="Y51" s="88">
        <f t="shared" si="10"/>
        <v>6212.1170000000002</v>
      </c>
      <c r="Z51" s="89">
        <f t="shared" si="10"/>
        <v>0</v>
      </c>
      <c r="AA51" s="105">
        <f>SUM(B51:Z51)</f>
        <v>165895.63299999997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-383.2</v>
      </c>
      <c r="C4" s="18">
        <v>-557.20000000000005</v>
      </c>
      <c r="D4" s="18">
        <v>-566.5</v>
      </c>
      <c r="E4" s="18">
        <v>-166.8</v>
      </c>
      <c r="F4" s="18">
        <v>-66</v>
      </c>
      <c r="G4" s="18">
        <v>-261.8</v>
      </c>
      <c r="H4" s="18">
        <v>-456.3</v>
      </c>
      <c r="I4" s="18">
        <v>-66</v>
      </c>
      <c r="J4" s="18">
        <v>-66</v>
      </c>
      <c r="K4" s="18">
        <v>-66</v>
      </c>
      <c r="L4" s="18">
        <v>-47.600000000000023</v>
      </c>
      <c r="M4" s="18">
        <v>-98.8</v>
      </c>
      <c r="N4" s="18">
        <v>-206.7</v>
      </c>
      <c r="O4" s="18">
        <v>57</v>
      </c>
      <c r="P4" s="18">
        <v>68.200000000000017</v>
      </c>
      <c r="Q4" s="18">
        <v>-10.899999999999977</v>
      </c>
      <c r="R4" s="18">
        <v>215.09999999999997</v>
      </c>
      <c r="S4" s="18">
        <v>100.20000000000002</v>
      </c>
      <c r="T4" s="18">
        <v>115</v>
      </c>
      <c r="U4" s="18">
        <v>-40.600000000000023</v>
      </c>
      <c r="V4" s="18">
        <v>-66</v>
      </c>
      <c r="W4" s="18">
        <v>62</v>
      </c>
      <c r="X4" s="18">
        <v>56.199999999999989</v>
      </c>
      <c r="Y4" s="18">
        <v>172.7</v>
      </c>
      <c r="Z4" s="19"/>
      <c r="AA4" s="112">
        <f>SUM(B4:Z4)</f>
        <v>-2280.0000000000009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166.35</v>
      </c>
      <c r="C7" s="118">
        <v>159.28</v>
      </c>
      <c r="D7" s="118">
        <v>156.28</v>
      </c>
      <c r="E7" s="118">
        <v>149.74</v>
      </c>
      <c r="F7" s="118">
        <v>63.1</v>
      </c>
      <c r="G7" s="118">
        <v>144.94999999999999</v>
      </c>
      <c r="H7" s="118">
        <v>172</v>
      </c>
      <c r="I7" s="118">
        <v>182.94</v>
      </c>
      <c r="J7" s="118">
        <v>182.94</v>
      </c>
      <c r="K7" s="118">
        <v>182.1</v>
      </c>
      <c r="L7" s="118">
        <v>170.03</v>
      </c>
      <c r="M7" s="118">
        <v>170</v>
      </c>
      <c r="N7" s="118">
        <v>160.25</v>
      </c>
      <c r="O7" s="118">
        <v>152</v>
      </c>
      <c r="P7" s="118">
        <v>167</v>
      </c>
      <c r="Q7" s="118">
        <v>182.94</v>
      </c>
      <c r="R7" s="118">
        <v>212.75</v>
      </c>
      <c r="S7" s="118">
        <v>215.44</v>
      </c>
      <c r="T7" s="118">
        <v>209.91</v>
      </c>
      <c r="U7" s="118">
        <v>194.31</v>
      </c>
      <c r="V7" s="118">
        <v>182.1</v>
      </c>
      <c r="W7" s="118">
        <v>122.77</v>
      </c>
      <c r="X7" s="118">
        <v>113</v>
      </c>
      <c r="Y7" s="118">
        <v>79.569999999999993</v>
      </c>
      <c r="Z7" s="119"/>
      <c r="AA7" s="120">
        <f>IF(SUM(B7:Z7)&lt;&gt;0,AVERAGEIF(B7:Z7,"&lt;&gt;"""),"")</f>
        <v>162.15625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566</v>
      </c>
      <c r="G13" s="130">
        <v>566</v>
      </c>
      <c r="H13" s="130">
        <v>566</v>
      </c>
      <c r="I13" s="130">
        <v>566</v>
      </c>
      <c r="J13" s="130">
        <v>566</v>
      </c>
      <c r="K13" s="130">
        <v>566</v>
      </c>
      <c r="L13" s="130">
        <v>547.6</v>
      </c>
      <c r="M13" s="130">
        <v>105.2</v>
      </c>
      <c r="N13" s="130">
        <v>416.5</v>
      </c>
      <c r="O13" s="130">
        <v>443</v>
      </c>
      <c r="P13" s="130">
        <v>241.6</v>
      </c>
      <c r="Q13" s="130">
        <v>510.9</v>
      </c>
      <c r="R13" s="130">
        <v>213.8</v>
      </c>
      <c r="S13" s="130">
        <v>103.1</v>
      </c>
      <c r="T13" s="130">
        <v>385</v>
      </c>
      <c r="U13" s="130">
        <v>540.6</v>
      </c>
      <c r="V13" s="130">
        <v>566</v>
      </c>
      <c r="W13" s="130">
        <v>438</v>
      </c>
      <c r="X13" s="130">
        <v>443.8</v>
      </c>
      <c r="Y13" s="131">
        <v>327.3</v>
      </c>
      <c r="Z13" s="132"/>
      <c r="AA13" s="133">
        <f t="shared" si="0"/>
        <v>10942.4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0.5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566.5</v>
      </c>
      <c r="E16" s="136">
        <f t="shared" si="1"/>
        <v>566</v>
      </c>
      <c r="F16" s="136">
        <f t="shared" si="1"/>
        <v>566</v>
      </c>
      <c r="G16" s="136">
        <f t="shared" si="1"/>
        <v>566</v>
      </c>
      <c r="H16" s="136">
        <f t="shared" si="1"/>
        <v>566</v>
      </c>
      <c r="I16" s="136">
        <f t="shared" si="1"/>
        <v>566</v>
      </c>
      <c r="J16" s="136">
        <f t="shared" si="1"/>
        <v>566</v>
      </c>
      <c r="K16" s="136">
        <f t="shared" si="1"/>
        <v>566</v>
      </c>
      <c r="L16" s="136">
        <f t="shared" si="1"/>
        <v>547.6</v>
      </c>
      <c r="M16" s="136">
        <f t="shared" si="1"/>
        <v>105.2</v>
      </c>
      <c r="N16" s="136">
        <f t="shared" si="1"/>
        <v>416.5</v>
      </c>
      <c r="O16" s="136">
        <f t="shared" si="1"/>
        <v>443</v>
      </c>
      <c r="P16" s="136">
        <f t="shared" si="1"/>
        <v>241.6</v>
      </c>
      <c r="Q16" s="136">
        <f t="shared" si="1"/>
        <v>510.9</v>
      </c>
      <c r="R16" s="136">
        <f t="shared" si="1"/>
        <v>213.8</v>
      </c>
      <c r="S16" s="136">
        <f t="shared" si="1"/>
        <v>103.1</v>
      </c>
      <c r="T16" s="136">
        <f t="shared" si="1"/>
        <v>385</v>
      </c>
      <c r="U16" s="136">
        <f t="shared" si="1"/>
        <v>540.6</v>
      </c>
      <c r="V16" s="136">
        <f t="shared" si="1"/>
        <v>566</v>
      </c>
      <c r="W16" s="136">
        <f t="shared" si="1"/>
        <v>438</v>
      </c>
      <c r="X16" s="136">
        <f t="shared" si="1"/>
        <v>443.8</v>
      </c>
      <c r="Y16" s="136">
        <f t="shared" si="1"/>
        <v>327.3</v>
      </c>
      <c r="Z16" s="137" t="str">
        <f t="shared" si="1"/>
        <v/>
      </c>
      <c r="AA16" s="90">
        <f t="shared" si="0"/>
        <v>10942.9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182.8</v>
      </c>
      <c r="C23" s="134">
        <v>8.8000000000000007</v>
      </c>
      <c r="D23" s="134"/>
      <c r="E23" s="134">
        <v>399.2</v>
      </c>
      <c r="F23" s="134">
        <v>500</v>
      </c>
      <c r="G23" s="134">
        <v>304.2</v>
      </c>
      <c r="H23" s="134">
        <v>109.7</v>
      </c>
      <c r="I23" s="134">
        <v>500</v>
      </c>
      <c r="J23" s="134">
        <v>500</v>
      </c>
      <c r="K23" s="134">
        <v>500</v>
      </c>
      <c r="L23" s="134">
        <v>500</v>
      </c>
      <c r="M23" s="134">
        <v>6.4</v>
      </c>
      <c r="N23" s="134">
        <v>209.8</v>
      </c>
      <c r="O23" s="134">
        <v>500</v>
      </c>
      <c r="P23" s="134">
        <v>309.8</v>
      </c>
      <c r="Q23" s="134">
        <v>500</v>
      </c>
      <c r="R23" s="134">
        <v>428.9</v>
      </c>
      <c r="S23" s="134">
        <v>203.3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8662.9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182.8</v>
      </c>
      <c r="C24" s="136">
        <f t="shared" si="3"/>
        <v>8.8000000000000007</v>
      </c>
      <c r="D24" s="136">
        <f t="shared" si="3"/>
        <v>0</v>
      </c>
      <c r="E24" s="136">
        <f t="shared" si="3"/>
        <v>399.2</v>
      </c>
      <c r="F24" s="136">
        <f t="shared" si="3"/>
        <v>500</v>
      </c>
      <c r="G24" s="136">
        <f t="shared" si="3"/>
        <v>304.2</v>
      </c>
      <c r="H24" s="136">
        <f t="shared" si="3"/>
        <v>109.7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6.4</v>
      </c>
      <c r="N24" s="136">
        <f t="shared" si="3"/>
        <v>209.8</v>
      </c>
      <c r="O24" s="136">
        <f t="shared" si="3"/>
        <v>500</v>
      </c>
      <c r="P24" s="136">
        <f t="shared" si="3"/>
        <v>309.8</v>
      </c>
      <c r="Q24" s="136">
        <f t="shared" si="3"/>
        <v>500</v>
      </c>
      <c r="R24" s="136">
        <f t="shared" si="3"/>
        <v>428.9</v>
      </c>
      <c r="S24" s="136">
        <f t="shared" si="3"/>
        <v>203.3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8662.9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2021-12-29T12:04:28Z</dcterms:created>
  <dcterms:modified xsi:type="dcterms:W3CDTF">2021-12-29T12:04:29Z</dcterms:modified>
</cp:coreProperties>
</file>