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<sst xmlns="http://schemas.openxmlformats.org/spreadsheetml/2006/main" count="117" uniqueCount="53">
  <si>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28/12/2021 14:04:14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</si>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</sst>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627</c:v>
                </c:pt>
                <c:pt idx="1">
                  <c:v>627</c:v>
                </c:pt>
                <c:pt idx="2">
                  <c:v>627</c:v>
                </c:pt>
                <c:pt idx="3">
                  <c:v>627</c:v>
                </c:pt>
                <c:pt idx="4">
                  <c:v>627</c:v>
                </c:pt>
                <c:pt idx="5">
                  <c:v>627</c:v>
                </c:pt>
                <c:pt idx="6">
                  <c:v>627</c:v>
                </c:pt>
                <c:pt idx="7">
                  <c:v>627</c:v>
                </c:pt>
                <c:pt idx="8">
                  <c:v>627</c:v>
                </c:pt>
                <c:pt idx="9">
                  <c:v>627</c:v>
                </c:pt>
                <c:pt idx="10">
                  <c:v>627</c:v>
                </c:pt>
                <c:pt idx="11">
                  <c:v>627</c:v>
                </c:pt>
                <c:pt idx="12">
                  <c:v>627</c:v>
                </c:pt>
                <c:pt idx="13">
                  <c:v>627</c:v>
                </c:pt>
                <c:pt idx="14">
                  <c:v>627</c:v>
                </c:pt>
                <c:pt idx="15">
                  <c:v>627</c:v>
                </c:pt>
                <c:pt idx="16">
                  <c:v>627</c:v>
                </c:pt>
                <c:pt idx="17">
                  <c:v>627</c:v>
                </c:pt>
                <c:pt idx="18">
                  <c:v>663</c:v>
                </c:pt>
                <c:pt idx="19">
                  <c:v>663</c:v>
                </c:pt>
                <c:pt idx="20">
                  <c:v>663</c:v>
                </c:pt>
                <c:pt idx="21">
                  <c:v>663</c:v>
                </c:pt>
                <c:pt idx="22">
                  <c:v>663</c:v>
                </c:pt>
                <c:pt idx="23">
                  <c:v>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</c:v>
                </c:pt>
                <c:pt idx="1">
                  <c:v>174</c:v>
                </c:pt>
                <c:pt idx="2">
                  <c:v>167</c:v>
                </c:pt>
                <c:pt idx="3">
                  <c:v>165</c:v>
                </c:pt>
                <c:pt idx="4">
                  <c:v>169</c:v>
                </c:pt>
                <c:pt idx="5">
                  <c:v>189.5</c:v>
                </c:pt>
                <c:pt idx="6">
                  <c:v>204</c:v>
                </c:pt>
                <c:pt idx="7">
                  <c:v>262</c:v>
                </c:pt>
                <c:pt idx="8">
                  <c:v>279</c:v>
                </c:pt>
                <c:pt idx="9">
                  <c:v>274</c:v>
                </c:pt>
                <c:pt idx="10">
                  <c:v>266</c:v>
                </c:pt>
                <c:pt idx="11">
                  <c:v>268</c:v>
                </c:pt>
                <c:pt idx="12">
                  <c:v>272</c:v>
                </c:pt>
                <c:pt idx="13">
                  <c:v>277</c:v>
                </c:pt>
                <c:pt idx="14">
                  <c:v>289</c:v>
                </c:pt>
                <c:pt idx="15">
                  <c:v>321</c:v>
                </c:pt>
                <c:pt idx="16">
                  <c:v>377</c:v>
                </c:pt>
                <c:pt idx="17">
                  <c:v>403</c:v>
                </c:pt>
                <c:pt idx="18">
                  <c:v>400</c:v>
                </c:pt>
                <c:pt idx="19">
                  <c:v>391</c:v>
                </c:pt>
                <c:pt idx="20">
                  <c:v>360</c:v>
                </c:pt>
                <c:pt idx="21">
                  <c:v>323</c:v>
                </c:pt>
                <c:pt idx="22">
                  <c:v>283</c:v>
                </c:pt>
                <c:pt idx="23">
                  <c:v>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1177.9000000000001</c:v>
                </c:pt>
                <c:pt idx="1">
                  <c:v>1127.9000000000001</c:v>
                </c:pt>
                <c:pt idx="2">
                  <c:v>1127.9000000000001</c:v>
                </c:pt>
                <c:pt idx="3">
                  <c:v>1127.9000000000001</c:v>
                </c:pt>
                <c:pt idx="4">
                  <c:v>1127.9000000000001</c:v>
                </c:pt>
                <c:pt idx="5">
                  <c:v>1302.9000000000001</c:v>
                </c:pt>
                <c:pt idx="6">
                  <c:v>2288.7020000000002</c:v>
                </c:pt>
                <c:pt idx="7">
                  <c:v>2501.723</c:v>
                </c:pt>
                <c:pt idx="8">
                  <c:v>3036.9530000000004</c:v>
                </c:pt>
                <c:pt idx="9">
                  <c:v>3256.0309999999999</c:v>
                </c:pt>
                <c:pt idx="10">
                  <c:v>3252.5839999999998</c:v>
                </c:pt>
                <c:pt idx="11">
                  <c:v>3269.7489999999998</c:v>
                </c:pt>
                <c:pt idx="12">
                  <c:v>3248.3670000000002</c:v>
                </c:pt>
                <c:pt idx="13">
                  <c:v>3233.4679999999998</c:v>
                </c:pt>
                <c:pt idx="14">
                  <c:v>3301.806</c:v>
                </c:pt>
                <c:pt idx="15">
                  <c:v>3490.6040000000003</c:v>
                </c:pt>
                <c:pt idx="16">
                  <c:v>3654.7420000000002</c:v>
                </c:pt>
                <c:pt idx="17">
                  <c:v>3849.3850000000002</c:v>
                </c:pt>
                <c:pt idx="18">
                  <c:v>3603.5749999999998</c:v>
                </c:pt>
                <c:pt idx="19">
                  <c:v>3378.3150000000001</c:v>
                </c:pt>
                <c:pt idx="20">
                  <c:v>2827.491</c:v>
                </c:pt>
                <c:pt idx="21">
                  <c:v>2299.8739999999998</c:v>
                </c:pt>
                <c:pt idx="22">
                  <c:v>2040.4099999999999</c:v>
                </c:pt>
                <c:pt idx="23">
                  <c:v>1759.1559999999999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1343</c:v>
                </c:pt>
                <c:pt idx="1">
                  <c:v>1393</c:v>
                </c:pt>
                <c:pt idx="2">
                  <c:v>1356</c:v>
                </c:pt>
                <c:pt idx="3">
                  <c:v>1372</c:v>
                </c:pt>
                <c:pt idx="4">
                  <c:v>1369</c:v>
                </c:pt>
                <c:pt idx="5">
                  <c:v>1395.1</c:v>
                </c:pt>
                <c:pt idx="6">
                  <c:v>1175</c:v>
                </c:pt>
                <c:pt idx="7">
                  <c:v>1145</c:v>
                </c:pt>
                <c:pt idx="8">
                  <c:v>905.1</c:v>
                </c:pt>
                <c:pt idx="9">
                  <c:v>615.5</c:v>
                </c:pt>
                <c:pt idx="10">
                  <c:v>625.6</c:v>
                </c:pt>
                <c:pt idx="11">
                  <c:v>760.1</c:v>
                </c:pt>
                <c:pt idx="12">
                  <c:v>703.5</c:v>
                </c:pt>
                <c:pt idx="13">
                  <c:v>650.1</c:v>
                </c:pt>
                <c:pt idx="14">
                  <c:v>865</c:v>
                </c:pt>
                <c:pt idx="15">
                  <c:v>917</c:v>
                </c:pt>
                <c:pt idx="16">
                  <c:v>988</c:v>
                </c:pt>
                <c:pt idx="17">
                  <c:v>1032</c:v>
                </c:pt>
                <c:pt idx="18">
                  <c:v>1194</c:v>
                </c:pt>
                <c:pt idx="19">
                  <c:v>1264</c:v>
                </c:pt>
                <c:pt idx="20">
                  <c:v>1355</c:v>
                </c:pt>
                <c:pt idx="21">
                  <c:v>1252</c:v>
                </c:pt>
                <c:pt idx="22">
                  <c:v>1258</c:v>
                </c:pt>
                <c:pt idx="23">
                  <c:v>1293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1014.6190000000003</c:v>
                </c:pt>
                <c:pt idx="1">
                  <c:v>889.99199999999985</c:v>
                </c:pt>
                <c:pt idx="2">
                  <c:v>795.74200000000008</c:v>
                </c:pt>
                <c:pt idx="3">
                  <c:v>715.57100000000014</c:v>
                </c:pt>
                <c:pt idx="4">
                  <c:v>652.78300000000002</c:v>
                </c:pt>
                <c:pt idx="5">
                  <c:v>630.59500000000003</c:v>
                </c:pt>
                <c:pt idx="6">
                  <c:v>617.11899999999991</c:v>
                </c:pt>
                <c:pt idx="7">
                  <c:v>757.1189999999998</c:v>
                </c:pt>
                <c:pt idx="8">
                  <c:v>1053.7009999999998</c:v>
                </c:pt>
                <c:pt idx="9">
                  <c:v>1317.3610000000003</c:v>
                </c:pt>
                <c:pt idx="10">
                  <c:v>1475.9450000000002</c:v>
                </c:pt>
                <c:pt idx="11">
                  <c:v>1506.1750000000002</c:v>
                </c:pt>
                <c:pt idx="12">
                  <c:v>1465.2749999999999</c:v>
                </c:pt>
                <c:pt idx="13">
                  <c:v>1331.6999999999998</c:v>
                </c:pt>
                <c:pt idx="14">
                  <c:v>1060.691</c:v>
                </c:pt>
                <c:pt idx="15">
                  <c:v>774.97499999999991</c:v>
                </c:pt>
                <c:pt idx="16">
                  <c:v>648.63499999999999</c:v>
                </c:pt>
                <c:pt idx="17">
                  <c:v>668.7940000000001</c:v>
                </c:pt>
                <c:pt idx="18">
                  <c:v>704.5809999999999</c:v>
                </c:pt>
                <c:pt idx="19">
                  <c:v>775.19899999999984</c:v>
                </c:pt>
                <c:pt idx="20">
                  <c:v>852.60899999999981</c:v>
                </c:pt>
                <c:pt idx="21">
                  <c:v>941.20400000000018</c:v>
                </c:pt>
                <c:pt idx="22">
                  <c:v>1052.826</c:v>
                </c:pt>
                <c:pt idx="23">
                  <c:v>1180.4850000000001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44</c:v>
                </c:pt>
                <c:pt idx="2">
                  <c:v>40</c:v>
                </c:pt>
                <c:pt idx="3">
                  <c:v>39</c:v>
                </c:pt>
                <c:pt idx="4">
                  <c:v>41</c:v>
                </c:pt>
                <c:pt idx="5">
                  <c:v>44</c:v>
                </c:pt>
                <c:pt idx="6">
                  <c:v>47</c:v>
                </c:pt>
                <c:pt idx="7">
                  <c:v>56</c:v>
                </c:pt>
                <c:pt idx="8">
                  <c:v>68</c:v>
                </c:pt>
                <c:pt idx="9">
                  <c:v>81</c:v>
                </c:pt>
                <c:pt idx="10">
                  <c:v>88</c:v>
                </c:pt>
                <c:pt idx="11">
                  <c:v>88</c:v>
                </c:pt>
                <c:pt idx="12">
                  <c:v>81</c:v>
                </c:pt>
                <c:pt idx="13">
                  <c:v>70</c:v>
                </c:pt>
                <c:pt idx="14">
                  <c:v>52</c:v>
                </c:pt>
                <c:pt idx="15">
                  <c:v>36</c:v>
                </c:pt>
                <c:pt idx="16">
                  <c:v>29</c:v>
                </c:pt>
                <c:pt idx="17">
                  <c:v>27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27</c:v>
                </c:pt>
                <c:pt idx="22">
                  <c:v>25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827</c:v>
                </c:pt>
                <c:pt idx="1">
                  <c:v>827</c:v>
                </c:pt>
                <c:pt idx="2">
                  <c:v>827</c:v>
                </c:pt>
                <c:pt idx="3">
                  <c:v>877</c:v>
                </c:pt>
                <c:pt idx="4">
                  <c:v>877</c:v>
                </c:pt>
                <c:pt idx="5">
                  <c:v>877</c:v>
                </c:pt>
                <c:pt idx="6">
                  <c:v>1192</c:v>
                </c:pt>
                <c:pt idx="7">
                  <c:v>1447</c:v>
                </c:pt>
                <c:pt idx="8">
                  <c:v>1457</c:v>
                </c:pt>
                <c:pt idx="9">
                  <c:v>1379</c:v>
                </c:pt>
                <c:pt idx="10">
                  <c:v>1325</c:v>
                </c:pt>
                <c:pt idx="11">
                  <c:v>1183</c:v>
                </c:pt>
                <c:pt idx="12">
                  <c:v>1253</c:v>
                </c:pt>
                <c:pt idx="13">
                  <c:v>1289</c:v>
                </c:pt>
                <c:pt idx="14">
                  <c:v>1344</c:v>
                </c:pt>
                <c:pt idx="15">
                  <c:v>1344</c:v>
                </c:pt>
                <c:pt idx="16">
                  <c:v>1503</c:v>
                </c:pt>
                <c:pt idx="17">
                  <c:v>1505.9059999999999</c:v>
                </c:pt>
                <c:pt idx="18">
                  <c:v>1565</c:v>
                </c:pt>
                <c:pt idx="19">
                  <c:v>1510</c:v>
                </c:pt>
                <c:pt idx="20">
                  <c:v>1475</c:v>
                </c:pt>
                <c:pt idx="21">
                  <c:v>1370</c:v>
                </c:pt>
                <c:pt idx="22">
                  <c:v>1145</c:v>
                </c:pt>
                <c:pt idx="23">
                  <c:v>827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838008"/>
        <c:axId val="89838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5224.49</c:v>
                </c:pt>
                <c:pt idx="1">
                  <c:v>5082.9169999999976</c:v>
                </c:pt>
                <c:pt idx="2">
                  <c:v>4940.6010000000006</c:v>
                </c:pt>
                <c:pt idx="3">
                  <c:v>4923.4519999999993</c:v>
                </c:pt>
                <c:pt idx="4">
                  <c:v>4863.6830000000027</c:v>
                </c:pt>
                <c:pt idx="5">
                  <c:v>5066.1020000000008</c:v>
                </c:pt>
                <c:pt idx="6">
                  <c:v>6150.8220000000001</c:v>
                </c:pt>
                <c:pt idx="7">
                  <c:v>6795.8419999999996</c:v>
                </c:pt>
                <c:pt idx="8">
                  <c:v>7426.7540000000008</c:v>
                </c:pt>
                <c:pt idx="9">
                  <c:v>7549.8639999999987</c:v>
                </c:pt>
                <c:pt idx="10">
                  <c:v>7660.1289999999999</c:v>
                </c:pt>
                <c:pt idx="11">
                  <c:v>7702.056999999998</c:v>
                </c:pt>
                <c:pt idx="12">
                  <c:v>7650.1419999999998</c:v>
                </c:pt>
                <c:pt idx="13">
                  <c:v>7478.2989999999982</c:v>
                </c:pt>
                <c:pt idx="14">
                  <c:v>7539.4970000000003</c:v>
                </c:pt>
                <c:pt idx="15">
                  <c:v>7510.5789999999997</c:v>
                </c:pt>
                <c:pt idx="16">
                  <c:v>7827.3770000000013</c:v>
                </c:pt>
                <c:pt idx="17">
                  <c:v>8113.085</c:v>
                </c:pt>
                <c:pt idx="18">
                  <c:v>8158.1559999999981</c:v>
                </c:pt>
                <c:pt idx="19">
                  <c:v>8009.5140000000001</c:v>
                </c:pt>
                <c:pt idx="20">
                  <c:v>7561.0999999999976</c:v>
                </c:pt>
                <c:pt idx="21">
                  <c:v>6876.0780000000004</c:v>
                </c:pt>
                <c:pt idx="22">
                  <c:v>6467.235999999999</c:v>
                </c:pt>
                <c:pt idx="23">
                  <c:v>5995.6409999999996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38008"/>
        <c:axId val="89838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189.4</c:v>
                </c:pt>
                <c:pt idx="1">
                  <c:v>160.25</c:v>
                </c:pt>
                <c:pt idx="2">
                  <c:v>153.38999999999999</c:v>
                </c:pt>
                <c:pt idx="3">
                  <c:v>149.74</c:v>
                </c:pt>
                <c:pt idx="4">
                  <c:v>156.13</c:v>
                </c:pt>
                <c:pt idx="5">
                  <c:v>160.25</c:v>
                </c:pt>
                <c:pt idx="6">
                  <c:v>206.83</c:v>
                </c:pt>
                <c:pt idx="7">
                  <c:v>190</c:v>
                </c:pt>
                <c:pt idx="8">
                  <c:v>217.56</c:v>
                </c:pt>
                <c:pt idx="9">
                  <c:v>207.29</c:v>
                </c:pt>
                <c:pt idx="10">
                  <c:v>207.21</c:v>
                </c:pt>
                <c:pt idx="11">
                  <c:v>209.6</c:v>
                </c:pt>
                <c:pt idx="12">
                  <c:v>206.9</c:v>
                </c:pt>
                <c:pt idx="13">
                  <c:v>205.62</c:v>
                </c:pt>
                <c:pt idx="14">
                  <c:v>208.83</c:v>
                </c:pt>
                <c:pt idx="15">
                  <c:v>213.9</c:v>
                </c:pt>
                <c:pt idx="16">
                  <c:v>217.56</c:v>
                </c:pt>
                <c:pt idx="17">
                  <c:v>245.53</c:v>
                </c:pt>
                <c:pt idx="18">
                  <c:v>217.56</c:v>
                </c:pt>
                <c:pt idx="19">
                  <c:v>205</c:v>
                </c:pt>
                <c:pt idx="20">
                  <c:v>192.67</c:v>
                </c:pt>
                <c:pt idx="21">
                  <c:v>190</c:v>
                </c:pt>
                <c:pt idx="22">
                  <c:v>185.54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39184"/>
        <c:axId val="89838792"/>
      </c:lineChart>
      <c:catAx>
        <c:axId val="89838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838400"/>
        <c:crosses val="autoZero"/>
        <c:auto val="1"/>
        <c:lblAlgn val="ctr"/>
        <c:lblOffset val="100"/>
        <c:noMultiLvlLbl val="0"/>
      </c:catAx>
      <c:valAx>
        <c:axId val="8983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838008"/>
        <c:crosses val="autoZero"/>
        <c:crossBetween val="between"/>
      </c:valAx>
      <c:valAx>
        <c:axId val="89838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839184"/>
        <c:crosses val="max"/>
        <c:crossBetween val="between"/>
      </c:valAx>
      <c:catAx>
        <c:axId val="89839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9838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5224.5189999999993</v>
      </c>
      <c r="C4" s="18">
        <v>5082.8920000000007</v>
      </c>
      <c r="D4" s="18">
        <v>4940.6419999999998</v>
      </c>
      <c r="E4" s="18">
        <v>4923.4710000000005</v>
      </c>
      <c r="F4" s="18">
        <v>4863.683</v>
      </c>
      <c r="G4" s="18">
        <v>5066.0950000000012</v>
      </c>
      <c r="H4" s="18">
        <v>6150.8210000000017</v>
      </c>
      <c r="I4" s="18">
        <v>6795.8420000000015</v>
      </c>
      <c r="J4" s="18">
        <v>7426.7539999999999</v>
      </c>
      <c r="K4" s="18">
        <v>7549.8919999999989</v>
      </c>
      <c r="L4" s="18">
        <v>7660.1289999999999</v>
      </c>
      <c r="M4" s="18">
        <v>7702.0239999999994</v>
      </c>
      <c r="N4" s="18">
        <v>7650.1420000000016</v>
      </c>
      <c r="O4" s="18">
        <v>7478.2679999999982</v>
      </c>
      <c r="P4" s="18">
        <v>7539.4970000000012</v>
      </c>
      <c r="Q4" s="18">
        <v>7510.5790000000034</v>
      </c>
      <c r="R4" s="18">
        <v>7827.3770000000013</v>
      </c>
      <c r="S4" s="18">
        <v>8113.085</v>
      </c>
      <c r="T4" s="18">
        <v>8158.1560000000009</v>
      </c>
      <c r="U4" s="18">
        <v>8009.514000000001</v>
      </c>
      <c r="V4" s="18">
        <v>7561.0999999999985</v>
      </c>
      <c r="W4" s="18">
        <v>6876.0779999999995</v>
      </c>
      <c r="X4" s="18">
        <v>6467.2359999999999</v>
      </c>
      <c r="Y4" s="18">
        <v>5995.6409999999996</v>
      </c>
      <c r="Z4" s="19"/>
      <c r="AA4" s="20">
        <f>SUM(B4:Z4)</f>
        <v>162573.43700000006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189.4</v>
      </c>
      <c r="C7" s="28">
        <v>160.25</v>
      </c>
      <c r="D7" s="28">
        <v>153.38999999999999</v>
      </c>
      <c r="E7" s="28">
        <v>149.74</v>
      </c>
      <c r="F7" s="28">
        <v>156.13</v>
      </c>
      <c r="G7" s="28">
        <v>160.25</v>
      </c>
      <c r="H7" s="28">
        <v>206.83</v>
      </c>
      <c r="I7" s="28">
        <v>190</v>
      </c>
      <c r="J7" s="28">
        <v>217.56</v>
      </c>
      <c r="K7" s="28">
        <v>207.29</v>
      </c>
      <c r="L7" s="28">
        <v>207.21</v>
      </c>
      <c r="M7" s="28">
        <v>209.6</v>
      </c>
      <c r="N7" s="28">
        <v>206.9</v>
      </c>
      <c r="O7" s="28">
        <v>205.62</v>
      </c>
      <c r="P7" s="28">
        <v>208.83</v>
      </c>
      <c r="Q7" s="28">
        <v>213.9</v>
      </c>
      <c r="R7" s="28">
        <v>217.56</v>
      </c>
      <c r="S7" s="28">
        <v>245.53</v>
      </c>
      <c r="T7" s="28">
        <v>217.56</v>
      </c>
      <c r="U7" s="28">
        <v>205</v>
      </c>
      <c r="V7" s="28">
        <v>192.67</v>
      </c>
      <c r="W7" s="28">
        <v>190</v>
      </c>
      <c r="X7" s="28">
        <v>185.54</v>
      </c>
      <c r="Y7" s="28">
        <v>190</v>
      </c>
      <c r="Z7" s="29"/>
      <c r="AA7" s="30">
        <f>IF(SUM(B7:Z7)&lt;&gt;0,AVERAGEIF(B7:Z7,"&lt;&gt;"""),"")</f>
        <v>195.28166666666667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627</v>
      </c>
      <c r="C10" s="42">
        <v>627</v>
      </c>
      <c r="D10" s="42">
        <v>627</v>
      </c>
      <c r="E10" s="42">
        <v>627</v>
      </c>
      <c r="F10" s="42">
        <v>627</v>
      </c>
      <c r="G10" s="42">
        <v>627</v>
      </c>
      <c r="H10" s="42">
        <v>627</v>
      </c>
      <c r="I10" s="42">
        <v>627</v>
      </c>
      <c r="J10" s="42">
        <v>627</v>
      </c>
      <c r="K10" s="42">
        <v>627</v>
      </c>
      <c r="L10" s="42">
        <v>627</v>
      </c>
      <c r="M10" s="42">
        <v>627</v>
      </c>
      <c r="N10" s="42">
        <v>627</v>
      </c>
      <c r="O10" s="42">
        <v>627</v>
      </c>
      <c r="P10" s="42">
        <v>627</v>
      </c>
      <c r="Q10" s="42">
        <v>627</v>
      </c>
      <c r="R10" s="42">
        <v>627</v>
      </c>
      <c r="S10" s="42">
        <v>627</v>
      </c>
      <c r="T10" s="42">
        <v>663</v>
      </c>
      <c r="U10" s="42">
        <v>663</v>
      </c>
      <c r="V10" s="42">
        <v>663</v>
      </c>
      <c r="W10" s="42">
        <v>663</v>
      </c>
      <c r="X10" s="42">
        <v>663</v>
      </c>
      <c r="Y10" s="42">
        <v>663</v>
      </c>
      <c r="Z10" s="43"/>
      <c r="AA10" s="44">
        <f t="shared" ref="AA10:AA15" si="0">SUM(B10:Z10)</f>
        <v>15264</v>
      </c>
    </row>
    <row r="11" spans="1:27" ht="24.95" customHeight="1" x14ac:dyDescent="0.2">
      <c r="A11" s="45" t="s">
        <v>7</v>
      </c>
      <c r="B11" s="46">
        <v>181</v>
      </c>
      <c r="C11" s="47">
        <v>174</v>
      </c>
      <c r="D11" s="47">
        <v>167</v>
      </c>
      <c r="E11" s="47">
        <v>165</v>
      </c>
      <c r="F11" s="47">
        <v>169</v>
      </c>
      <c r="G11" s="47">
        <v>189.5</v>
      </c>
      <c r="H11" s="47">
        <v>204</v>
      </c>
      <c r="I11" s="47">
        <v>262</v>
      </c>
      <c r="J11" s="47">
        <v>279</v>
      </c>
      <c r="K11" s="47">
        <v>274</v>
      </c>
      <c r="L11" s="47">
        <v>266</v>
      </c>
      <c r="M11" s="47">
        <v>268</v>
      </c>
      <c r="N11" s="47">
        <v>272</v>
      </c>
      <c r="O11" s="47">
        <v>277</v>
      </c>
      <c r="P11" s="47">
        <v>289</v>
      </c>
      <c r="Q11" s="47">
        <v>321</v>
      </c>
      <c r="R11" s="47">
        <v>377</v>
      </c>
      <c r="S11" s="47">
        <v>403</v>
      </c>
      <c r="T11" s="47">
        <v>400</v>
      </c>
      <c r="U11" s="47">
        <v>391</v>
      </c>
      <c r="V11" s="47">
        <v>360</v>
      </c>
      <c r="W11" s="47">
        <v>323</v>
      </c>
      <c r="X11" s="47">
        <v>283</v>
      </c>
      <c r="Y11" s="47">
        <v>251</v>
      </c>
      <c r="Z11" s="48"/>
      <c r="AA11" s="49">
        <f t="shared" si="0"/>
        <v>6545.5</v>
      </c>
    </row>
    <row r="12" spans="1:27" ht="24.95" customHeight="1" x14ac:dyDescent="0.2">
      <c r="A12" s="50" t="s">
        <v>8</v>
      </c>
      <c r="B12" s="51">
        <v>1177.9000000000001</v>
      </c>
      <c r="C12" s="52">
        <v>1127.9000000000001</v>
      </c>
      <c r="D12" s="52">
        <v>1127.9000000000001</v>
      </c>
      <c r="E12" s="52">
        <v>1127.9000000000001</v>
      </c>
      <c r="F12" s="52">
        <v>1127.9000000000001</v>
      </c>
      <c r="G12" s="52">
        <v>1302.9000000000001</v>
      </c>
      <c r="H12" s="52">
        <v>2288.7020000000002</v>
      </c>
      <c r="I12" s="52">
        <v>2501.723</v>
      </c>
      <c r="J12" s="52">
        <v>3036.9530000000004</v>
      </c>
      <c r="K12" s="52">
        <v>3256.0309999999999</v>
      </c>
      <c r="L12" s="52">
        <v>3252.5839999999998</v>
      </c>
      <c r="M12" s="52">
        <v>3269.7489999999998</v>
      </c>
      <c r="N12" s="52">
        <v>3248.3670000000002</v>
      </c>
      <c r="O12" s="52">
        <v>3233.4679999999998</v>
      </c>
      <c r="P12" s="52">
        <v>3301.806</v>
      </c>
      <c r="Q12" s="52">
        <v>3490.6040000000003</v>
      </c>
      <c r="R12" s="52">
        <v>3654.7420000000002</v>
      </c>
      <c r="S12" s="52">
        <v>3849.3850000000002</v>
      </c>
      <c r="T12" s="52">
        <v>3603.5749999999998</v>
      </c>
      <c r="U12" s="52">
        <v>3378.3150000000001</v>
      </c>
      <c r="V12" s="52">
        <v>2827.491</v>
      </c>
      <c r="W12" s="52">
        <v>2299.8739999999998</v>
      </c>
      <c r="X12" s="52">
        <v>2040.4099999999999</v>
      </c>
      <c r="Y12" s="52">
        <v>1759.1559999999999</v>
      </c>
      <c r="Z12" s="53"/>
      <c r="AA12" s="54">
        <f t="shared" si="0"/>
        <v>61285.335000000006</v>
      </c>
    </row>
    <row r="13" spans="1:27" ht="24.95" customHeight="1" x14ac:dyDescent="0.2">
      <c r="A13" s="50" t="s">
        <v>9</v>
      </c>
      <c r="B13" s="51">
        <v>827</v>
      </c>
      <c r="C13" s="52">
        <v>827</v>
      </c>
      <c r="D13" s="52">
        <v>827</v>
      </c>
      <c r="E13" s="52">
        <v>877</v>
      </c>
      <c r="F13" s="52">
        <v>877</v>
      </c>
      <c r="G13" s="52">
        <v>877</v>
      </c>
      <c r="H13" s="52">
        <v>1192</v>
      </c>
      <c r="I13" s="52">
        <v>1447</v>
      </c>
      <c r="J13" s="52">
        <v>1457</v>
      </c>
      <c r="K13" s="52">
        <v>1379</v>
      </c>
      <c r="L13" s="52">
        <v>1325</v>
      </c>
      <c r="M13" s="52">
        <v>1183</v>
      </c>
      <c r="N13" s="52">
        <v>1253</v>
      </c>
      <c r="O13" s="52">
        <v>1289</v>
      </c>
      <c r="P13" s="52">
        <v>1344</v>
      </c>
      <c r="Q13" s="52">
        <v>1344</v>
      </c>
      <c r="R13" s="52">
        <v>1503</v>
      </c>
      <c r="S13" s="52">
        <v>1505.9059999999999</v>
      </c>
      <c r="T13" s="52">
        <v>1565</v>
      </c>
      <c r="U13" s="52">
        <v>1510</v>
      </c>
      <c r="V13" s="52">
        <v>1475</v>
      </c>
      <c r="W13" s="52">
        <v>1370</v>
      </c>
      <c r="X13" s="52">
        <v>1145</v>
      </c>
      <c r="Y13" s="52">
        <v>827</v>
      </c>
      <c r="Z13" s="53"/>
      <c r="AA13" s="54">
        <f t="shared" si="0"/>
        <v>29225.905999999999</v>
      </c>
    </row>
    <row r="14" spans="1:27" ht="24.95" customHeight="1" x14ac:dyDescent="0.2">
      <c r="A14" s="55" t="s">
        <v>10</v>
      </c>
      <c r="B14" s="56">
        <v>1014.6190000000003</v>
      </c>
      <c r="C14" s="57">
        <v>889.99199999999985</v>
      </c>
      <c r="D14" s="57">
        <v>795.74200000000008</v>
      </c>
      <c r="E14" s="57">
        <v>715.57100000000014</v>
      </c>
      <c r="F14" s="57">
        <v>652.78300000000002</v>
      </c>
      <c r="G14" s="57">
        <v>630.59500000000003</v>
      </c>
      <c r="H14" s="57">
        <v>617.11899999999991</v>
      </c>
      <c r="I14" s="57">
        <v>757.1189999999998</v>
      </c>
      <c r="J14" s="57">
        <v>1053.7009999999998</v>
      </c>
      <c r="K14" s="57">
        <v>1317.3610000000003</v>
      </c>
      <c r="L14" s="57">
        <v>1475.9450000000002</v>
      </c>
      <c r="M14" s="57">
        <v>1506.1750000000002</v>
      </c>
      <c r="N14" s="57">
        <v>1465.2749999999999</v>
      </c>
      <c r="O14" s="57">
        <v>1331.6999999999998</v>
      </c>
      <c r="P14" s="57">
        <v>1060.691</v>
      </c>
      <c r="Q14" s="57">
        <v>774.97499999999991</v>
      </c>
      <c r="R14" s="57">
        <v>648.63499999999999</v>
      </c>
      <c r="S14" s="57">
        <v>668.7940000000001</v>
      </c>
      <c r="T14" s="57">
        <v>704.5809999999999</v>
      </c>
      <c r="U14" s="57">
        <v>775.19899999999984</v>
      </c>
      <c r="V14" s="57">
        <v>852.60899999999981</v>
      </c>
      <c r="W14" s="57">
        <v>941.20400000000018</v>
      </c>
      <c r="X14" s="57">
        <v>1052.826</v>
      </c>
      <c r="Y14" s="57">
        <v>1180.4850000000001</v>
      </c>
      <c r="Z14" s="58"/>
      <c r="AA14" s="59">
        <f t="shared" si="0"/>
        <v>22883.696</v>
      </c>
    </row>
    <row r="15" spans="1:27" ht="24.95" customHeight="1" x14ac:dyDescent="0.2">
      <c r="A15" s="55" t="s">
        <v>11</v>
      </c>
      <c r="B15" s="56">
        <v>54</v>
      </c>
      <c r="C15" s="57">
        <v>44</v>
      </c>
      <c r="D15" s="57">
        <v>40</v>
      </c>
      <c r="E15" s="57">
        <v>39</v>
      </c>
      <c r="F15" s="57">
        <v>41</v>
      </c>
      <c r="G15" s="57">
        <v>44</v>
      </c>
      <c r="H15" s="57">
        <v>47</v>
      </c>
      <c r="I15" s="57">
        <v>56</v>
      </c>
      <c r="J15" s="57">
        <v>68</v>
      </c>
      <c r="K15" s="57">
        <v>81</v>
      </c>
      <c r="L15" s="57">
        <v>88</v>
      </c>
      <c r="M15" s="57">
        <v>88</v>
      </c>
      <c r="N15" s="57">
        <v>81</v>
      </c>
      <c r="O15" s="57">
        <v>70</v>
      </c>
      <c r="P15" s="57">
        <v>52</v>
      </c>
      <c r="Q15" s="57">
        <v>36</v>
      </c>
      <c r="R15" s="57">
        <v>29</v>
      </c>
      <c r="S15" s="57">
        <v>27</v>
      </c>
      <c r="T15" s="57">
        <v>28</v>
      </c>
      <c r="U15" s="57">
        <v>28</v>
      </c>
      <c r="V15" s="57">
        <v>28</v>
      </c>
      <c r="W15" s="57">
        <v>27</v>
      </c>
      <c r="X15" s="57">
        <v>25</v>
      </c>
      <c r="Y15" s="57">
        <v>22</v>
      </c>
      <c r="Z15" s="58"/>
      <c r="AA15" s="59">
        <f t="shared" si="0"/>
        <v>1143</v>
      </c>
    </row>
    <row r="16" spans="1:27" ht="30" customHeight="1" thickBot="1" x14ac:dyDescent="0.25">
      <c r="A16" s="60" t="s">
        <v>12</v>
      </c>
      <c r="B16" s="61">
        <f>IF(LEN(B$2)&gt;0,SUM(B10:B15),"")</f>
        <v>3881.5190000000002</v>
      </c>
      <c r="C16" s="62">
        <f t="shared" ref="C16:Z16" si="1">IF(LEN(C$2)&gt;0,SUM(C10:C15),"")</f>
        <v>3689.8919999999998</v>
      </c>
      <c r="D16" s="62">
        <f t="shared" si="1"/>
        <v>3584.6420000000003</v>
      </c>
      <c r="E16" s="62">
        <f t="shared" si="1"/>
        <v>3551.4710000000005</v>
      </c>
      <c r="F16" s="62">
        <f t="shared" si="1"/>
        <v>3494.683</v>
      </c>
      <c r="G16" s="62">
        <f t="shared" si="1"/>
        <v>3670.9949999999999</v>
      </c>
      <c r="H16" s="62">
        <f t="shared" si="1"/>
        <v>4975.8209999999999</v>
      </c>
      <c r="I16" s="62">
        <f t="shared" si="1"/>
        <v>5650.8419999999996</v>
      </c>
      <c r="J16" s="62">
        <f t="shared" si="1"/>
        <v>6521.6540000000005</v>
      </c>
      <c r="K16" s="62">
        <f t="shared" si="1"/>
        <v>6934.3919999999998</v>
      </c>
      <c r="L16" s="62">
        <f t="shared" si="1"/>
        <v>7034.5290000000005</v>
      </c>
      <c r="M16" s="62">
        <f t="shared" si="1"/>
        <v>6941.924</v>
      </c>
      <c r="N16" s="62">
        <f t="shared" si="1"/>
        <v>6946.6419999999998</v>
      </c>
      <c r="O16" s="62">
        <f t="shared" si="1"/>
        <v>6828.1679999999997</v>
      </c>
      <c r="P16" s="62">
        <f t="shared" si="1"/>
        <v>6674.4970000000003</v>
      </c>
      <c r="Q16" s="62">
        <f t="shared" si="1"/>
        <v>6593.5789999999997</v>
      </c>
      <c r="R16" s="62">
        <f t="shared" si="1"/>
        <v>6839.3770000000004</v>
      </c>
      <c r="S16" s="62">
        <f t="shared" si="1"/>
        <v>7081.085</v>
      </c>
      <c r="T16" s="62">
        <f t="shared" si="1"/>
        <v>6964.1559999999999</v>
      </c>
      <c r="U16" s="62">
        <f t="shared" si="1"/>
        <v>6745.5140000000001</v>
      </c>
      <c r="V16" s="62">
        <f t="shared" si="1"/>
        <v>6206.0999999999995</v>
      </c>
      <c r="W16" s="62">
        <f t="shared" si="1"/>
        <v>5624.0779999999995</v>
      </c>
      <c r="X16" s="62">
        <f t="shared" si="1"/>
        <v>5209.2359999999999</v>
      </c>
      <c r="Y16" s="62">
        <f t="shared" si="1"/>
        <v>4702.6409999999996</v>
      </c>
      <c r="Z16" s="63" t="str">
        <f t="shared" si="1"/>
        <v/>
      </c>
      <c r="AA16" s="64">
        <f>SUM(AA10:AA15)</f>
        <v>136347.43700000001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1940.9</v>
      </c>
      <c r="C28" s="72">
        <v>1856.9</v>
      </c>
      <c r="D28" s="72">
        <v>1813.9</v>
      </c>
      <c r="E28" s="72">
        <v>1817.9</v>
      </c>
      <c r="F28" s="72">
        <v>1792.9</v>
      </c>
      <c r="G28" s="72">
        <v>1801.4</v>
      </c>
      <c r="H28" s="72">
        <v>2128.9</v>
      </c>
      <c r="I28" s="72">
        <v>2561.9</v>
      </c>
      <c r="J28" s="72">
        <v>2866.9</v>
      </c>
      <c r="K28" s="72">
        <v>2969.9</v>
      </c>
      <c r="L28" s="72">
        <v>3034.9</v>
      </c>
      <c r="M28" s="72">
        <v>2955.9</v>
      </c>
      <c r="N28" s="72">
        <v>2977.9</v>
      </c>
      <c r="O28" s="72">
        <v>2881.9</v>
      </c>
      <c r="P28" s="72">
        <v>2744.9</v>
      </c>
      <c r="Q28" s="72">
        <v>2578.9</v>
      </c>
      <c r="R28" s="72">
        <v>2689.9</v>
      </c>
      <c r="S28" s="72">
        <v>2692.9</v>
      </c>
      <c r="T28" s="72">
        <v>2784.9</v>
      </c>
      <c r="U28" s="72">
        <v>2753.9</v>
      </c>
      <c r="V28" s="72">
        <v>2734.9</v>
      </c>
      <c r="W28" s="72">
        <v>2595.9</v>
      </c>
      <c r="X28" s="72">
        <v>2407.9</v>
      </c>
      <c r="Y28" s="72">
        <v>2137.9</v>
      </c>
      <c r="Z28" s="73"/>
      <c r="AA28" s="74">
        <f>SUM(B28:Z28)</f>
        <v>59524.10000000002</v>
      </c>
    </row>
    <row r="29" spans="1:27" ht="24.95" customHeight="1" x14ac:dyDescent="0.2">
      <c r="A29" s="75" t="s">
        <v>23</v>
      </c>
      <c r="B29" s="76">
        <v>1151.6189999999999</v>
      </c>
      <c r="C29" s="77">
        <v>1093.992</v>
      </c>
      <c r="D29" s="77">
        <v>994.74199999999996</v>
      </c>
      <c r="E29" s="77">
        <v>973.57100000000003</v>
      </c>
      <c r="F29" s="77">
        <v>938.78300000000002</v>
      </c>
      <c r="G29" s="77">
        <v>857.59500000000003</v>
      </c>
      <c r="H29" s="77">
        <v>1169.921</v>
      </c>
      <c r="I29" s="77">
        <v>984.84199999999998</v>
      </c>
      <c r="J29" s="77">
        <v>1302.654</v>
      </c>
      <c r="K29" s="77">
        <v>1205.3920000000001</v>
      </c>
      <c r="L29" s="77">
        <v>1215.529</v>
      </c>
      <c r="M29" s="77">
        <v>1220.924</v>
      </c>
      <c r="N29" s="77">
        <v>1314.6420000000001</v>
      </c>
      <c r="O29" s="77">
        <v>1293.1679999999999</v>
      </c>
      <c r="P29" s="77">
        <v>1294.4970000000001</v>
      </c>
      <c r="Q29" s="77">
        <v>1389.579</v>
      </c>
      <c r="R29" s="77">
        <v>1475.377</v>
      </c>
      <c r="S29" s="77">
        <v>1816.085</v>
      </c>
      <c r="T29" s="77">
        <v>1710.1559999999999</v>
      </c>
      <c r="U29" s="77">
        <v>1592.5139999999999</v>
      </c>
      <c r="V29" s="77">
        <v>1450.1</v>
      </c>
      <c r="W29" s="77">
        <v>1147.078</v>
      </c>
      <c r="X29" s="77">
        <v>1025.336</v>
      </c>
      <c r="Y29" s="77">
        <v>1225.741</v>
      </c>
      <c r="Z29" s="78"/>
      <c r="AA29" s="79">
        <f>SUM(B29:Z29)</f>
        <v>29843.837</v>
      </c>
    </row>
    <row r="30" spans="1:27" ht="24.95" customHeight="1" x14ac:dyDescent="0.2">
      <c r="A30" s="82" t="s">
        <v>24</v>
      </c>
      <c r="B30" s="80">
        <v>1566</v>
      </c>
      <c r="C30" s="81">
        <v>1566</v>
      </c>
      <c r="D30" s="81">
        <v>1566</v>
      </c>
      <c r="E30" s="81">
        <v>1566</v>
      </c>
      <c r="F30" s="81">
        <v>1566</v>
      </c>
      <c r="G30" s="81">
        <v>1741</v>
      </c>
      <c r="H30" s="81">
        <v>2286</v>
      </c>
      <c r="I30" s="81">
        <v>2683.1</v>
      </c>
      <c r="J30" s="81">
        <v>2743.1</v>
      </c>
      <c r="K30" s="81">
        <v>3042.1</v>
      </c>
      <c r="L30" s="81">
        <v>3042.1</v>
      </c>
      <c r="M30" s="81">
        <v>3041.1</v>
      </c>
      <c r="N30" s="81">
        <v>2930.1</v>
      </c>
      <c r="O30" s="81">
        <v>2929.1</v>
      </c>
      <c r="P30" s="81">
        <v>2934.1</v>
      </c>
      <c r="Q30" s="81">
        <v>2976.1</v>
      </c>
      <c r="R30" s="81">
        <v>3096.1</v>
      </c>
      <c r="S30" s="81">
        <v>3038.1</v>
      </c>
      <c r="T30" s="81">
        <v>3097.1</v>
      </c>
      <c r="U30" s="81">
        <v>3097.1</v>
      </c>
      <c r="V30" s="81">
        <v>2810.1</v>
      </c>
      <c r="W30" s="81">
        <v>2567.1</v>
      </c>
      <c r="X30" s="81">
        <v>2468</v>
      </c>
      <c r="Y30" s="81">
        <v>2066</v>
      </c>
      <c r="Z30" s="83"/>
      <c r="AA30" s="84">
        <f>SUM(B30:Z30)</f>
        <v>60417.499999999985</v>
      </c>
    </row>
    <row r="31" spans="1:27" ht="30" customHeight="1" thickBot="1" x14ac:dyDescent="0.25">
      <c r="A31" s="60" t="s">
        <v>25</v>
      </c>
      <c r="B31" s="61">
        <f>IF(LEN(B$2)&gt;0,SUM(B28:B30),"")</f>
        <v>4658.5190000000002</v>
      </c>
      <c r="C31" s="62">
        <f t="shared" ref="C31:Z31" si="4">IF(LEN(C$2)&gt;0,SUM(C28:C30),"")</f>
        <v>4516.8919999999998</v>
      </c>
      <c r="D31" s="62">
        <f t="shared" si="4"/>
        <v>4374.6419999999998</v>
      </c>
      <c r="E31" s="62">
        <f t="shared" si="4"/>
        <v>4357.4709999999995</v>
      </c>
      <c r="F31" s="62">
        <f t="shared" si="4"/>
        <v>4297.683</v>
      </c>
      <c r="G31" s="62">
        <f t="shared" si="4"/>
        <v>4399.9949999999999</v>
      </c>
      <c r="H31" s="62">
        <f t="shared" si="4"/>
        <v>5584.8209999999999</v>
      </c>
      <c r="I31" s="62">
        <f t="shared" si="4"/>
        <v>6229.8420000000006</v>
      </c>
      <c r="J31" s="62">
        <f t="shared" si="4"/>
        <v>6912.6540000000005</v>
      </c>
      <c r="K31" s="62">
        <f t="shared" si="4"/>
        <v>7217.3919999999998</v>
      </c>
      <c r="L31" s="62">
        <f t="shared" si="4"/>
        <v>7292.5290000000005</v>
      </c>
      <c r="M31" s="62">
        <f t="shared" si="4"/>
        <v>7217.9240000000009</v>
      </c>
      <c r="N31" s="62">
        <f t="shared" si="4"/>
        <v>7222.6419999999998</v>
      </c>
      <c r="O31" s="62">
        <f t="shared" si="4"/>
        <v>7104.1679999999997</v>
      </c>
      <c r="P31" s="62">
        <f t="shared" si="4"/>
        <v>6973.4969999999994</v>
      </c>
      <c r="Q31" s="62">
        <f t="shared" si="4"/>
        <v>6944.5789999999997</v>
      </c>
      <c r="R31" s="62">
        <f t="shared" si="4"/>
        <v>7261.3770000000004</v>
      </c>
      <c r="S31" s="62">
        <f t="shared" si="4"/>
        <v>7547.0850000000009</v>
      </c>
      <c r="T31" s="62">
        <f t="shared" si="4"/>
        <v>7592.1560000000009</v>
      </c>
      <c r="U31" s="62">
        <f t="shared" si="4"/>
        <v>7443.5139999999992</v>
      </c>
      <c r="V31" s="62">
        <f t="shared" si="4"/>
        <v>6995.1</v>
      </c>
      <c r="W31" s="62">
        <f t="shared" si="4"/>
        <v>6310.0779999999995</v>
      </c>
      <c r="X31" s="62">
        <f t="shared" si="4"/>
        <v>5901.2359999999999</v>
      </c>
      <c r="Y31" s="62">
        <f t="shared" si="4"/>
        <v>5429.6409999999996</v>
      </c>
      <c r="Z31" s="63" t="str">
        <f t="shared" si="4"/>
        <v/>
      </c>
      <c r="AA31" s="64">
        <f>SUM(AA28:AA30)</f>
        <v>149785.43700000001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253</v>
      </c>
      <c r="C34" s="95">
        <v>303</v>
      </c>
      <c r="D34" s="95">
        <v>279</v>
      </c>
      <c r="E34" s="95">
        <v>297</v>
      </c>
      <c r="F34" s="95">
        <v>303</v>
      </c>
      <c r="G34" s="95">
        <v>232</v>
      </c>
      <c r="H34" s="95">
        <v>208</v>
      </c>
      <c r="I34" s="95">
        <v>185</v>
      </c>
      <c r="J34" s="95">
        <v>138</v>
      </c>
      <c r="K34" s="95">
        <v>43</v>
      </c>
      <c r="L34" s="95">
        <v>43</v>
      </c>
      <c r="M34" s="95">
        <v>63</v>
      </c>
      <c r="N34" s="95">
        <v>63</v>
      </c>
      <c r="O34" s="95">
        <v>63</v>
      </c>
      <c r="P34" s="95">
        <v>63</v>
      </c>
      <c r="Q34" s="95">
        <v>83</v>
      </c>
      <c r="R34" s="95">
        <v>83</v>
      </c>
      <c r="S34" s="95">
        <v>111</v>
      </c>
      <c r="T34" s="95">
        <v>258</v>
      </c>
      <c r="U34" s="95">
        <v>248</v>
      </c>
      <c r="V34" s="95">
        <v>265</v>
      </c>
      <c r="W34" s="95">
        <v>162</v>
      </c>
      <c r="X34" s="95">
        <v>168</v>
      </c>
      <c r="Y34" s="95">
        <v>203</v>
      </c>
      <c r="Z34" s="96"/>
      <c r="AA34" s="74">
        <f t="shared" ref="AA34:AA39" si="5">SUM(B34:Z34)</f>
        <v>4117</v>
      </c>
    </row>
    <row r="35" spans="1:27" ht="24.95" customHeight="1" x14ac:dyDescent="0.2">
      <c r="A35" s="97" t="s">
        <v>28</v>
      </c>
      <c r="B35" s="98">
        <v>422</v>
      </c>
      <c r="C35" s="99">
        <v>422</v>
      </c>
      <c r="D35" s="99">
        <v>409</v>
      </c>
      <c r="E35" s="99">
        <v>407</v>
      </c>
      <c r="F35" s="99">
        <v>398</v>
      </c>
      <c r="G35" s="99">
        <v>395</v>
      </c>
      <c r="H35" s="99">
        <v>299</v>
      </c>
      <c r="I35" s="99">
        <v>292</v>
      </c>
      <c r="J35" s="99">
        <v>151</v>
      </c>
      <c r="K35" s="99">
        <v>138</v>
      </c>
      <c r="L35" s="99">
        <v>113</v>
      </c>
      <c r="M35" s="99">
        <v>111</v>
      </c>
      <c r="N35" s="99">
        <v>111</v>
      </c>
      <c r="O35" s="99">
        <v>111</v>
      </c>
      <c r="P35" s="99">
        <v>134</v>
      </c>
      <c r="Q35" s="99">
        <v>166</v>
      </c>
      <c r="R35" s="99">
        <v>237</v>
      </c>
      <c r="S35" s="99">
        <v>253</v>
      </c>
      <c r="T35" s="99">
        <v>268</v>
      </c>
      <c r="U35" s="99">
        <v>348</v>
      </c>
      <c r="V35" s="99">
        <v>422</v>
      </c>
      <c r="W35" s="99">
        <v>422</v>
      </c>
      <c r="X35" s="99">
        <v>422</v>
      </c>
      <c r="Y35" s="99">
        <v>422</v>
      </c>
      <c r="Z35" s="100"/>
      <c r="AA35" s="79">
        <f t="shared" si="5"/>
        <v>6873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566.1</v>
      </c>
      <c r="K36" s="99">
        <v>384.5</v>
      </c>
      <c r="L36" s="99">
        <v>419.6</v>
      </c>
      <c r="M36" s="99">
        <v>536.1</v>
      </c>
      <c r="N36" s="99">
        <v>479.5</v>
      </c>
      <c r="O36" s="99">
        <v>426.1</v>
      </c>
      <c r="P36" s="99">
        <v>618</v>
      </c>
      <c r="Q36" s="99">
        <v>618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13935.900000000001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100.1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1343</v>
      </c>
      <c r="C39" s="88">
        <f t="shared" si="6"/>
        <v>1393</v>
      </c>
      <c r="D39" s="88">
        <f t="shared" si="6"/>
        <v>1356</v>
      </c>
      <c r="E39" s="88">
        <f t="shared" si="6"/>
        <v>1372</v>
      </c>
      <c r="F39" s="88">
        <f t="shared" si="6"/>
        <v>1369</v>
      </c>
      <c r="G39" s="88">
        <f t="shared" si="6"/>
        <v>1395.1</v>
      </c>
      <c r="H39" s="88">
        <f t="shared" si="6"/>
        <v>1175</v>
      </c>
      <c r="I39" s="88">
        <f t="shared" si="6"/>
        <v>1145</v>
      </c>
      <c r="J39" s="88">
        <f t="shared" si="6"/>
        <v>905.1</v>
      </c>
      <c r="K39" s="88">
        <f t="shared" si="6"/>
        <v>615.5</v>
      </c>
      <c r="L39" s="88">
        <f t="shared" si="6"/>
        <v>625.6</v>
      </c>
      <c r="M39" s="88">
        <f t="shared" si="6"/>
        <v>760.1</v>
      </c>
      <c r="N39" s="88">
        <f t="shared" si="6"/>
        <v>703.5</v>
      </c>
      <c r="O39" s="88">
        <f t="shared" si="6"/>
        <v>650.1</v>
      </c>
      <c r="P39" s="88">
        <f t="shared" si="6"/>
        <v>865</v>
      </c>
      <c r="Q39" s="88">
        <f t="shared" si="6"/>
        <v>917</v>
      </c>
      <c r="R39" s="88">
        <f t="shared" si="6"/>
        <v>988</v>
      </c>
      <c r="S39" s="88">
        <f t="shared" si="6"/>
        <v>1032</v>
      </c>
      <c r="T39" s="88">
        <f t="shared" si="6"/>
        <v>1194</v>
      </c>
      <c r="U39" s="88">
        <f t="shared" si="6"/>
        <v>1264</v>
      </c>
      <c r="V39" s="88">
        <f t="shared" si="6"/>
        <v>1355</v>
      </c>
      <c r="W39" s="88">
        <f t="shared" si="6"/>
        <v>1252</v>
      </c>
      <c r="X39" s="88">
        <f t="shared" si="6"/>
        <v>1258</v>
      </c>
      <c r="Y39" s="88">
        <f t="shared" si="6"/>
        <v>1293</v>
      </c>
      <c r="Z39" s="89" t="str">
        <f t="shared" si="6"/>
        <v/>
      </c>
      <c r="AA39" s="90">
        <f t="shared" si="5"/>
        <v>26226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>
        <v>566</v>
      </c>
      <c r="J44" s="99">
        <v>514.1</v>
      </c>
      <c r="K44" s="99">
        <v>332.5</v>
      </c>
      <c r="L44" s="99">
        <v>367.6</v>
      </c>
      <c r="M44" s="99">
        <v>484.1</v>
      </c>
      <c r="N44" s="99">
        <v>427.5</v>
      </c>
      <c r="O44" s="99">
        <v>374.1</v>
      </c>
      <c r="P44" s="99">
        <v>566</v>
      </c>
      <c r="Q44" s="99">
        <v>566</v>
      </c>
      <c r="R44" s="99">
        <v>566</v>
      </c>
      <c r="S44" s="99">
        <v>566</v>
      </c>
      <c r="T44" s="99">
        <v>566</v>
      </c>
      <c r="U44" s="99">
        <v>566</v>
      </c>
      <c r="V44" s="99">
        <v>566</v>
      </c>
      <c r="W44" s="99">
        <v>566</v>
      </c>
      <c r="X44" s="99">
        <v>566</v>
      </c>
      <c r="Y44" s="99">
        <v>566</v>
      </c>
      <c r="Z44" s="100"/>
      <c r="AA44" s="79">
        <f t="shared" si="7"/>
        <v>12687.900000000001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100.1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0.5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0.5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566</v>
      </c>
      <c r="G48" s="88">
        <f t="shared" si="8"/>
        <v>666.6</v>
      </c>
      <c r="H48" s="88">
        <f t="shared" si="8"/>
        <v>566</v>
      </c>
      <c r="I48" s="88">
        <f t="shared" si="8"/>
        <v>566</v>
      </c>
      <c r="J48" s="88">
        <f t="shared" si="8"/>
        <v>514.1</v>
      </c>
      <c r="K48" s="88">
        <f t="shared" si="8"/>
        <v>332.5</v>
      </c>
      <c r="L48" s="88">
        <f t="shared" si="8"/>
        <v>367.6</v>
      </c>
      <c r="M48" s="88">
        <f t="shared" si="8"/>
        <v>484.1</v>
      </c>
      <c r="N48" s="88">
        <f t="shared" si="8"/>
        <v>427.5</v>
      </c>
      <c r="O48" s="88">
        <f t="shared" si="8"/>
        <v>374.1</v>
      </c>
      <c r="P48" s="88">
        <f t="shared" si="8"/>
        <v>566</v>
      </c>
      <c r="Q48" s="88">
        <f t="shared" si="8"/>
        <v>566</v>
      </c>
      <c r="R48" s="88">
        <f t="shared" si="8"/>
        <v>566</v>
      </c>
      <c r="S48" s="88">
        <f t="shared" si="8"/>
        <v>566</v>
      </c>
      <c r="T48" s="88">
        <f t="shared" si="8"/>
        <v>566</v>
      </c>
      <c r="U48" s="88">
        <f t="shared" si="8"/>
        <v>566</v>
      </c>
      <c r="V48" s="88">
        <f t="shared" si="8"/>
        <v>566</v>
      </c>
      <c r="W48" s="88">
        <f t="shared" si="8"/>
        <v>566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12788.500000000002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5224.5190000000002</v>
      </c>
      <c r="C51" s="88">
        <f t="shared" si="10"/>
        <v>5082.8919999999998</v>
      </c>
      <c r="D51" s="88">
        <f t="shared" si="10"/>
        <v>4940.6419999999998</v>
      </c>
      <c r="E51" s="88">
        <f t="shared" si="10"/>
        <v>4923.4710000000005</v>
      </c>
      <c r="F51" s="88">
        <f t="shared" si="10"/>
        <v>4863.683</v>
      </c>
      <c r="G51" s="88">
        <f t="shared" si="10"/>
        <v>5066.0949999999993</v>
      </c>
      <c r="H51" s="88">
        <f t="shared" si="10"/>
        <v>6150.8209999999999</v>
      </c>
      <c r="I51" s="88">
        <f t="shared" si="10"/>
        <v>6795.8419999999996</v>
      </c>
      <c r="J51" s="88">
        <f t="shared" si="10"/>
        <v>7426.7540000000008</v>
      </c>
      <c r="K51" s="88">
        <f t="shared" si="10"/>
        <v>7549.8919999999998</v>
      </c>
      <c r="L51" s="88">
        <f t="shared" si="10"/>
        <v>7660.1290000000008</v>
      </c>
      <c r="M51" s="88">
        <f t="shared" si="10"/>
        <v>7702.0240000000003</v>
      </c>
      <c r="N51" s="88">
        <f t="shared" si="10"/>
        <v>7650.1419999999998</v>
      </c>
      <c r="O51" s="88">
        <f t="shared" si="10"/>
        <v>7478.268</v>
      </c>
      <c r="P51" s="88">
        <f t="shared" si="10"/>
        <v>7539.4970000000003</v>
      </c>
      <c r="Q51" s="88">
        <f t="shared" si="10"/>
        <v>7510.5789999999997</v>
      </c>
      <c r="R51" s="88">
        <f t="shared" si="10"/>
        <v>7827.3770000000004</v>
      </c>
      <c r="S51" s="88">
        <f t="shared" si="10"/>
        <v>8113.085</v>
      </c>
      <c r="T51" s="88">
        <f t="shared" si="10"/>
        <v>8158.1559999999999</v>
      </c>
      <c r="U51" s="88">
        <f t="shared" si="10"/>
        <v>8009.5140000000001</v>
      </c>
      <c r="V51" s="88">
        <f t="shared" si="10"/>
        <v>7561.0999999999995</v>
      </c>
      <c r="W51" s="88">
        <f t="shared" si="10"/>
        <v>6876.0779999999995</v>
      </c>
      <c r="X51" s="88">
        <f t="shared" si="10"/>
        <v>6467.2359999999999</v>
      </c>
      <c r="Y51" s="88">
        <f t="shared" si="10"/>
        <v>5995.6409999999996</v>
      </c>
      <c r="Z51" s="89" t="str">
        <f t="shared" si="10"/>
        <v/>
      </c>
      <c r="AA51" s="105">
        <f>SUM(B51:Z51)</f>
        <v>162573.43700000003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5224.49</v>
      </c>
      <c r="C4" s="18">
        <v>5082.9169999999976</v>
      </c>
      <c r="D4" s="18">
        <v>4940.6010000000006</v>
      </c>
      <c r="E4" s="18">
        <v>4923.4519999999993</v>
      </c>
      <c r="F4" s="18">
        <v>4863.6830000000027</v>
      </c>
      <c r="G4" s="18">
        <v>5066.1020000000008</v>
      </c>
      <c r="H4" s="18">
        <v>6150.8220000000001</v>
      </c>
      <c r="I4" s="18">
        <v>6795.8419999999996</v>
      </c>
      <c r="J4" s="18">
        <v>7426.7540000000008</v>
      </c>
      <c r="K4" s="18">
        <v>7549.8639999999987</v>
      </c>
      <c r="L4" s="18">
        <v>7660.1289999999999</v>
      </c>
      <c r="M4" s="18">
        <v>7702.056999999998</v>
      </c>
      <c r="N4" s="18">
        <v>7650.1419999999998</v>
      </c>
      <c r="O4" s="18">
        <v>7478.2989999999982</v>
      </c>
      <c r="P4" s="18">
        <v>7539.4970000000003</v>
      </c>
      <c r="Q4" s="18">
        <v>7510.5789999999997</v>
      </c>
      <c r="R4" s="18">
        <v>7827.3770000000013</v>
      </c>
      <c r="S4" s="18">
        <v>8113.085</v>
      </c>
      <c r="T4" s="18">
        <v>8158.1559999999981</v>
      </c>
      <c r="U4" s="18">
        <v>8009.5140000000001</v>
      </c>
      <c r="V4" s="18">
        <v>7561.0999999999976</v>
      </c>
      <c r="W4" s="18">
        <v>6876.0780000000004</v>
      </c>
      <c r="X4" s="18">
        <v>6467.235999999999</v>
      </c>
      <c r="Y4" s="18">
        <v>5995.6409999999996</v>
      </c>
      <c r="Z4" s="19"/>
      <c r="AA4" s="20">
        <f>SUM(B4:Z4)</f>
        <v>162573.41700000004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189.4</v>
      </c>
      <c r="C7" s="28">
        <v>160.25</v>
      </c>
      <c r="D7" s="28">
        <v>153.38999999999999</v>
      </c>
      <c r="E7" s="28">
        <v>149.74</v>
      </c>
      <c r="F7" s="28">
        <v>156.13</v>
      </c>
      <c r="G7" s="28">
        <v>160.25</v>
      </c>
      <c r="H7" s="28">
        <v>206.83</v>
      </c>
      <c r="I7" s="28">
        <v>190</v>
      </c>
      <c r="J7" s="28">
        <v>217.56</v>
      </c>
      <c r="K7" s="28">
        <v>207.29</v>
      </c>
      <c r="L7" s="28">
        <v>207.21</v>
      </c>
      <c r="M7" s="28">
        <v>209.6</v>
      </c>
      <c r="N7" s="28">
        <v>206.9</v>
      </c>
      <c r="O7" s="28">
        <v>205.62</v>
      </c>
      <c r="P7" s="28">
        <v>208.83</v>
      </c>
      <c r="Q7" s="28">
        <v>213.9</v>
      </c>
      <c r="R7" s="28">
        <v>217.56</v>
      </c>
      <c r="S7" s="28">
        <v>245.53</v>
      </c>
      <c r="T7" s="28">
        <v>217.56</v>
      </c>
      <c r="U7" s="28">
        <v>205</v>
      </c>
      <c r="V7" s="28">
        <v>192.67</v>
      </c>
      <c r="W7" s="28">
        <v>190</v>
      </c>
      <c r="X7" s="28">
        <v>185.54</v>
      </c>
      <c r="Y7" s="28">
        <v>190</v>
      </c>
      <c r="Z7" s="29"/>
      <c r="AA7" s="30">
        <f>IF(SUM(B7:Z7)&lt;&gt;0,AVERAGEIF(B7:Z7,"&lt;&gt;"""),"")</f>
        <v>195.28166666666667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901.10899999999992</v>
      </c>
      <c r="C19" s="72">
        <v>919.06599999999992</v>
      </c>
      <c r="D19" s="72">
        <v>917.11999999999989</v>
      </c>
      <c r="E19" s="72">
        <v>909.20399999999995</v>
      </c>
      <c r="F19" s="72">
        <v>897.14499999999998</v>
      </c>
      <c r="G19" s="72">
        <v>893.12099999999998</v>
      </c>
      <c r="H19" s="72">
        <v>903.17800000000011</v>
      </c>
      <c r="I19" s="72">
        <v>905.15699999999993</v>
      </c>
      <c r="J19" s="72">
        <v>865.096</v>
      </c>
      <c r="K19" s="72">
        <v>862.18399999999997</v>
      </c>
      <c r="L19" s="72">
        <v>788.11799999999994</v>
      </c>
      <c r="M19" s="72">
        <v>751.21199999999999</v>
      </c>
      <c r="N19" s="72">
        <v>739.24</v>
      </c>
      <c r="O19" s="72">
        <v>728.38</v>
      </c>
      <c r="P19" s="72">
        <v>729.46299999999997</v>
      </c>
      <c r="Q19" s="72">
        <v>745.24</v>
      </c>
      <c r="R19" s="72">
        <v>764.17399999999998</v>
      </c>
      <c r="S19" s="72">
        <v>770.11</v>
      </c>
      <c r="T19" s="72">
        <v>783.29899999999998</v>
      </c>
      <c r="U19" s="72">
        <v>781.35500000000002</v>
      </c>
      <c r="V19" s="72">
        <v>755.22399999999993</v>
      </c>
      <c r="W19" s="72">
        <v>734.02599999999995</v>
      </c>
      <c r="X19" s="72">
        <v>870.05499999999995</v>
      </c>
      <c r="Y19" s="72">
        <v>878.11099999999999</v>
      </c>
      <c r="Z19" s="73"/>
      <c r="AA19" s="74">
        <f t="shared" ref="AA19:AA24" si="2">SUM(B19:Z19)</f>
        <v>19790.386999999999</v>
      </c>
    </row>
    <row r="20" spans="1:27" ht="24.95" customHeight="1" x14ac:dyDescent="0.2">
      <c r="A20" s="75" t="s">
        <v>15</v>
      </c>
      <c r="B20" s="76">
        <v>852.48699999999997</v>
      </c>
      <c r="C20" s="77">
        <v>843.95900000000006</v>
      </c>
      <c r="D20" s="77">
        <v>841.31600000000003</v>
      </c>
      <c r="E20" s="77">
        <v>848.02499999999998</v>
      </c>
      <c r="F20" s="77">
        <v>878.404</v>
      </c>
      <c r="G20" s="77">
        <v>970.00700000000006</v>
      </c>
      <c r="H20" s="77">
        <v>1113.9640000000002</v>
      </c>
      <c r="I20" s="77">
        <v>1238.8049999999998</v>
      </c>
      <c r="J20" s="77">
        <v>1333.7319999999995</v>
      </c>
      <c r="K20" s="77">
        <v>1352.4679999999998</v>
      </c>
      <c r="L20" s="77">
        <v>1361.6690000000001</v>
      </c>
      <c r="M20" s="77">
        <v>1367.2459999999999</v>
      </c>
      <c r="N20" s="77">
        <v>1342.0370000000003</v>
      </c>
      <c r="O20" s="77">
        <v>1314.1139999999996</v>
      </c>
      <c r="P20" s="77">
        <v>1261.5380000000002</v>
      </c>
      <c r="Q20" s="77">
        <v>1204.3310000000001</v>
      </c>
      <c r="R20" s="77">
        <v>1185.7499999999998</v>
      </c>
      <c r="S20" s="77">
        <v>1153.498</v>
      </c>
      <c r="T20" s="77">
        <v>1121.8990000000001</v>
      </c>
      <c r="U20" s="77">
        <v>1080.953</v>
      </c>
      <c r="V20" s="77">
        <v>1004.7940000000002</v>
      </c>
      <c r="W20" s="77">
        <v>928.49</v>
      </c>
      <c r="X20" s="77">
        <v>894.1049999999999</v>
      </c>
      <c r="Y20" s="77">
        <v>875.44099999999992</v>
      </c>
      <c r="Z20" s="78"/>
      <c r="AA20" s="79">
        <f t="shared" si="2"/>
        <v>26369.032000000003</v>
      </c>
    </row>
    <row r="21" spans="1:27" ht="24.95" customHeight="1" x14ac:dyDescent="0.2">
      <c r="A21" s="75" t="s">
        <v>16</v>
      </c>
      <c r="B21" s="80">
        <v>2677.4940000000001</v>
      </c>
      <c r="C21" s="81">
        <v>2577.692</v>
      </c>
      <c r="D21" s="81">
        <v>2458.665</v>
      </c>
      <c r="E21" s="81">
        <v>2386.223</v>
      </c>
      <c r="F21" s="81">
        <v>2443.3340000000003</v>
      </c>
      <c r="G21" s="81">
        <v>2776.4739999999993</v>
      </c>
      <c r="H21" s="81">
        <v>3206.1800000000003</v>
      </c>
      <c r="I21" s="81">
        <v>3559.3800000000006</v>
      </c>
      <c r="J21" s="81">
        <v>4043.9259999999999</v>
      </c>
      <c r="K21" s="81">
        <v>4187.2119999999995</v>
      </c>
      <c r="L21" s="81">
        <v>4328.8419999999996</v>
      </c>
      <c r="M21" s="81">
        <v>4421.0989999999993</v>
      </c>
      <c r="N21" s="81">
        <v>4406.8649999999998</v>
      </c>
      <c r="O21" s="81">
        <v>4279.3049999999994</v>
      </c>
      <c r="P21" s="81">
        <v>4400.9960000000001</v>
      </c>
      <c r="Q21" s="81">
        <v>4417.5080000000007</v>
      </c>
      <c r="R21" s="81">
        <v>4688.4530000000004</v>
      </c>
      <c r="S21" s="81">
        <v>4979.9770000000008</v>
      </c>
      <c r="T21" s="81">
        <v>5010.4579999999987</v>
      </c>
      <c r="U21" s="81">
        <v>4951.7060000000001</v>
      </c>
      <c r="V21" s="81">
        <v>4625.5819999999994</v>
      </c>
      <c r="W21" s="81">
        <v>4113.5619999999999</v>
      </c>
      <c r="X21" s="81">
        <v>3683.5759999999996</v>
      </c>
      <c r="Y21" s="81">
        <v>3210.5890000000009</v>
      </c>
      <c r="Z21" s="78"/>
      <c r="AA21" s="79">
        <f t="shared" si="2"/>
        <v>91835.098000000013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125</v>
      </c>
      <c r="C23" s="77">
        <v>121</v>
      </c>
      <c r="D23" s="77">
        <v>116</v>
      </c>
      <c r="E23" s="77">
        <v>113</v>
      </c>
      <c r="F23" s="77">
        <v>110.5</v>
      </c>
      <c r="G23" s="77">
        <v>123.5</v>
      </c>
      <c r="H23" s="77">
        <v>128</v>
      </c>
      <c r="I23" s="77">
        <v>133.5</v>
      </c>
      <c r="J23" s="77">
        <v>127</v>
      </c>
      <c r="K23" s="77">
        <v>132</v>
      </c>
      <c r="L23" s="77">
        <v>141.5</v>
      </c>
      <c r="M23" s="77">
        <v>140.5</v>
      </c>
      <c r="N23" s="77">
        <v>144</v>
      </c>
      <c r="O23" s="77">
        <v>144.5</v>
      </c>
      <c r="P23" s="77">
        <v>140.5</v>
      </c>
      <c r="Q23" s="77">
        <v>139.5</v>
      </c>
      <c r="R23" s="77">
        <v>160</v>
      </c>
      <c r="S23" s="77">
        <v>155.5</v>
      </c>
      <c r="T23" s="77">
        <v>156.5</v>
      </c>
      <c r="U23" s="77">
        <v>154.5</v>
      </c>
      <c r="V23" s="77">
        <v>142.5</v>
      </c>
      <c r="W23" s="77">
        <v>127</v>
      </c>
      <c r="X23" s="77">
        <v>103.5</v>
      </c>
      <c r="Y23" s="77">
        <v>102.5</v>
      </c>
      <c r="Z23" s="77"/>
      <c r="AA23" s="79">
        <f t="shared" si="2"/>
        <v>3182</v>
      </c>
    </row>
    <row r="24" spans="1:27" ht="24.95" customHeight="1" x14ac:dyDescent="0.2">
      <c r="A24" s="85" t="s">
        <v>19</v>
      </c>
      <c r="B24" s="77">
        <v>235</v>
      </c>
      <c r="C24" s="77">
        <v>217.99999999999997</v>
      </c>
      <c r="D24" s="77">
        <v>207</v>
      </c>
      <c r="E24" s="77">
        <v>204</v>
      </c>
      <c r="F24" s="77">
        <v>210.00000000000003</v>
      </c>
      <c r="G24" s="77">
        <v>232.99999999999997</v>
      </c>
      <c r="H24" s="77">
        <v>251</v>
      </c>
      <c r="I24" s="77">
        <v>318.00000000000006</v>
      </c>
      <c r="J24" s="77">
        <v>347</v>
      </c>
      <c r="K24" s="77">
        <v>355</v>
      </c>
      <c r="L24" s="77">
        <v>354.00000000000006</v>
      </c>
      <c r="M24" s="77">
        <v>356.00000000000006</v>
      </c>
      <c r="N24" s="77">
        <v>353.00000000000006</v>
      </c>
      <c r="O24" s="77">
        <v>347</v>
      </c>
      <c r="P24" s="77">
        <v>341</v>
      </c>
      <c r="Q24" s="77">
        <v>357.00000000000006</v>
      </c>
      <c r="R24" s="77">
        <v>406</v>
      </c>
      <c r="S24" s="77">
        <v>429.99999999999994</v>
      </c>
      <c r="T24" s="77">
        <v>427.99999999999994</v>
      </c>
      <c r="U24" s="77">
        <v>419</v>
      </c>
      <c r="V24" s="77">
        <v>387.99999999999994</v>
      </c>
      <c r="W24" s="77">
        <v>350.00000000000011</v>
      </c>
      <c r="X24" s="77">
        <v>308.00000000000006</v>
      </c>
      <c r="Y24" s="77">
        <v>272.99999999999994</v>
      </c>
      <c r="Z24" s="77"/>
      <c r="AA24" s="79">
        <f t="shared" si="2"/>
        <v>7688</v>
      </c>
    </row>
    <row r="25" spans="1:27" ht="30" customHeight="1" thickBot="1" x14ac:dyDescent="0.25">
      <c r="A25" s="86" t="s">
        <v>20</v>
      </c>
      <c r="B25" s="87">
        <f t="shared" ref="B25:AA25" si="3">SUM(B19:B24)</f>
        <v>4791.09</v>
      </c>
      <c r="C25" s="88">
        <f t="shared" si="3"/>
        <v>4789.7170000000006</v>
      </c>
      <c r="D25" s="88">
        <f t="shared" si="3"/>
        <v>4650.1009999999997</v>
      </c>
      <c r="E25" s="88">
        <f t="shared" si="3"/>
        <v>4570.4519999999993</v>
      </c>
      <c r="F25" s="88">
        <f t="shared" si="3"/>
        <v>4539.3829999999998</v>
      </c>
      <c r="G25" s="88">
        <f t="shared" si="3"/>
        <v>4996.101999999999</v>
      </c>
      <c r="H25" s="88">
        <f t="shared" si="3"/>
        <v>5602.3220000000001</v>
      </c>
      <c r="I25" s="88">
        <f t="shared" si="3"/>
        <v>6154.8420000000006</v>
      </c>
      <c r="J25" s="88">
        <f t="shared" si="3"/>
        <v>6716.753999999999</v>
      </c>
      <c r="K25" s="88">
        <f t="shared" si="3"/>
        <v>6888.8639999999996</v>
      </c>
      <c r="L25" s="88">
        <f t="shared" si="3"/>
        <v>6974.1289999999999</v>
      </c>
      <c r="M25" s="88">
        <f t="shared" si="3"/>
        <v>7036.0569999999989</v>
      </c>
      <c r="N25" s="88">
        <f t="shared" si="3"/>
        <v>6985.1419999999998</v>
      </c>
      <c r="O25" s="88">
        <f t="shared" si="3"/>
        <v>6813.2989999999991</v>
      </c>
      <c r="P25" s="88">
        <f t="shared" si="3"/>
        <v>6873.4970000000003</v>
      </c>
      <c r="Q25" s="88">
        <f t="shared" si="3"/>
        <v>6863.5790000000006</v>
      </c>
      <c r="R25" s="88">
        <f t="shared" si="3"/>
        <v>7204.3770000000004</v>
      </c>
      <c r="S25" s="88">
        <f t="shared" si="3"/>
        <v>7489.0850000000009</v>
      </c>
      <c r="T25" s="88">
        <f t="shared" si="3"/>
        <v>7500.155999999999</v>
      </c>
      <c r="U25" s="88">
        <f t="shared" si="3"/>
        <v>7387.5140000000001</v>
      </c>
      <c r="V25" s="88">
        <f t="shared" si="3"/>
        <v>6916.0999999999995</v>
      </c>
      <c r="W25" s="88">
        <f t="shared" si="3"/>
        <v>6253.0779999999995</v>
      </c>
      <c r="X25" s="88">
        <f t="shared" si="3"/>
        <v>5859.235999999999</v>
      </c>
      <c r="Y25" s="88">
        <f t="shared" si="3"/>
        <v>5339.6410000000005</v>
      </c>
      <c r="Z25" s="89">
        <f t="shared" si="3"/>
        <v>0</v>
      </c>
      <c r="AA25" s="90">
        <f t="shared" si="3"/>
        <v>149194.51700000002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404</v>
      </c>
      <c r="C28" s="72">
        <v>383</v>
      </c>
      <c r="D28" s="72">
        <v>367</v>
      </c>
      <c r="E28" s="72">
        <v>361</v>
      </c>
      <c r="F28" s="72">
        <v>364.5</v>
      </c>
      <c r="G28" s="72">
        <v>380.5</v>
      </c>
      <c r="H28" s="72">
        <v>403</v>
      </c>
      <c r="I28" s="72">
        <v>505.5</v>
      </c>
      <c r="J28" s="72">
        <v>506</v>
      </c>
      <c r="K28" s="72">
        <v>519</v>
      </c>
      <c r="L28" s="72">
        <v>527.5</v>
      </c>
      <c r="M28" s="72">
        <v>528.5</v>
      </c>
      <c r="N28" s="72">
        <v>529</v>
      </c>
      <c r="O28" s="72">
        <v>523.5</v>
      </c>
      <c r="P28" s="72">
        <v>513.5</v>
      </c>
      <c r="Q28" s="72">
        <v>528.5</v>
      </c>
      <c r="R28" s="72">
        <v>598</v>
      </c>
      <c r="S28" s="72">
        <v>617.5</v>
      </c>
      <c r="T28" s="72">
        <v>616.5</v>
      </c>
      <c r="U28" s="72">
        <v>605.5</v>
      </c>
      <c r="V28" s="72">
        <v>562.5</v>
      </c>
      <c r="W28" s="72">
        <v>511</v>
      </c>
      <c r="X28" s="72">
        <v>445.5</v>
      </c>
      <c r="Y28" s="72">
        <v>409.5</v>
      </c>
      <c r="Z28" s="73"/>
      <c r="AA28" s="74">
        <f>SUM(B28:Z28)</f>
        <v>11710</v>
      </c>
    </row>
    <row r="29" spans="1:27" ht="24.95" customHeight="1" x14ac:dyDescent="0.2">
      <c r="A29" s="75" t="s">
        <v>23</v>
      </c>
      <c r="B29" s="76">
        <v>4554.09</v>
      </c>
      <c r="C29" s="77">
        <v>4525.7169999999996</v>
      </c>
      <c r="D29" s="77">
        <v>4383.1009999999997</v>
      </c>
      <c r="E29" s="77">
        <v>4295.4520000000002</v>
      </c>
      <c r="F29" s="77">
        <v>4254.8829999999998</v>
      </c>
      <c r="G29" s="77">
        <v>4685.6019999999999</v>
      </c>
      <c r="H29" s="77">
        <v>5295.3220000000001</v>
      </c>
      <c r="I29" s="77">
        <v>5790.3419999999996</v>
      </c>
      <c r="J29" s="77">
        <v>6420.7539999999999</v>
      </c>
      <c r="K29" s="77">
        <v>6530.8639999999996</v>
      </c>
      <c r="L29" s="77">
        <v>6632.6289999999999</v>
      </c>
      <c r="M29" s="77">
        <v>6673.5569999999998</v>
      </c>
      <c r="N29" s="77">
        <v>6621.1419999999998</v>
      </c>
      <c r="O29" s="77">
        <v>6454.799</v>
      </c>
      <c r="P29" s="77">
        <v>6525.9970000000003</v>
      </c>
      <c r="Q29" s="77">
        <v>6482.0789999999997</v>
      </c>
      <c r="R29" s="77">
        <v>6729.3770000000004</v>
      </c>
      <c r="S29" s="77">
        <v>6995.585</v>
      </c>
      <c r="T29" s="77">
        <v>7041.6559999999999</v>
      </c>
      <c r="U29" s="77">
        <v>6904.0140000000001</v>
      </c>
      <c r="V29" s="77">
        <v>6498.6</v>
      </c>
      <c r="W29" s="77">
        <v>5865.0780000000004</v>
      </c>
      <c r="X29" s="77">
        <v>5521.7359999999999</v>
      </c>
      <c r="Y29" s="77">
        <v>5086.1409999999996</v>
      </c>
      <c r="Z29" s="78"/>
      <c r="AA29" s="79">
        <f>SUM(B29:Z29)</f>
        <v>140768.51699999999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4958.09</v>
      </c>
      <c r="C31" s="62">
        <f t="shared" si="4"/>
        <v>4908.7169999999996</v>
      </c>
      <c r="D31" s="62">
        <f t="shared" si="4"/>
        <v>4750.1009999999997</v>
      </c>
      <c r="E31" s="62">
        <f t="shared" si="4"/>
        <v>4656.4520000000002</v>
      </c>
      <c r="F31" s="62">
        <f t="shared" si="4"/>
        <v>4619.3829999999998</v>
      </c>
      <c r="G31" s="62">
        <f t="shared" si="4"/>
        <v>5066.1019999999999</v>
      </c>
      <c r="H31" s="62">
        <f t="shared" si="4"/>
        <v>5698.3220000000001</v>
      </c>
      <c r="I31" s="62">
        <f t="shared" si="4"/>
        <v>6295.8419999999996</v>
      </c>
      <c r="J31" s="62">
        <f t="shared" si="4"/>
        <v>6926.7539999999999</v>
      </c>
      <c r="K31" s="62">
        <f t="shared" si="4"/>
        <v>7049.8639999999996</v>
      </c>
      <c r="L31" s="62">
        <f t="shared" si="4"/>
        <v>7160.1289999999999</v>
      </c>
      <c r="M31" s="62">
        <f t="shared" si="4"/>
        <v>7202.0569999999998</v>
      </c>
      <c r="N31" s="62">
        <f t="shared" si="4"/>
        <v>7150.1419999999998</v>
      </c>
      <c r="O31" s="62">
        <f t="shared" si="4"/>
        <v>6978.299</v>
      </c>
      <c r="P31" s="62">
        <f t="shared" si="4"/>
        <v>7039.4970000000003</v>
      </c>
      <c r="Q31" s="62">
        <f t="shared" si="4"/>
        <v>7010.5789999999997</v>
      </c>
      <c r="R31" s="62">
        <f t="shared" si="4"/>
        <v>7327.3770000000004</v>
      </c>
      <c r="S31" s="62">
        <f t="shared" si="4"/>
        <v>7613.085</v>
      </c>
      <c r="T31" s="62">
        <f t="shared" si="4"/>
        <v>7658.1559999999999</v>
      </c>
      <c r="U31" s="62">
        <f t="shared" si="4"/>
        <v>7509.5140000000001</v>
      </c>
      <c r="V31" s="62">
        <f t="shared" si="4"/>
        <v>7061.1</v>
      </c>
      <c r="W31" s="62">
        <f t="shared" si="4"/>
        <v>6376.0780000000004</v>
      </c>
      <c r="X31" s="62">
        <f t="shared" si="4"/>
        <v>5967.2359999999999</v>
      </c>
      <c r="Y31" s="62">
        <f t="shared" si="4"/>
        <v>5495.6409999999996</v>
      </c>
      <c r="Z31" s="63">
        <f t="shared" si="4"/>
        <v>0</v>
      </c>
      <c r="AA31" s="64">
        <f t="shared" si="4"/>
        <v>152478.51699999999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145</v>
      </c>
      <c r="C34" s="95">
        <v>97</v>
      </c>
      <c r="D34" s="95">
        <v>78</v>
      </c>
      <c r="E34" s="95">
        <v>64</v>
      </c>
      <c r="F34" s="95">
        <v>58</v>
      </c>
      <c r="G34" s="95">
        <v>48</v>
      </c>
      <c r="H34" s="95">
        <v>74</v>
      </c>
      <c r="I34" s="95">
        <v>119</v>
      </c>
      <c r="J34" s="95">
        <v>113</v>
      </c>
      <c r="K34" s="95">
        <v>119</v>
      </c>
      <c r="L34" s="95">
        <v>144</v>
      </c>
      <c r="M34" s="95">
        <v>144</v>
      </c>
      <c r="N34" s="95">
        <v>143</v>
      </c>
      <c r="O34" s="95">
        <v>143</v>
      </c>
      <c r="P34" s="95">
        <v>144</v>
      </c>
      <c r="Q34" s="95">
        <v>125</v>
      </c>
      <c r="R34" s="95">
        <v>101</v>
      </c>
      <c r="S34" s="95">
        <v>102</v>
      </c>
      <c r="T34" s="95">
        <v>121</v>
      </c>
      <c r="U34" s="95">
        <v>100</v>
      </c>
      <c r="V34" s="95">
        <v>123</v>
      </c>
      <c r="W34" s="95">
        <v>101</v>
      </c>
      <c r="X34" s="95">
        <v>86</v>
      </c>
      <c r="Y34" s="95">
        <v>134</v>
      </c>
      <c r="Z34" s="96"/>
      <c r="AA34" s="74">
        <f t="shared" ref="AA34:AA39" si="5">SUM(B34:Z34)</f>
        <v>2626</v>
      </c>
    </row>
    <row r="35" spans="1:27" ht="24.95" customHeight="1" x14ac:dyDescent="0.2">
      <c r="A35" s="97" t="s">
        <v>41</v>
      </c>
      <c r="B35" s="98">
        <v>22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</v>
      </c>
      <c r="I35" s="99">
        <v>22</v>
      </c>
      <c r="J35" s="99">
        <v>97</v>
      </c>
      <c r="K35" s="99">
        <v>42</v>
      </c>
      <c r="L35" s="99">
        <v>42</v>
      </c>
      <c r="M35" s="99">
        <v>22</v>
      </c>
      <c r="N35" s="99">
        <v>22</v>
      </c>
      <c r="O35" s="99">
        <v>22</v>
      </c>
      <c r="P35" s="99">
        <v>22</v>
      </c>
      <c r="Q35" s="99">
        <v>22</v>
      </c>
      <c r="R35" s="99">
        <v>22</v>
      </c>
      <c r="S35" s="99">
        <v>22</v>
      </c>
      <c r="T35" s="99">
        <v>37</v>
      </c>
      <c r="U35" s="99">
        <v>22</v>
      </c>
      <c r="V35" s="99">
        <v>22</v>
      </c>
      <c r="W35" s="99">
        <v>22</v>
      </c>
      <c r="X35" s="99">
        <v>22</v>
      </c>
      <c r="Y35" s="99">
        <v>22</v>
      </c>
      <c r="Z35" s="100"/>
      <c r="AA35" s="79">
        <f t="shared" si="5"/>
        <v>658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266.39999999999998</v>
      </c>
      <c r="C38" s="99">
        <v>174.2</v>
      </c>
      <c r="D38" s="99">
        <v>190.5</v>
      </c>
      <c r="E38" s="99">
        <v>267</v>
      </c>
      <c r="F38" s="99">
        <v>244.3</v>
      </c>
      <c r="G38" s="99"/>
      <c r="H38" s="99">
        <v>452.5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10094.9</v>
      </c>
    </row>
    <row r="39" spans="1:27" ht="30" customHeight="1" thickBot="1" x14ac:dyDescent="0.25">
      <c r="A39" s="86" t="s">
        <v>45</v>
      </c>
      <c r="B39" s="87">
        <f t="shared" ref="B39:Z39" si="6">SUM(B34:B38)</f>
        <v>433.4</v>
      </c>
      <c r="C39" s="88">
        <f t="shared" si="6"/>
        <v>293.2</v>
      </c>
      <c r="D39" s="88">
        <f t="shared" si="6"/>
        <v>290.5</v>
      </c>
      <c r="E39" s="88">
        <f t="shared" si="6"/>
        <v>353</v>
      </c>
      <c r="F39" s="88">
        <f t="shared" si="6"/>
        <v>324.3</v>
      </c>
      <c r="G39" s="88">
        <f t="shared" si="6"/>
        <v>70</v>
      </c>
      <c r="H39" s="88">
        <f t="shared" si="6"/>
        <v>548.5</v>
      </c>
      <c r="I39" s="88">
        <f t="shared" si="6"/>
        <v>641</v>
      </c>
      <c r="J39" s="88">
        <f t="shared" si="6"/>
        <v>710</v>
      </c>
      <c r="K39" s="88">
        <f t="shared" si="6"/>
        <v>661</v>
      </c>
      <c r="L39" s="88">
        <f t="shared" si="6"/>
        <v>686</v>
      </c>
      <c r="M39" s="88">
        <f t="shared" si="6"/>
        <v>666</v>
      </c>
      <c r="N39" s="88">
        <f t="shared" si="6"/>
        <v>665</v>
      </c>
      <c r="O39" s="88">
        <f t="shared" si="6"/>
        <v>665</v>
      </c>
      <c r="P39" s="88">
        <f t="shared" si="6"/>
        <v>666</v>
      </c>
      <c r="Q39" s="88">
        <f t="shared" si="6"/>
        <v>647</v>
      </c>
      <c r="R39" s="88">
        <f t="shared" si="6"/>
        <v>623</v>
      </c>
      <c r="S39" s="88">
        <f t="shared" si="6"/>
        <v>624</v>
      </c>
      <c r="T39" s="88">
        <f t="shared" si="6"/>
        <v>658</v>
      </c>
      <c r="U39" s="88">
        <f t="shared" si="6"/>
        <v>622</v>
      </c>
      <c r="V39" s="88">
        <f t="shared" si="6"/>
        <v>645</v>
      </c>
      <c r="W39" s="88">
        <f t="shared" si="6"/>
        <v>623</v>
      </c>
      <c r="X39" s="88">
        <f t="shared" si="6"/>
        <v>608</v>
      </c>
      <c r="Y39" s="88">
        <f t="shared" si="6"/>
        <v>656</v>
      </c>
      <c r="Z39" s="89">
        <f t="shared" si="6"/>
        <v>0</v>
      </c>
      <c r="AA39" s="90">
        <f t="shared" si="5"/>
        <v>13378.9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266.39999999999998</v>
      </c>
      <c r="C46" s="99">
        <v>174.2</v>
      </c>
      <c r="D46" s="99">
        <v>190.5</v>
      </c>
      <c r="E46" s="99">
        <v>267</v>
      </c>
      <c r="F46" s="99">
        <v>244.3</v>
      </c>
      <c r="G46" s="99"/>
      <c r="H46" s="99">
        <v>452.5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10094.9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266.39999999999998</v>
      </c>
      <c r="C48" s="88">
        <f t="shared" ref="C48:Z48" si="8">SUM(C42:C47)</f>
        <v>174.2</v>
      </c>
      <c r="D48" s="88">
        <f t="shared" si="8"/>
        <v>190.5</v>
      </c>
      <c r="E48" s="88">
        <f t="shared" si="8"/>
        <v>267</v>
      </c>
      <c r="F48" s="88">
        <f t="shared" si="8"/>
        <v>244.3</v>
      </c>
      <c r="G48" s="88">
        <f t="shared" si="8"/>
        <v>0</v>
      </c>
      <c r="H48" s="88">
        <f t="shared" si="8"/>
        <v>452.5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10094.9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5224.49</v>
      </c>
      <c r="C51" s="88">
        <f t="shared" si="10"/>
        <v>5082.9170000000004</v>
      </c>
      <c r="D51" s="88">
        <f t="shared" si="10"/>
        <v>4940.6009999999997</v>
      </c>
      <c r="E51" s="88">
        <f t="shared" si="10"/>
        <v>4923.4519999999993</v>
      </c>
      <c r="F51" s="88">
        <f t="shared" si="10"/>
        <v>4863.683</v>
      </c>
      <c r="G51" s="88">
        <f t="shared" si="10"/>
        <v>5066.101999999999</v>
      </c>
      <c r="H51" s="88">
        <f t="shared" si="10"/>
        <v>6150.8220000000001</v>
      </c>
      <c r="I51" s="88">
        <f t="shared" si="10"/>
        <v>6795.8420000000006</v>
      </c>
      <c r="J51" s="88">
        <f t="shared" si="10"/>
        <v>7426.753999999999</v>
      </c>
      <c r="K51" s="88">
        <f t="shared" si="10"/>
        <v>7549.8639999999996</v>
      </c>
      <c r="L51" s="88">
        <f t="shared" si="10"/>
        <v>7660.1289999999999</v>
      </c>
      <c r="M51" s="88">
        <f t="shared" si="10"/>
        <v>7702.0569999999989</v>
      </c>
      <c r="N51" s="88">
        <f t="shared" si="10"/>
        <v>7650.1419999999998</v>
      </c>
      <c r="O51" s="88">
        <f t="shared" si="10"/>
        <v>7478.2989999999991</v>
      </c>
      <c r="P51" s="88">
        <f t="shared" si="10"/>
        <v>7539.4970000000003</v>
      </c>
      <c r="Q51" s="88">
        <f t="shared" si="10"/>
        <v>7510.5790000000006</v>
      </c>
      <c r="R51" s="88">
        <f t="shared" si="10"/>
        <v>7827.3770000000004</v>
      </c>
      <c r="S51" s="88">
        <f t="shared" si="10"/>
        <v>8113.0850000000009</v>
      </c>
      <c r="T51" s="88">
        <f t="shared" si="10"/>
        <v>8158.155999999999</v>
      </c>
      <c r="U51" s="88">
        <f t="shared" si="10"/>
        <v>8009.5140000000001</v>
      </c>
      <c r="V51" s="88">
        <f t="shared" si="10"/>
        <v>7561.0999999999995</v>
      </c>
      <c r="W51" s="88">
        <f t="shared" si="10"/>
        <v>6876.0779999999995</v>
      </c>
      <c r="X51" s="88">
        <f t="shared" si="10"/>
        <v>6467.235999999999</v>
      </c>
      <c r="Y51" s="88">
        <f t="shared" si="10"/>
        <v>5995.6410000000005</v>
      </c>
      <c r="Z51" s="89">
        <f t="shared" si="10"/>
        <v>0</v>
      </c>
      <c r="AA51" s="105">
        <f>SUM(B51:Z51)</f>
        <v>162573.41700000004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-299.60000000000002</v>
      </c>
      <c r="C4" s="18">
        <v>-391.8</v>
      </c>
      <c r="D4" s="18">
        <v>-375.5</v>
      </c>
      <c r="E4" s="18">
        <v>-299</v>
      </c>
      <c r="F4" s="18">
        <v>-321.7</v>
      </c>
      <c r="G4" s="18">
        <v>-666.1</v>
      </c>
      <c r="H4" s="18">
        <v>-113.5</v>
      </c>
      <c r="I4" s="18">
        <v>-66</v>
      </c>
      <c r="J4" s="18">
        <v>-14.100000000000023</v>
      </c>
      <c r="K4" s="18">
        <v>167.5</v>
      </c>
      <c r="L4" s="18">
        <v>132.39999999999998</v>
      </c>
      <c r="M4" s="18">
        <v>15.899999999999977</v>
      </c>
      <c r="N4" s="18">
        <v>72.5</v>
      </c>
      <c r="O4" s="18">
        <v>125.89999999999998</v>
      </c>
      <c r="P4" s="18">
        <v>-66</v>
      </c>
      <c r="Q4" s="18">
        <v>-66</v>
      </c>
      <c r="R4" s="18">
        <v>-66</v>
      </c>
      <c r="S4" s="18">
        <v>-66</v>
      </c>
      <c r="T4" s="18">
        <v>-66</v>
      </c>
      <c r="U4" s="18">
        <v>-66</v>
      </c>
      <c r="V4" s="18">
        <v>-66</v>
      </c>
      <c r="W4" s="18">
        <v>-66</v>
      </c>
      <c r="X4" s="18">
        <v>-66</v>
      </c>
      <c r="Y4" s="18">
        <v>-66</v>
      </c>
      <c r="Z4" s="19"/>
      <c r="AA4" s="112">
        <f>SUM(B4:Z4)</f>
        <v>-2693.1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189.4</v>
      </c>
      <c r="C7" s="118">
        <v>160.25</v>
      </c>
      <c r="D7" s="118">
        <v>153.38999999999999</v>
      </c>
      <c r="E7" s="118">
        <v>149.74</v>
      </c>
      <c r="F7" s="118">
        <v>156.13</v>
      </c>
      <c r="G7" s="118">
        <v>160.25</v>
      </c>
      <c r="H7" s="118">
        <v>206.83</v>
      </c>
      <c r="I7" s="118">
        <v>190</v>
      </c>
      <c r="J7" s="118">
        <v>217.56</v>
      </c>
      <c r="K7" s="118">
        <v>207.29</v>
      </c>
      <c r="L7" s="118">
        <v>207.21</v>
      </c>
      <c r="M7" s="118">
        <v>209.6</v>
      </c>
      <c r="N7" s="118">
        <v>206.9</v>
      </c>
      <c r="O7" s="118">
        <v>205.62</v>
      </c>
      <c r="P7" s="118">
        <v>208.83</v>
      </c>
      <c r="Q7" s="118">
        <v>213.9</v>
      </c>
      <c r="R7" s="118">
        <v>217.56</v>
      </c>
      <c r="S7" s="118">
        <v>245.53</v>
      </c>
      <c r="T7" s="118">
        <v>217.56</v>
      </c>
      <c r="U7" s="118">
        <v>205</v>
      </c>
      <c r="V7" s="118">
        <v>192.67</v>
      </c>
      <c r="W7" s="118">
        <v>190</v>
      </c>
      <c r="X7" s="118">
        <v>185.54</v>
      </c>
      <c r="Y7" s="118">
        <v>190</v>
      </c>
      <c r="Z7" s="119"/>
      <c r="AA7" s="120">
        <f>IF(SUM(B7:Z7)&lt;&gt;0,AVERAGEIF(B7:Z7,"&lt;&gt;"""),"")</f>
        <v>195.28166666666667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>
        <v>566</v>
      </c>
      <c r="J13" s="130">
        <v>514.1</v>
      </c>
      <c r="K13" s="130">
        <v>332.5</v>
      </c>
      <c r="L13" s="130">
        <v>367.6</v>
      </c>
      <c r="M13" s="130">
        <v>484.1</v>
      </c>
      <c r="N13" s="130">
        <v>427.5</v>
      </c>
      <c r="O13" s="130">
        <v>374.1</v>
      </c>
      <c r="P13" s="130">
        <v>566</v>
      </c>
      <c r="Q13" s="130">
        <v>566</v>
      </c>
      <c r="R13" s="130">
        <v>566</v>
      </c>
      <c r="S13" s="130">
        <v>566</v>
      </c>
      <c r="T13" s="130">
        <v>566</v>
      </c>
      <c r="U13" s="130">
        <v>566</v>
      </c>
      <c r="V13" s="130">
        <v>566</v>
      </c>
      <c r="W13" s="130">
        <v>566</v>
      </c>
      <c r="X13" s="130">
        <v>566</v>
      </c>
      <c r="Y13" s="131">
        <v>566</v>
      </c>
      <c r="Z13" s="132"/>
      <c r="AA13" s="133">
        <f t="shared" si="0"/>
        <v>12687.900000000001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100.1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666.1</v>
      </c>
      <c r="H16" s="136">
        <f t="shared" si="1"/>
        <v>566</v>
      </c>
      <c r="I16" s="136">
        <f t="shared" si="1"/>
        <v>566</v>
      </c>
      <c r="J16" s="136">
        <f t="shared" si="1"/>
        <v>514.1</v>
      </c>
      <c r="K16" s="136">
        <f t="shared" si="1"/>
        <v>332.5</v>
      </c>
      <c r="L16" s="136">
        <f t="shared" si="1"/>
        <v>367.6</v>
      </c>
      <c r="M16" s="136">
        <f t="shared" si="1"/>
        <v>484.1</v>
      </c>
      <c r="N16" s="136">
        <f t="shared" si="1"/>
        <v>427.5</v>
      </c>
      <c r="O16" s="136">
        <f t="shared" si="1"/>
        <v>374.1</v>
      </c>
      <c r="P16" s="136">
        <f t="shared" si="1"/>
        <v>566</v>
      </c>
      <c r="Q16" s="136">
        <f t="shared" si="1"/>
        <v>566</v>
      </c>
      <c r="R16" s="136">
        <f t="shared" si="1"/>
        <v>566</v>
      </c>
      <c r="S16" s="136">
        <f t="shared" si="1"/>
        <v>566</v>
      </c>
      <c r="T16" s="136">
        <f t="shared" si="1"/>
        <v>566</v>
      </c>
      <c r="U16" s="136">
        <f t="shared" si="1"/>
        <v>566</v>
      </c>
      <c r="V16" s="136">
        <f t="shared" si="1"/>
        <v>566</v>
      </c>
      <c r="W16" s="136">
        <f t="shared" si="1"/>
        <v>566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12788.000000000002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266.39999999999998</v>
      </c>
      <c r="C23" s="134">
        <v>174.2</v>
      </c>
      <c r="D23" s="134">
        <v>190.5</v>
      </c>
      <c r="E23" s="134">
        <v>267</v>
      </c>
      <c r="F23" s="134">
        <v>244.3</v>
      </c>
      <c r="G23" s="134"/>
      <c r="H23" s="134">
        <v>452.5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10094.9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266.39999999999998</v>
      </c>
      <c r="C24" s="136">
        <f t="shared" si="3"/>
        <v>174.2</v>
      </c>
      <c r="D24" s="136">
        <f t="shared" si="3"/>
        <v>190.5</v>
      </c>
      <c r="E24" s="136">
        <f t="shared" si="3"/>
        <v>267</v>
      </c>
      <c r="F24" s="136">
        <f t="shared" si="3"/>
        <v>244.3</v>
      </c>
      <c r="G24" s="136">
        <f t="shared" si="3"/>
        <v>0</v>
      </c>
      <c r="H24" s="136">
        <f t="shared" si="3"/>
        <v>452.5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10094.9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2021-12-28T12:04:14Z</dcterms:created>
  <dcterms:modified xsi:type="dcterms:W3CDTF">2021-12-28T12:04:15Z</dcterms:modified>
</cp:coreProperties>
</file>