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<sst xmlns="http://schemas.openxmlformats.org/spreadsheetml/2006/main" count="117" uniqueCount="53">
  <si>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27/12/2021 14:07:30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</si>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</sst>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566</c:v>
                </c:pt>
                <c:pt idx="1">
                  <c:v>566</c:v>
                </c:pt>
                <c:pt idx="2">
                  <c:v>566</c:v>
                </c:pt>
                <c:pt idx="3">
                  <c:v>566</c:v>
                </c:pt>
                <c:pt idx="4">
                  <c:v>566</c:v>
                </c:pt>
                <c:pt idx="5">
                  <c:v>627</c:v>
                </c:pt>
                <c:pt idx="6">
                  <c:v>627</c:v>
                </c:pt>
                <c:pt idx="7">
                  <c:v>627</c:v>
                </c:pt>
                <c:pt idx="8">
                  <c:v>627</c:v>
                </c:pt>
                <c:pt idx="9">
                  <c:v>627</c:v>
                </c:pt>
                <c:pt idx="10">
                  <c:v>627</c:v>
                </c:pt>
                <c:pt idx="11">
                  <c:v>627</c:v>
                </c:pt>
                <c:pt idx="12">
                  <c:v>627</c:v>
                </c:pt>
                <c:pt idx="13">
                  <c:v>627</c:v>
                </c:pt>
                <c:pt idx="14">
                  <c:v>627</c:v>
                </c:pt>
                <c:pt idx="15">
                  <c:v>627</c:v>
                </c:pt>
                <c:pt idx="16">
                  <c:v>627</c:v>
                </c:pt>
                <c:pt idx="17">
                  <c:v>627</c:v>
                </c:pt>
                <c:pt idx="18">
                  <c:v>663</c:v>
                </c:pt>
                <c:pt idx="19">
                  <c:v>663</c:v>
                </c:pt>
                <c:pt idx="20">
                  <c:v>663</c:v>
                </c:pt>
                <c:pt idx="21">
                  <c:v>663</c:v>
                </c:pt>
                <c:pt idx="22">
                  <c:v>663</c:v>
                </c:pt>
                <c:pt idx="23">
                  <c:v>663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190.8</c:v>
                </c:pt>
                <c:pt idx="1">
                  <c:v>183.5</c:v>
                </c:pt>
                <c:pt idx="2">
                  <c:v>171.4</c:v>
                </c:pt>
                <c:pt idx="3">
                  <c:v>166.9</c:v>
                </c:pt>
                <c:pt idx="4">
                  <c:v>173</c:v>
                </c:pt>
                <c:pt idx="5">
                  <c:v>193.3</c:v>
                </c:pt>
                <c:pt idx="6">
                  <c:v>195.6</c:v>
                </c:pt>
                <c:pt idx="7">
                  <c:v>240.2</c:v>
                </c:pt>
                <c:pt idx="8">
                  <c:v>269.10000000000002</c:v>
                </c:pt>
                <c:pt idx="9">
                  <c:v>289.89999999999998</c:v>
                </c:pt>
                <c:pt idx="10">
                  <c:v>293.10000000000002</c:v>
                </c:pt>
                <c:pt idx="11">
                  <c:v>275.7</c:v>
                </c:pt>
                <c:pt idx="12">
                  <c:v>241.3</c:v>
                </c:pt>
                <c:pt idx="13">
                  <c:v>201.2</c:v>
                </c:pt>
                <c:pt idx="14">
                  <c:v>188</c:v>
                </c:pt>
                <c:pt idx="15">
                  <c:v>208.2</c:v>
                </c:pt>
                <c:pt idx="16">
                  <c:v>247.1</c:v>
                </c:pt>
                <c:pt idx="17">
                  <c:v>274.8</c:v>
                </c:pt>
                <c:pt idx="18">
                  <c:v>279.8</c:v>
                </c:pt>
                <c:pt idx="19">
                  <c:v>280.39999999999998</c:v>
                </c:pt>
                <c:pt idx="20">
                  <c:v>274.7</c:v>
                </c:pt>
                <c:pt idx="21">
                  <c:v>261.60000000000002</c:v>
                </c:pt>
                <c:pt idx="22">
                  <c:v>249.8</c:v>
                </c:pt>
                <c:pt idx="23">
                  <c:v>224.7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909.9</c:v>
                </c:pt>
                <c:pt idx="1">
                  <c:v>909.9</c:v>
                </c:pt>
                <c:pt idx="2">
                  <c:v>909.9</c:v>
                </c:pt>
                <c:pt idx="3">
                  <c:v>909.9</c:v>
                </c:pt>
                <c:pt idx="4">
                  <c:v>909.9</c:v>
                </c:pt>
                <c:pt idx="5">
                  <c:v>909.9</c:v>
                </c:pt>
                <c:pt idx="6">
                  <c:v>1218.6880000000001</c:v>
                </c:pt>
                <c:pt idx="7">
                  <c:v>1807.8809999999999</c:v>
                </c:pt>
                <c:pt idx="8">
                  <c:v>2393.7629999999999</c:v>
                </c:pt>
                <c:pt idx="9">
                  <c:v>2474.0060000000003</c:v>
                </c:pt>
                <c:pt idx="10">
                  <c:v>2784.8580000000002</c:v>
                </c:pt>
                <c:pt idx="11">
                  <c:v>2670.75</c:v>
                </c:pt>
                <c:pt idx="12">
                  <c:v>2722.4769999999999</c:v>
                </c:pt>
                <c:pt idx="13">
                  <c:v>2840.605</c:v>
                </c:pt>
                <c:pt idx="14">
                  <c:v>3073.6310000000003</c:v>
                </c:pt>
                <c:pt idx="15">
                  <c:v>3364.4740000000002</c:v>
                </c:pt>
                <c:pt idx="16">
                  <c:v>3667.7109999999998</c:v>
                </c:pt>
                <c:pt idx="17">
                  <c:v>3682.1139999999996</c:v>
                </c:pt>
                <c:pt idx="18">
                  <c:v>3689.239</c:v>
                </c:pt>
                <c:pt idx="19">
                  <c:v>3614.1509999999998</c:v>
                </c:pt>
                <c:pt idx="20">
                  <c:v>3504.56</c:v>
                </c:pt>
                <c:pt idx="21">
                  <c:v>2941.4259999999999</c:v>
                </c:pt>
                <c:pt idx="22">
                  <c:v>1796.9</c:v>
                </c:pt>
                <c:pt idx="23">
                  <c:v>1382.9989999999998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1010.4</c:v>
                </c:pt>
                <c:pt idx="1">
                  <c:v>1105.7</c:v>
                </c:pt>
                <c:pt idx="2">
                  <c:v>962</c:v>
                </c:pt>
                <c:pt idx="3">
                  <c:v>874.7</c:v>
                </c:pt>
                <c:pt idx="4">
                  <c:v>832.1</c:v>
                </c:pt>
                <c:pt idx="5">
                  <c:v>1195</c:v>
                </c:pt>
                <c:pt idx="6">
                  <c:v>1180</c:v>
                </c:pt>
                <c:pt idx="7">
                  <c:v>1056.7</c:v>
                </c:pt>
                <c:pt idx="8">
                  <c:v>690.7</c:v>
                </c:pt>
                <c:pt idx="9">
                  <c:v>651.20000000000005</c:v>
                </c:pt>
                <c:pt idx="10">
                  <c:v>382</c:v>
                </c:pt>
                <c:pt idx="11">
                  <c:v>439</c:v>
                </c:pt>
                <c:pt idx="12">
                  <c:v>447.6</c:v>
                </c:pt>
                <c:pt idx="13">
                  <c:v>357</c:v>
                </c:pt>
                <c:pt idx="14">
                  <c:v>447</c:v>
                </c:pt>
                <c:pt idx="15">
                  <c:v>477.8</c:v>
                </c:pt>
                <c:pt idx="16">
                  <c:v>503</c:v>
                </c:pt>
                <c:pt idx="17">
                  <c:v>424.4</c:v>
                </c:pt>
                <c:pt idx="18">
                  <c:v>524.79999999999995</c:v>
                </c:pt>
                <c:pt idx="19">
                  <c:v>564</c:v>
                </c:pt>
                <c:pt idx="20">
                  <c:v>559</c:v>
                </c:pt>
                <c:pt idx="21">
                  <c:v>647</c:v>
                </c:pt>
                <c:pt idx="22">
                  <c:v>964</c:v>
                </c:pt>
                <c:pt idx="23">
                  <c:v>1747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2421.6379999999999</c:v>
                </c:pt>
                <c:pt idx="1">
                  <c:v>2341.3350000000005</c:v>
                </c:pt>
                <c:pt idx="2">
                  <c:v>2289.33</c:v>
                </c:pt>
                <c:pt idx="3">
                  <c:v>2157.6929999999998</c:v>
                </c:pt>
                <c:pt idx="4">
                  <c:v>2009.9419999999998</c:v>
                </c:pt>
                <c:pt idx="5">
                  <c:v>1891.0579999999993</c:v>
                </c:pt>
                <c:pt idx="6">
                  <c:v>1811.9420000000005</c:v>
                </c:pt>
                <c:pt idx="7">
                  <c:v>1899.7709999999997</c:v>
                </c:pt>
                <c:pt idx="8">
                  <c:v>2185.4050000000007</c:v>
                </c:pt>
                <c:pt idx="9">
                  <c:v>2459.6049999999991</c:v>
                </c:pt>
                <c:pt idx="10">
                  <c:v>2589.1270000000004</c:v>
                </c:pt>
                <c:pt idx="11">
                  <c:v>2556.0990000000002</c:v>
                </c:pt>
                <c:pt idx="12">
                  <c:v>2401.0890000000004</c:v>
                </c:pt>
                <c:pt idx="13">
                  <c:v>2136.9059999999999</c:v>
                </c:pt>
                <c:pt idx="14">
                  <c:v>1784.5339999999997</c:v>
                </c:pt>
                <c:pt idx="15">
                  <c:v>1461.8799999999999</c:v>
                </c:pt>
                <c:pt idx="16">
                  <c:v>1320.8630000000001</c:v>
                </c:pt>
                <c:pt idx="17">
                  <c:v>1295.3980000000001</c:v>
                </c:pt>
                <c:pt idx="18">
                  <c:v>1278.2460000000001</c:v>
                </c:pt>
                <c:pt idx="19">
                  <c:v>1247.9470000000001</c:v>
                </c:pt>
                <c:pt idx="20">
                  <c:v>1241.4779999999998</c:v>
                </c:pt>
                <c:pt idx="21">
                  <c:v>1195.95</c:v>
                </c:pt>
                <c:pt idx="22">
                  <c:v>1146.9770000000003</c:v>
                </c:pt>
                <c:pt idx="23">
                  <c:v>1091.7450000000001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45</c:v>
                </c:pt>
                <c:pt idx="1">
                  <c:v>37.200000000000003</c:v>
                </c:pt>
                <c:pt idx="2">
                  <c:v>35</c:v>
                </c:pt>
                <c:pt idx="3">
                  <c:v>35.299999999999997</c:v>
                </c:pt>
                <c:pt idx="4">
                  <c:v>38.1</c:v>
                </c:pt>
                <c:pt idx="5">
                  <c:v>43.8</c:v>
                </c:pt>
                <c:pt idx="6">
                  <c:v>53.1</c:v>
                </c:pt>
                <c:pt idx="7">
                  <c:v>72.400000000000006</c:v>
                </c:pt>
                <c:pt idx="8">
                  <c:v>95.2</c:v>
                </c:pt>
                <c:pt idx="9">
                  <c:v>112.5</c:v>
                </c:pt>
                <c:pt idx="10">
                  <c:v>122.6</c:v>
                </c:pt>
                <c:pt idx="11">
                  <c:v>124.9</c:v>
                </c:pt>
                <c:pt idx="12">
                  <c:v>121.6</c:v>
                </c:pt>
                <c:pt idx="13">
                  <c:v>113.2</c:v>
                </c:pt>
                <c:pt idx="14">
                  <c:v>102.6</c:v>
                </c:pt>
                <c:pt idx="15">
                  <c:v>96.7</c:v>
                </c:pt>
                <c:pt idx="16">
                  <c:v>97.4</c:v>
                </c:pt>
                <c:pt idx="17">
                  <c:v>100.8</c:v>
                </c:pt>
                <c:pt idx="18">
                  <c:v>102.3</c:v>
                </c:pt>
                <c:pt idx="19">
                  <c:v>100.8</c:v>
                </c:pt>
                <c:pt idx="20">
                  <c:v>96.7</c:v>
                </c:pt>
                <c:pt idx="21">
                  <c:v>89.2</c:v>
                </c:pt>
                <c:pt idx="22">
                  <c:v>78</c:v>
                </c:pt>
                <c:pt idx="23">
                  <c:v>66.099999999999994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292</c:v>
                </c:pt>
                <c:pt idx="1">
                  <c:v>292</c:v>
                </c:pt>
                <c:pt idx="2">
                  <c:v>372</c:v>
                </c:pt>
                <c:pt idx="3">
                  <c:v>452</c:v>
                </c:pt>
                <c:pt idx="4">
                  <c:v>727</c:v>
                </c:pt>
                <c:pt idx="5">
                  <c:v>727</c:v>
                </c:pt>
                <c:pt idx="6">
                  <c:v>807</c:v>
                </c:pt>
                <c:pt idx="7">
                  <c:v>1114</c:v>
                </c:pt>
                <c:pt idx="8">
                  <c:v>1200</c:v>
                </c:pt>
                <c:pt idx="9">
                  <c:v>1212</c:v>
                </c:pt>
                <c:pt idx="10">
                  <c:v>1111</c:v>
                </c:pt>
                <c:pt idx="11">
                  <c:v>1141</c:v>
                </c:pt>
                <c:pt idx="12">
                  <c:v>1173</c:v>
                </c:pt>
                <c:pt idx="13">
                  <c:v>1209</c:v>
                </c:pt>
                <c:pt idx="14">
                  <c:v>1264</c:v>
                </c:pt>
                <c:pt idx="15">
                  <c:v>1264</c:v>
                </c:pt>
                <c:pt idx="16">
                  <c:v>1263</c:v>
                </c:pt>
                <c:pt idx="17">
                  <c:v>1436</c:v>
                </c:pt>
                <c:pt idx="18">
                  <c:v>1272</c:v>
                </c:pt>
                <c:pt idx="19">
                  <c:v>1272</c:v>
                </c:pt>
                <c:pt idx="20">
                  <c:v>1272</c:v>
                </c:pt>
                <c:pt idx="21">
                  <c:v>1145</c:v>
                </c:pt>
                <c:pt idx="22">
                  <c:v>1075</c:v>
                </c:pt>
                <c:pt idx="23">
                  <c:v>292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8567472"/>
        <c:axId val="3485678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5435.7839999999987</c:v>
                </c:pt>
                <c:pt idx="1">
                  <c:v>5435.5879999999988</c:v>
                </c:pt>
                <c:pt idx="2">
                  <c:v>5305.5889999999999</c:v>
                </c:pt>
                <c:pt idx="3">
                  <c:v>5162.5320000000002</c:v>
                </c:pt>
                <c:pt idx="4">
                  <c:v>5256.0899999999992</c:v>
                </c:pt>
                <c:pt idx="5">
                  <c:v>5587.085</c:v>
                </c:pt>
                <c:pt idx="6">
                  <c:v>5893.3109999999988</c:v>
                </c:pt>
                <c:pt idx="7">
                  <c:v>6817.9850000000006</c:v>
                </c:pt>
                <c:pt idx="8">
                  <c:v>7461.1610000000019</c:v>
                </c:pt>
                <c:pt idx="9">
                  <c:v>7826.2430000000013</c:v>
                </c:pt>
                <c:pt idx="10">
                  <c:v>7909.652</c:v>
                </c:pt>
                <c:pt idx="11">
                  <c:v>7834.4950000000008</c:v>
                </c:pt>
                <c:pt idx="12">
                  <c:v>7734.0619999999999</c:v>
                </c:pt>
                <c:pt idx="13">
                  <c:v>7484.8849999999993</c:v>
                </c:pt>
                <c:pt idx="14">
                  <c:v>7486.7920000000013</c:v>
                </c:pt>
                <c:pt idx="15">
                  <c:v>7500.0779999999995</c:v>
                </c:pt>
                <c:pt idx="16">
                  <c:v>7726.0750000000016</c:v>
                </c:pt>
                <c:pt idx="17">
                  <c:v>7840.5309999999999</c:v>
                </c:pt>
                <c:pt idx="18">
                  <c:v>7809.3920000000016</c:v>
                </c:pt>
                <c:pt idx="19">
                  <c:v>7742.3030000000008</c:v>
                </c:pt>
                <c:pt idx="20">
                  <c:v>7611.4099999999989</c:v>
                </c:pt>
                <c:pt idx="21">
                  <c:v>6943.1460000000006</c:v>
                </c:pt>
                <c:pt idx="22">
                  <c:v>5973.646999999999</c:v>
                </c:pt>
                <c:pt idx="23">
                  <c:v>5467.5440000000017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567472"/>
        <c:axId val="3485678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109.11</c:v>
                </c:pt>
                <c:pt idx="1">
                  <c:v>109.11</c:v>
                </c:pt>
                <c:pt idx="2">
                  <c:v>74.52</c:v>
                </c:pt>
                <c:pt idx="3">
                  <c:v>71.52</c:v>
                </c:pt>
                <c:pt idx="4">
                  <c:v>86.26</c:v>
                </c:pt>
                <c:pt idx="5">
                  <c:v>153.38999999999999</c:v>
                </c:pt>
                <c:pt idx="6">
                  <c:v>190.59</c:v>
                </c:pt>
                <c:pt idx="7">
                  <c:v>198.05</c:v>
                </c:pt>
                <c:pt idx="8">
                  <c:v>204.82</c:v>
                </c:pt>
                <c:pt idx="9">
                  <c:v>193.3</c:v>
                </c:pt>
                <c:pt idx="10">
                  <c:v>211.72</c:v>
                </c:pt>
                <c:pt idx="11">
                  <c:v>202.64</c:v>
                </c:pt>
                <c:pt idx="12">
                  <c:v>210.3</c:v>
                </c:pt>
                <c:pt idx="13">
                  <c:v>209.55</c:v>
                </c:pt>
                <c:pt idx="14">
                  <c:v>212.75</c:v>
                </c:pt>
                <c:pt idx="15">
                  <c:v>222.27</c:v>
                </c:pt>
                <c:pt idx="16">
                  <c:v>235.39</c:v>
                </c:pt>
                <c:pt idx="17">
                  <c:v>238.47</c:v>
                </c:pt>
                <c:pt idx="18">
                  <c:v>237.79</c:v>
                </c:pt>
                <c:pt idx="19">
                  <c:v>225</c:v>
                </c:pt>
                <c:pt idx="20">
                  <c:v>211.99</c:v>
                </c:pt>
                <c:pt idx="21">
                  <c:v>194.26</c:v>
                </c:pt>
                <c:pt idx="22">
                  <c:v>186.42</c:v>
                </c:pt>
                <c:pt idx="23">
                  <c:v>190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568648"/>
        <c:axId val="348568256"/>
      </c:lineChart>
      <c:catAx>
        <c:axId val="348567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567864"/>
        <c:crosses val="autoZero"/>
        <c:auto val="1"/>
        <c:lblAlgn val="ctr"/>
        <c:lblOffset val="100"/>
        <c:noMultiLvlLbl val="0"/>
      </c:catAx>
      <c:valAx>
        <c:axId val="348567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567472"/>
        <c:crosses val="autoZero"/>
        <c:crossBetween val="between"/>
      </c:valAx>
      <c:valAx>
        <c:axId val="3485682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568648"/>
        <c:crosses val="max"/>
        <c:crossBetween val="between"/>
      </c:valAx>
      <c:catAx>
        <c:axId val="3485686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85682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5435.7380000000003</v>
      </c>
      <c r="C4" s="18">
        <v>5435.6350000000002</v>
      </c>
      <c r="D4" s="18">
        <v>5305.6299999999974</v>
      </c>
      <c r="E4" s="18">
        <v>5162.4929999999986</v>
      </c>
      <c r="F4" s="18">
        <v>5256.0420000000013</v>
      </c>
      <c r="G4" s="18">
        <v>5587.0580000000018</v>
      </c>
      <c r="H4" s="18">
        <v>5893.3300000000008</v>
      </c>
      <c r="I4" s="18">
        <v>6817.9519999999993</v>
      </c>
      <c r="J4" s="18">
        <v>7461.1679999999988</v>
      </c>
      <c r="K4" s="18">
        <v>7826.2110000000011</v>
      </c>
      <c r="L4" s="18">
        <v>7909.6850000000013</v>
      </c>
      <c r="M4" s="18">
        <v>7834.4489999999987</v>
      </c>
      <c r="N4" s="18">
        <v>7734.0659999999989</v>
      </c>
      <c r="O4" s="18">
        <v>7484.9109999999982</v>
      </c>
      <c r="P4" s="18">
        <v>7486.7650000000003</v>
      </c>
      <c r="Q4" s="18">
        <v>7500.0539999999974</v>
      </c>
      <c r="R4" s="18">
        <v>7726.0740000000005</v>
      </c>
      <c r="S4" s="18">
        <v>7840.5119999999988</v>
      </c>
      <c r="T4" s="18">
        <v>7809.3850000000002</v>
      </c>
      <c r="U4" s="18">
        <v>7742.2979999999998</v>
      </c>
      <c r="V4" s="18">
        <v>7611.4380000000019</v>
      </c>
      <c r="W4" s="18">
        <v>6943.1760000000004</v>
      </c>
      <c r="X4" s="18">
        <v>5973.6769999999997</v>
      </c>
      <c r="Y4" s="18">
        <v>5467.5439999999999</v>
      </c>
      <c r="Z4" s="19"/>
      <c r="AA4" s="20">
        <f>SUM(B4:Z4)</f>
        <v>163245.291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109.11</v>
      </c>
      <c r="C7" s="28">
        <v>109.11</v>
      </c>
      <c r="D7" s="28">
        <v>74.52</v>
      </c>
      <c r="E7" s="28">
        <v>71.52</v>
      </c>
      <c r="F7" s="28">
        <v>86.26</v>
      </c>
      <c r="G7" s="28">
        <v>153.38999999999999</v>
      </c>
      <c r="H7" s="28">
        <v>190.59</v>
      </c>
      <c r="I7" s="28">
        <v>198.05</v>
      </c>
      <c r="J7" s="28">
        <v>204.82</v>
      </c>
      <c r="K7" s="28">
        <v>193.3</v>
      </c>
      <c r="L7" s="28">
        <v>211.72</v>
      </c>
      <c r="M7" s="28">
        <v>202.64</v>
      </c>
      <c r="N7" s="28">
        <v>210.3</v>
      </c>
      <c r="O7" s="28">
        <v>209.55</v>
      </c>
      <c r="P7" s="28">
        <v>212.75</v>
      </c>
      <c r="Q7" s="28">
        <v>222.27</v>
      </c>
      <c r="R7" s="28">
        <v>235.39</v>
      </c>
      <c r="S7" s="28">
        <v>238.47</v>
      </c>
      <c r="T7" s="28">
        <v>237.79</v>
      </c>
      <c r="U7" s="28">
        <v>225</v>
      </c>
      <c r="V7" s="28">
        <v>211.99</v>
      </c>
      <c r="W7" s="28">
        <v>194.26</v>
      </c>
      <c r="X7" s="28">
        <v>186.42</v>
      </c>
      <c r="Y7" s="28">
        <v>190</v>
      </c>
      <c r="Z7" s="29"/>
      <c r="AA7" s="30">
        <f>IF(SUM(B7:Z7)&lt;&gt;0,AVERAGEIF(B7:Z7,"&lt;&gt;"""),"")</f>
        <v>182.46749999999997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566</v>
      </c>
      <c r="C10" s="42">
        <v>566</v>
      </c>
      <c r="D10" s="42">
        <v>566</v>
      </c>
      <c r="E10" s="42">
        <v>566</v>
      </c>
      <c r="F10" s="42">
        <v>566</v>
      </c>
      <c r="G10" s="42">
        <v>627</v>
      </c>
      <c r="H10" s="42">
        <v>627</v>
      </c>
      <c r="I10" s="42">
        <v>627</v>
      </c>
      <c r="J10" s="42">
        <v>627</v>
      </c>
      <c r="K10" s="42">
        <v>627</v>
      </c>
      <c r="L10" s="42">
        <v>627</v>
      </c>
      <c r="M10" s="42">
        <v>627</v>
      </c>
      <c r="N10" s="42">
        <v>627</v>
      </c>
      <c r="O10" s="42">
        <v>627</v>
      </c>
      <c r="P10" s="42">
        <v>627</v>
      </c>
      <c r="Q10" s="42">
        <v>627</v>
      </c>
      <c r="R10" s="42">
        <v>627</v>
      </c>
      <c r="S10" s="42">
        <v>627</v>
      </c>
      <c r="T10" s="42">
        <v>663</v>
      </c>
      <c r="U10" s="42">
        <v>663</v>
      </c>
      <c r="V10" s="42">
        <v>663</v>
      </c>
      <c r="W10" s="42">
        <v>663</v>
      </c>
      <c r="X10" s="42">
        <v>663</v>
      </c>
      <c r="Y10" s="42">
        <v>663</v>
      </c>
      <c r="Z10" s="43"/>
      <c r="AA10" s="44">
        <f t="shared" ref="AA10:AA15" si="0">SUM(B10:Z10)</f>
        <v>14959</v>
      </c>
    </row>
    <row r="11" spans="1:27" ht="24.95" customHeight="1" x14ac:dyDescent="0.2">
      <c r="A11" s="45" t="s">
        <v>7</v>
      </c>
      <c r="B11" s="46">
        <v>190.8</v>
      </c>
      <c r="C11" s="47">
        <v>183.5</v>
      </c>
      <c r="D11" s="47">
        <v>171.4</v>
      </c>
      <c r="E11" s="47">
        <v>166.9</v>
      </c>
      <c r="F11" s="47">
        <v>173</v>
      </c>
      <c r="G11" s="47">
        <v>193.3</v>
      </c>
      <c r="H11" s="47">
        <v>195.6</v>
      </c>
      <c r="I11" s="47">
        <v>240.2</v>
      </c>
      <c r="J11" s="47">
        <v>269.10000000000002</v>
      </c>
      <c r="K11" s="47">
        <v>289.89999999999998</v>
      </c>
      <c r="L11" s="47">
        <v>293.10000000000002</v>
      </c>
      <c r="M11" s="47">
        <v>275.7</v>
      </c>
      <c r="N11" s="47">
        <v>241.3</v>
      </c>
      <c r="O11" s="47">
        <v>201.2</v>
      </c>
      <c r="P11" s="47">
        <v>188</v>
      </c>
      <c r="Q11" s="47">
        <v>208.2</v>
      </c>
      <c r="R11" s="47">
        <v>247.1</v>
      </c>
      <c r="S11" s="47">
        <v>274.8</v>
      </c>
      <c r="T11" s="47">
        <v>279.8</v>
      </c>
      <c r="U11" s="47">
        <v>280.39999999999998</v>
      </c>
      <c r="V11" s="47">
        <v>274.7</v>
      </c>
      <c r="W11" s="47">
        <v>261.60000000000002</v>
      </c>
      <c r="X11" s="47">
        <v>249.8</v>
      </c>
      <c r="Y11" s="47">
        <v>224.7</v>
      </c>
      <c r="Z11" s="48"/>
      <c r="AA11" s="49">
        <f t="shared" si="0"/>
        <v>5574.0999999999995</v>
      </c>
    </row>
    <row r="12" spans="1:27" ht="24.95" customHeight="1" x14ac:dyDescent="0.2">
      <c r="A12" s="50" t="s">
        <v>8</v>
      </c>
      <c r="B12" s="51">
        <v>909.9</v>
      </c>
      <c r="C12" s="52">
        <v>909.9</v>
      </c>
      <c r="D12" s="52">
        <v>909.9</v>
      </c>
      <c r="E12" s="52">
        <v>909.9</v>
      </c>
      <c r="F12" s="52">
        <v>909.9</v>
      </c>
      <c r="G12" s="52">
        <v>909.9</v>
      </c>
      <c r="H12" s="52">
        <v>1218.6880000000001</v>
      </c>
      <c r="I12" s="52">
        <v>1807.8809999999999</v>
      </c>
      <c r="J12" s="52">
        <v>2393.7629999999999</v>
      </c>
      <c r="K12" s="52">
        <v>2474.0060000000003</v>
      </c>
      <c r="L12" s="52">
        <v>2784.8580000000002</v>
      </c>
      <c r="M12" s="52">
        <v>2670.75</v>
      </c>
      <c r="N12" s="52">
        <v>2722.4769999999999</v>
      </c>
      <c r="O12" s="52">
        <v>2840.605</v>
      </c>
      <c r="P12" s="52">
        <v>3073.6310000000003</v>
      </c>
      <c r="Q12" s="52">
        <v>3364.4740000000002</v>
      </c>
      <c r="R12" s="52">
        <v>3667.7109999999998</v>
      </c>
      <c r="S12" s="52">
        <v>3682.1139999999996</v>
      </c>
      <c r="T12" s="52">
        <v>3689.239</v>
      </c>
      <c r="U12" s="52">
        <v>3614.1509999999998</v>
      </c>
      <c r="V12" s="52">
        <v>3504.56</v>
      </c>
      <c r="W12" s="52">
        <v>2941.4259999999999</v>
      </c>
      <c r="X12" s="52">
        <v>1796.9</v>
      </c>
      <c r="Y12" s="52">
        <v>1382.9989999999998</v>
      </c>
      <c r="Z12" s="53"/>
      <c r="AA12" s="54">
        <f t="shared" si="0"/>
        <v>55089.633000000002</v>
      </c>
    </row>
    <row r="13" spans="1:27" ht="24.95" customHeight="1" x14ac:dyDescent="0.2">
      <c r="A13" s="50" t="s">
        <v>9</v>
      </c>
      <c r="B13" s="51">
        <v>292</v>
      </c>
      <c r="C13" s="52">
        <v>292</v>
      </c>
      <c r="D13" s="52">
        <v>372</v>
      </c>
      <c r="E13" s="52">
        <v>452</v>
      </c>
      <c r="F13" s="52">
        <v>727</v>
      </c>
      <c r="G13" s="52">
        <v>727</v>
      </c>
      <c r="H13" s="52">
        <v>807</v>
      </c>
      <c r="I13" s="52">
        <v>1114</v>
      </c>
      <c r="J13" s="52">
        <v>1200</v>
      </c>
      <c r="K13" s="52">
        <v>1212</v>
      </c>
      <c r="L13" s="52">
        <v>1111</v>
      </c>
      <c r="M13" s="52">
        <v>1141</v>
      </c>
      <c r="N13" s="52">
        <v>1173</v>
      </c>
      <c r="O13" s="52">
        <v>1209</v>
      </c>
      <c r="P13" s="52">
        <v>1264</v>
      </c>
      <c r="Q13" s="52">
        <v>1264</v>
      </c>
      <c r="R13" s="52">
        <v>1263</v>
      </c>
      <c r="S13" s="52">
        <v>1436</v>
      </c>
      <c r="T13" s="52">
        <v>1272</v>
      </c>
      <c r="U13" s="52">
        <v>1272</v>
      </c>
      <c r="V13" s="52">
        <v>1272</v>
      </c>
      <c r="W13" s="52">
        <v>1145</v>
      </c>
      <c r="X13" s="52">
        <v>1075</v>
      </c>
      <c r="Y13" s="52">
        <v>292</v>
      </c>
      <c r="Z13" s="53"/>
      <c r="AA13" s="54">
        <f t="shared" si="0"/>
        <v>23384</v>
      </c>
    </row>
    <row r="14" spans="1:27" ht="24.95" customHeight="1" x14ac:dyDescent="0.2">
      <c r="A14" s="55" t="s">
        <v>10</v>
      </c>
      <c r="B14" s="56">
        <v>2421.6379999999999</v>
      </c>
      <c r="C14" s="57">
        <v>2341.3350000000005</v>
      </c>
      <c r="D14" s="57">
        <v>2289.33</v>
      </c>
      <c r="E14" s="57">
        <v>2157.6929999999998</v>
      </c>
      <c r="F14" s="57">
        <v>2009.9419999999998</v>
      </c>
      <c r="G14" s="57">
        <v>1891.0579999999993</v>
      </c>
      <c r="H14" s="57">
        <v>1811.9420000000005</v>
      </c>
      <c r="I14" s="57">
        <v>1899.7709999999997</v>
      </c>
      <c r="J14" s="57">
        <v>2185.4050000000007</v>
      </c>
      <c r="K14" s="57">
        <v>2459.6049999999991</v>
      </c>
      <c r="L14" s="57">
        <v>2589.1270000000004</v>
      </c>
      <c r="M14" s="57">
        <v>2556.0990000000002</v>
      </c>
      <c r="N14" s="57">
        <v>2401.0890000000004</v>
      </c>
      <c r="O14" s="57">
        <v>2136.9059999999999</v>
      </c>
      <c r="P14" s="57">
        <v>1784.5339999999997</v>
      </c>
      <c r="Q14" s="57">
        <v>1461.8799999999999</v>
      </c>
      <c r="R14" s="57">
        <v>1320.8630000000001</v>
      </c>
      <c r="S14" s="57">
        <v>1295.3980000000001</v>
      </c>
      <c r="T14" s="57">
        <v>1278.2460000000001</v>
      </c>
      <c r="U14" s="57">
        <v>1247.9470000000001</v>
      </c>
      <c r="V14" s="57">
        <v>1241.4779999999998</v>
      </c>
      <c r="W14" s="57">
        <v>1195.95</v>
      </c>
      <c r="X14" s="57">
        <v>1146.9770000000003</v>
      </c>
      <c r="Y14" s="57">
        <v>1091.7450000000001</v>
      </c>
      <c r="Z14" s="58"/>
      <c r="AA14" s="59">
        <f t="shared" si="0"/>
        <v>44215.957999999999</v>
      </c>
    </row>
    <row r="15" spans="1:27" ht="24.95" customHeight="1" x14ac:dyDescent="0.2">
      <c r="A15" s="55" t="s">
        <v>11</v>
      </c>
      <c r="B15" s="56">
        <v>45</v>
      </c>
      <c r="C15" s="57">
        <v>37.200000000000003</v>
      </c>
      <c r="D15" s="57">
        <v>35</v>
      </c>
      <c r="E15" s="57">
        <v>35.299999999999997</v>
      </c>
      <c r="F15" s="57">
        <v>38.1</v>
      </c>
      <c r="G15" s="57">
        <v>43.8</v>
      </c>
      <c r="H15" s="57">
        <v>53.1</v>
      </c>
      <c r="I15" s="57">
        <v>72.400000000000006</v>
      </c>
      <c r="J15" s="57">
        <v>95.2</v>
      </c>
      <c r="K15" s="57">
        <v>112.5</v>
      </c>
      <c r="L15" s="57">
        <v>122.6</v>
      </c>
      <c r="M15" s="57">
        <v>124.9</v>
      </c>
      <c r="N15" s="57">
        <v>121.6</v>
      </c>
      <c r="O15" s="57">
        <v>113.2</v>
      </c>
      <c r="P15" s="57">
        <v>102.6</v>
      </c>
      <c r="Q15" s="57">
        <v>96.7</v>
      </c>
      <c r="R15" s="57">
        <v>97.4</v>
      </c>
      <c r="S15" s="57">
        <v>100.8</v>
      </c>
      <c r="T15" s="57">
        <v>102.3</v>
      </c>
      <c r="U15" s="57">
        <v>100.8</v>
      </c>
      <c r="V15" s="57">
        <v>96.7</v>
      </c>
      <c r="W15" s="57">
        <v>89.2</v>
      </c>
      <c r="X15" s="57">
        <v>78</v>
      </c>
      <c r="Y15" s="57">
        <v>66.099999999999994</v>
      </c>
      <c r="Z15" s="58"/>
      <c r="AA15" s="59">
        <f t="shared" si="0"/>
        <v>1980.4999999999998</v>
      </c>
    </row>
    <row r="16" spans="1:27" ht="30" customHeight="1" thickBot="1" x14ac:dyDescent="0.25">
      <c r="A16" s="60" t="s">
        <v>12</v>
      </c>
      <c r="B16" s="61">
        <f>IF(LEN(B$2)&gt;0,SUM(B10:B15),"")</f>
        <v>4425.3379999999997</v>
      </c>
      <c r="C16" s="62">
        <f t="shared" ref="C16:Z16" si="1">IF(LEN(C$2)&gt;0,SUM(C10:C15),"")</f>
        <v>4329.9350000000004</v>
      </c>
      <c r="D16" s="62">
        <f t="shared" si="1"/>
        <v>4343.63</v>
      </c>
      <c r="E16" s="62">
        <f t="shared" si="1"/>
        <v>4287.7930000000006</v>
      </c>
      <c r="F16" s="62">
        <f t="shared" si="1"/>
        <v>4423.942</v>
      </c>
      <c r="G16" s="62">
        <f t="shared" si="1"/>
        <v>4392.0579999999991</v>
      </c>
      <c r="H16" s="62">
        <f t="shared" si="1"/>
        <v>4713.3300000000008</v>
      </c>
      <c r="I16" s="62">
        <f t="shared" si="1"/>
        <v>5761.2519999999995</v>
      </c>
      <c r="J16" s="62">
        <f t="shared" si="1"/>
        <v>6770.4679999999998</v>
      </c>
      <c r="K16" s="62">
        <f t="shared" si="1"/>
        <v>7175.0110000000004</v>
      </c>
      <c r="L16" s="62">
        <f t="shared" si="1"/>
        <v>7527.6850000000013</v>
      </c>
      <c r="M16" s="62">
        <f t="shared" si="1"/>
        <v>7395.4489999999996</v>
      </c>
      <c r="N16" s="62">
        <f t="shared" si="1"/>
        <v>7286.4660000000003</v>
      </c>
      <c r="O16" s="62">
        <f t="shared" si="1"/>
        <v>7127.9110000000001</v>
      </c>
      <c r="P16" s="62">
        <f t="shared" si="1"/>
        <v>7039.7650000000003</v>
      </c>
      <c r="Q16" s="62">
        <f t="shared" si="1"/>
        <v>7022.2539999999999</v>
      </c>
      <c r="R16" s="62">
        <f t="shared" si="1"/>
        <v>7223.0739999999996</v>
      </c>
      <c r="S16" s="62">
        <f t="shared" si="1"/>
        <v>7416.1120000000001</v>
      </c>
      <c r="T16" s="62">
        <f t="shared" si="1"/>
        <v>7284.585</v>
      </c>
      <c r="U16" s="62">
        <f t="shared" si="1"/>
        <v>7178.2979999999998</v>
      </c>
      <c r="V16" s="62">
        <f t="shared" si="1"/>
        <v>7052.4380000000001</v>
      </c>
      <c r="W16" s="62">
        <f t="shared" si="1"/>
        <v>6296.1759999999995</v>
      </c>
      <c r="X16" s="62">
        <f t="shared" si="1"/>
        <v>5009.6769999999997</v>
      </c>
      <c r="Y16" s="62">
        <f t="shared" si="1"/>
        <v>3720.5439999999994</v>
      </c>
      <c r="Z16" s="63" t="str">
        <f t="shared" si="1"/>
        <v/>
      </c>
      <c r="AA16" s="64">
        <f>SUM(AA10:AA15)</f>
        <v>145203.19099999999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2402.6999999999998</v>
      </c>
      <c r="C28" s="72">
        <v>2344.6</v>
      </c>
      <c r="D28" s="72">
        <v>2356.3000000000002</v>
      </c>
      <c r="E28" s="72">
        <v>2348.1</v>
      </c>
      <c r="F28" s="72">
        <v>2546</v>
      </c>
      <c r="G28" s="72">
        <v>2485</v>
      </c>
      <c r="H28" s="72">
        <v>2502.6</v>
      </c>
      <c r="I28" s="72">
        <v>2929.5</v>
      </c>
      <c r="J28" s="72">
        <v>3253.2</v>
      </c>
      <c r="K28" s="72">
        <v>3467.3</v>
      </c>
      <c r="L28" s="72">
        <v>3453.6</v>
      </c>
      <c r="M28" s="72">
        <v>3449.5</v>
      </c>
      <c r="N28" s="72">
        <v>3330.8</v>
      </c>
      <c r="O28" s="72">
        <v>3131.3</v>
      </c>
      <c r="P28" s="72">
        <v>2929.5</v>
      </c>
      <c r="Q28" s="72">
        <v>2734.8</v>
      </c>
      <c r="R28" s="72">
        <v>2661.4</v>
      </c>
      <c r="S28" s="72">
        <v>2841.5</v>
      </c>
      <c r="T28" s="72">
        <v>2679</v>
      </c>
      <c r="U28" s="72">
        <v>2667.1</v>
      </c>
      <c r="V28" s="72">
        <v>2649.3</v>
      </c>
      <c r="W28" s="72">
        <v>2463.6999999999998</v>
      </c>
      <c r="X28" s="72">
        <v>2340.6999999999998</v>
      </c>
      <c r="Y28" s="72">
        <v>1503.7</v>
      </c>
      <c r="Z28" s="73"/>
      <c r="AA28" s="74">
        <f>SUM(B28:Z28)</f>
        <v>65471.199999999997</v>
      </c>
    </row>
    <row r="29" spans="1:27" ht="24.95" customHeight="1" x14ac:dyDescent="0.2">
      <c r="A29" s="75" t="s">
        <v>23</v>
      </c>
      <c r="B29" s="76">
        <v>1272.6379999999999</v>
      </c>
      <c r="C29" s="77">
        <v>1265.335</v>
      </c>
      <c r="D29" s="77">
        <v>1267.33</v>
      </c>
      <c r="E29" s="77">
        <v>1219.693</v>
      </c>
      <c r="F29" s="77">
        <v>1157.942</v>
      </c>
      <c r="G29" s="77">
        <v>1188.058</v>
      </c>
      <c r="H29" s="77">
        <v>1391.63</v>
      </c>
      <c r="I29" s="77">
        <v>1689.652</v>
      </c>
      <c r="J29" s="77">
        <v>1872.1679999999999</v>
      </c>
      <c r="K29" s="77">
        <v>1646.6110000000001</v>
      </c>
      <c r="L29" s="77">
        <v>2022.9849999999999</v>
      </c>
      <c r="M29" s="77">
        <v>1951.8489999999999</v>
      </c>
      <c r="N29" s="77">
        <v>1879.566</v>
      </c>
      <c r="O29" s="77">
        <v>1825.511</v>
      </c>
      <c r="P29" s="77">
        <v>1824.165</v>
      </c>
      <c r="Q29" s="77">
        <v>1972.354</v>
      </c>
      <c r="R29" s="77">
        <v>2108.5740000000001</v>
      </c>
      <c r="S29" s="77">
        <v>2006.5119999999999</v>
      </c>
      <c r="T29" s="77">
        <v>2116.4850000000001</v>
      </c>
      <c r="U29" s="77">
        <v>2056.098</v>
      </c>
      <c r="V29" s="77">
        <v>1984.038</v>
      </c>
      <c r="W29" s="77">
        <v>1689.4760000000001</v>
      </c>
      <c r="X29" s="77">
        <v>1103.9770000000001</v>
      </c>
      <c r="Y29" s="77">
        <v>1242.8440000000001</v>
      </c>
      <c r="Z29" s="78"/>
      <c r="AA29" s="79">
        <f>SUM(B29:Z29)</f>
        <v>39755.490999999995</v>
      </c>
    </row>
    <row r="30" spans="1:27" ht="24.95" customHeight="1" x14ac:dyDescent="0.2">
      <c r="A30" s="82" t="s">
        <v>24</v>
      </c>
      <c r="B30" s="80">
        <v>1348</v>
      </c>
      <c r="C30" s="81">
        <v>1348</v>
      </c>
      <c r="D30" s="81">
        <v>1348</v>
      </c>
      <c r="E30" s="81">
        <v>1348</v>
      </c>
      <c r="F30" s="81">
        <v>1348</v>
      </c>
      <c r="G30" s="81">
        <v>1348</v>
      </c>
      <c r="H30" s="81">
        <v>1433.1</v>
      </c>
      <c r="I30" s="81">
        <v>1703.1</v>
      </c>
      <c r="J30" s="81">
        <v>2133.1</v>
      </c>
      <c r="K30" s="81">
        <v>2433.1</v>
      </c>
      <c r="L30" s="81">
        <v>2433.1</v>
      </c>
      <c r="M30" s="81">
        <v>2433.1</v>
      </c>
      <c r="N30" s="81">
        <v>2433.1</v>
      </c>
      <c r="O30" s="81">
        <v>2528.1</v>
      </c>
      <c r="P30" s="81">
        <v>2733.1</v>
      </c>
      <c r="Q30" s="81">
        <v>2783.1</v>
      </c>
      <c r="R30" s="81">
        <v>2956.1</v>
      </c>
      <c r="S30" s="81">
        <v>2977.1</v>
      </c>
      <c r="T30" s="81">
        <v>2977.1</v>
      </c>
      <c r="U30" s="81">
        <v>2977.1</v>
      </c>
      <c r="V30" s="81">
        <v>2978.1</v>
      </c>
      <c r="W30" s="81">
        <v>2790</v>
      </c>
      <c r="X30" s="81">
        <v>2225</v>
      </c>
      <c r="Y30" s="81">
        <v>1673</v>
      </c>
      <c r="Z30" s="83"/>
      <c r="AA30" s="84">
        <f>SUM(B30:Z30)</f>
        <v>52687.499999999985</v>
      </c>
    </row>
    <row r="31" spans="1:27" ht="30" customHeight="1" thickBot="1" x14ac:dyDescent="0.25">
      <c r="A31" s="60" t="s">
        <v>25</v>
      </c>
      <c r="B31" s="61">
        <f>IF(LEN(B$2)&gt;0,SUM(B28:B30),"")</f>
        <v>5023.3379999999997</v>
      </c>
      <c r="C31" s="62">
        <f t="shared" ref="C31:Z31" si="4">IF(LEN(C$2)&gt;0,SUM(C28:C30),"")</f>
        <v>4957.9349999999995</v>
      </c>
      <c r="D31" s="62">
        <f t="shared" si="4"/>
        <v>4971.63</v>
      </c>
      <c r="E31" s="62">
        <f t="shared" si="4"/>
        <v>4915.7929999999997</v>
      </c>
      <c r="F31" s="62">
        <f t="shared" si="4"/>
        <v>5051.942</v>
      </c>
      <c r="G31" s="62">
        <f t="shared" si="4"/>
        <v>5021.058</v>
      </c>
      <c r="H31" s="62">
        <f t="shared" si="4"/>
        <v>5327.33</v>
      </c>
      <c r="I31" s="62">
        <f t="shared" si="4"/>
        <v>6322.2520000000004</v>
      </c>
      <c r="J31" s="62">
        <f t="shared" si="4"/>
        <v>7258.4679999999989</v>
      </c>
      <c r="K31" s="62">
        <f t="shared" si="4"/>
        <v>7547.0110000000004</v>
      </c>
      <c r="L31" s="62">
        <f t="shared" si="4"/>
        <v>7909.6849999999995</v>
      </c>
      <c r="M31" s="62">
        <f t="shared" si="4"/>
        <v>7834.4490000000005</v>
      </c>
      <c r="N31" s="62">
        <f t="shared" si="4"/>
        <v>7643.4660000000003</v>
      </c>
      <c r="O31" s="62">
        <f t="shared" si="4"/>
        <v>7484.9110000000001</v>
      </c>
      <c r="P31" s="62">
        <f t="shared" si="4"/>
        <v>7486.7649999999994</v>
      </c>
      <c r="Q31" s="62">
        <f t="shared" si="4"/>
        <v>7490.2540000000008</v>
      </c>
      <c r="R31" s="62">
        <f t="shared" si="4"/>
        <v>7726.0740000000005</v>
      </c>
      <c r="S31" s="62">
        <f t="shared" si="4"/>
        <v>7825.1119999999992</v>
      </c>
      <c r="T31" s="62">
        <f t="shared" si="4"/>
        <v>7772.5850000000009</v>
      </c>
      <c r="U31" s="62">
        <f t="shared" si="4"/>
        <v>7700.2980000000007</v>
      </c>
      <c r="V31" s="62">
        <f t="shared" si="4"/>
        <v>7611.4380000000001</v>
      </c>
      <c r="W31" s="62">
        <f t="shared" si="4"/>
        <v>6943.1759999999995</v>
      </c>
      <c r="X31" s="62">
        <f t="shared" si="4"/>
        <v>5669.6769999999997</v>
      </c>
      <c r="Y31" s="62">
        <f t="shared" si="4"/>
        <v>4419.5439999999999</v>
      </c>
      <c r="Z31" s="63" t="str">
        <f t="shared" si="4"/>
        <v/>
      </c>
      <c r="AA31" s="64">
        <f>SUM(AA28:AA30)</f>
        <v>157914.19099999999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212</v>
      </c>
      <c r="C34" s="95">
        <v>220</v>
      </c>
      <c r="D34" s="95">
        <v>230</v>
      </c>
      <c r="E34" s="95">
        <v>241</v>
      </c>
      <c r="F34" s="95">
        <v>245</v>
      </c>
      <c r="G34" s="95">
        <v>254</v>
      </c>
      <c r="H34" s="95">
        <v>221</v>
      </c>
      <c r="I34" s="95">
        <v>153</v>
      </c>
      <c r="J34" s="95">
        <v>168</v>
      </c>
      <c r="K34" s="95">
        <v>166</v>
      </c>
      <c r="L34" s="95">
        <v>178</v>
      </c>
      <c r="M34" s="95">
        <v>178</v>
      </c>
      <c r="N34" s="95">
        <v>96</v>
      </c>
      <c r="O34" s="95">
        <v>96</v>
      </c>
      <c r="P34" s="95">
        <v>186</v>
      </c>
      <c r="Q34" s="95">
        <v>187</v>
      </c>
      <c r="R34" s="95">
        <v>187</v>
      </c>
      <c r="S34" s="95">
        <v>187</v>
      </c>
      <c r="T34" s="95">
        <v>188</v>
      </c>
      <c r="U34" s="95">
        <v>188</v>
      </c>
      <c r="V34" s="95">
        <v>190</v>
      </c>
      <c r="W34" s="95">
        <v>200</v>
      </c>
      <c r="X34" s="95">
        <v>200</v>
      </c>
      <c r="Y34" s="95">
        <v>215</v>
      </c>
      <c r="Z34" s="96"/>
      <c r="AA34" s="74">
        <f t="shared" ref="AA34:AA39" si="5">SUM(B34:Z34)</f>
        <v>4586</v>
      </c>
    </row>
    <row r="35" spans="1:27" ht="24.95" customHeight="1" x14ac:dyDescent="0.2">
      <c r="A35" s="97" t="s">
        <v>28</v>
      </c>
      <c r="B35" s="98">
        <v>284</v>
      </c>
      <c r="C35" s="99">
        <v>306</v>
      </c>
      <c r="D35" s="99">
        <v>296</v>
      </c>
      <c r="E35" s="99">
        <v>285</v>
      </c>
      <c r="F35" s="99">
        <v>281</v>
      </c>
      <c r="G35" s="99">
        <v>273</v>
      </c>
      <c r="H35" s="99">
        <v>291</v>
      </c>
      <c r="I35" s="99">
        <v>306</v>
      </c>
      <c r="J35" s="99">
        <v>218</v>
      </c>
      <c r="K35" s="99">
        <v>104</v>
      </c>
      <c r="L35" s="99">
        <v>102</v>
      </c>
      <c r="M35" s="99">
        <v>159</v>
      </c>
      <c r="N35" s="99">
        <v>159</v>
      </c>
      <c r="O35" s="99">
        <v>159</v>
      </c>
      <c r="P35" s="99">
        <v>159</v>
      </c>
      <c r="Q35" s="99">
        <v>179</v>
      </c>
      <c r="R35" s="99">
        <v>214</v>
      </c>
      <c r="S35" s="99">
        <v>120</v>
      </c>
      <c r="T35" s="99">
        <v>198</v>
      </c>
      <c r="U35" s="99">
        <v>232</v>
      </c>
      <c r="V35" s="99">
        <v>267</v>
      </c>
      <c r="W35" s="99">
        <v>345</v>
      </c>
      <c r="X35" s="99">
        <v>358</v>
      </c>
      <c r="Y35" s="99">
        <v>382</v>
      </c>
      <c r="Z35" s="100"/>
      <c r="AA35" s="79">
        <f t="shared" si="5"/>
        <v>5677</v>
      </c>
    </row>
    <row r="36" spans="1:27" ht="24.95" customHeight="1" x14ac:dyDescent="0.2">
      <c r="A36" s="97" t="s">
        <v>29</v>
      </c>
      <c r="B36" s="98">
        <v>464.4</v>
      </c>
      <c r="C36" s="99">
        <v>529.70000000000005</v>
      </c>
      <c r="D36" s="99">
        <v>386</v>
      </c>
      <c r="E36" s="99">
        <v>298.7</v>
      </c>
      <c r="F36" s="99">
        <v>256.10000000000002</v>
      </c>
      <c r="G36" s="99">
        <v>618</v>
      </c>
      <c r="H36" s="99">
        <v>618</v>
      </c>
      <c r="I36" s="99">
        <v>547.70000000000005</v>
      </c>
      <c r="J36" s="99">
        <v>254.7</v>
      </c>
      <c r="K36" s="99">
        <v>331.2</v>
      </c>
      <c r="L36" s="99">
        <v>52</v>
      </c>
      <c r="M36" s="99">
        <v>52</v>
      </c>
      <c r="N36" s="99">
        <v>52</v>
      </c>
      <c r="O36" s="99">
        <v>52</v>
      </c>
      <c r="P36" s="99">
        <v>52</v>
      </c>
      <c r="Q36" s="99">
        <v>61.8</v>
      </c>
      <c r="R36" s="99">
        <v>52</v>
      </c>
      <c r="S36" s="99">
        <v>52</v>
      </c>
      <c r="T36" s="99">
        <v>52</v>
      </c>
      <c r="U36" s="99">
        <v>94</v>
      </c>
      <c r="V36" s="99">
        <v>52</v>
      </c>
      <c r="W36" s="99">
        <v>52</v>
      </c>
      <c r="X36" s="99">
        <v>311.5</v>
      </c>
      <c r="Y36" s="99">
        <v>600</v>
      </c>
      <c r="Z36" s="100"/>
      <c r="AA36" s="79">
        <f t="shared" si="5"/>
        <v>5891.8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90.6</v>
      </c>
      <c r="O38" s="99"/>
      <c r="P38" s="99"/>
      <c r="Q38" s="99"/>
      <c r="R38" s="99"/>
      <c r="S38" s="99">
        <v>15.4</v>
      </c>
      <c r="T38" s="99">
        <v>36.799999999999997</v>
      </c>
      <c r="U38" s="99"/>
      <c r="V38" s="99"/>
      <c r="W38" s="99"/>
      <c r="X38" s="99">
        <v>44.5</v>
      </c>
      <c r="Y38" s="99">
        <v>500</v>
      </c>
      <c r="Z38" s="100"/>
      <c r="AA38" s="79">
        <f t="shared" si="5"/>
        <v>687.3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1010.4</v>
      </c>
      <c r="C39" s="88">
        <f t="shared" si="6"/>
        <v>1105.7</v>
      </c>
      <c r="D39" s="88">
        <f t="shared" si="6"/>
        <v>962</v>
      </c>
      <c r="E39" s="88">
        <f t="shared" si="6"/>
        <v>874.7</v>
      </c>
      <c r="F39" s="88">
        <f t="shared" si="6"/>
        <v>832.1</v>
      </c>
      <c r="G39" s="88">
        <f t="shared" si="6"/>
        <v>1195</v>
      </c>
      <c r="H39" s="88">
        <f t="shared" si="6"/>
        <v>1180</v>
      </c>
      <c r="I39" s="88">
        <f t="shared" si="6"/>
        <v>1056.7</v>
      </c>
      <c r="J39" s="88">
        <f t="shared" si="6"/>
        <v>690.7</v>
      </c>
      <c r="K39" s="88">
        <f t="shared" si="6"/>
        <v>651.20000000000005</v>
      </c>
      <c r="L39" s="88">
        <f t="shared" si="6"/>
        <v>382</v>
      </c>
      <c r="M39" s="88">
        <f t="shared" si="6"/>
        <v>439</v>
      </c>
      <c r="N39" s="88">
        <f t="shared" si="6"/>
        <v>447.6</v>
      </c>
      <c r="O39" s="88">
        <f t="shared" si="6"/>
        <v>357</v>
      </c>
      <c r="P39" s="88">
        <f t="shared" si="6"/>
        <v>447</v>
      </c>
      <c r="Q39" s="88">
        <f t="shared" si="6"/>
        <v>477.8</v>
      </c>
      <c r="R39" s="88">
        <f t="shared" si="6"/>
        <v>503</v>
      </c>
      <c r="S39" s="88">
        <f t="shared" si="6"/>
        <v>424.4</v>
      </c>
      <c r="T39" s="88">
        <f t="shared" si="6"/>
        <v>524.79999999999995</v>
      </c>
      <c r="U39" s="88">
        <f t="shared" si="6"/>
        <v>564</v>
      </c>
      <c r="V39" s="88">
        <f t="shared" si="6"/>
        <v>559</v>
      </c>
      <c r="W39" s="88">
        <f t="shared" si="6"/>
        <v>647</v>
      </c>
      <c r="X39" s="88">
        <f t="shared" si="6"/>
        <v>964</v>
      </c>
      <c r="Y39" s="88">
        <f t="shared" si="6"/>
        <v>1747</v>
      </c>
      <c r="Z39" s="89" t="str">
        <f t="shared" si="6"/>
        <v/>
      </c>
      <c r="AA39" s="90">
        <f t="shared" si="5"/>
        <v>18042.099999999999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412.4</v>
      </c>
      <c r="C44" s="99">
        <v>477.7</v>
      </c>
      <c r="D44" s="99">
        <v>334</v>
      </c>
      <c r="E44" s="99">
        <v>246.7</v>
      </c>
      <c r="F44" s="99">
        <v>204.1</v>
      </c>
      <c r="G44" s="99">
        <v>566</v>
      </c>
      <c r="H44" s="99">
        <v>566</v>
      </c>
      <c r="I44" s="99">
        <v>495.7</v>
      </c>
      <c r="J44" s="99">
        <v>202.7</v>
      </c>
      <c r="K44" s="99">
        <v>279.2</v>
      </c>
      <c r="L44" s="99"/>
      <c r="M44" s="99"/>
      <c r="N44" s="99"/>
      <c r="O44" s="99"/>
      <c r="P44" s="99"/>
      <c r="Q44" s="99">
        <v>9.8000000000000007</v>
      </c>
      <c r="R44" s="99"/>
      <c r="S44" s="99"/>
      <c r="T44" s="99"/>
      <c r="U44" s="99">
        <v>42</v>
      </c>
      <c r="V44" s="99"/>
      <c r="W44" s="99"/>
      <c r="X44" s="99">
        <v>259.5</v>
      </c>
      <c r="Y44" s="99">
        <v>548</v>
      </c>
      <c r="Z44" s="100"/>
      <c r="AA44" s="79">
        <f t="shared" si="7"/>
        <v>4643.7999999999993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90.6</v>
      </c>
      <c r="O46" s="99"/>
      <c r="P46" s="99"/>
      <c r="Q46" s="99"/>
      <c r="R46" s="99"/>
      <c r="S46" s="99">
        <v>15.4</v>
      </c>
      <c r="T46" s="99">
        <v>36.799999999999997</v>
      </c>
      <c r="U46" s="99"/>
      <c r="V46" s="99"/>
      <c r="W46" s="99"/>
      <c r="X46" s="99">
        <v>44.5</v>
      </c>
      <c r="Y46" s="99">
        <v>500</v>
      </c>
      <c r="Z46" s="100"/>
      <c r="AA46" s="79">
        <f t="shared" si="7"/>
        <v>687.3</v>
      </c>
    </row>
    <row r="47" spans="1:27" ht="24.95" customHeight="1" x14ac:dyDescent="0.2">
      <c r="A47" s="85" t="s">
        <v>34</v>
      </c>
      <c r="B47" s="98"/>
      <c r="C47" s="99">
        <v>3.8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3.8</v>
      </c>
    </row>
    <row r="48" spans="1:27" ht="30" customHeight="1" thickBot="1" x14ac:dyDescent="0.25">
      <c r="A48" s="86" t="s">
        <v>35</v>
      </c>
      <c r="B48" s="87">
        <f>IF(LEN(B$2)&gt;0,SUM(B42:B47),"")</f>
        <v>412.4</v>
      </c>
      <c r="C48" s="88">
        <f t="shared" ref="C48:Z48" si="8">IF(LEN(C$2)&gt;0,SUM(C42:C47),"")</f>
        <v>481.5</v>
      </c>
      <c r="D48" s="88">
        <f t="shared" si="8"/>
        <v>334</v>
      </c>
      <c r="E48" s="88">
        <f t="shared" si="8"/>
        <v>246.7</v>
      </c>
      <c r="F48" s="88">
        <f t="shared" si="8"/>
        <v>204.1</v>
      </c>
      <c r="G48" s="88">
        <f t="shared" si="8"/>
        <v>566</v>
      </c>
      <c r="H48" s="88">
        <f t="shared" si="8"/>
        <v>566</v>
      </c>
      <c r="I48" s="88">
        <f t="shared" si="8"/>
        <v>495.7</v>
      </c>
      <c r="J48" s="88">
        <f t="shared" si="8"/>
        <v>202.7</v>
      </c>
      <c r="K48" s="88">
        <f t="shared" si="8"/>
        <v>279.2</v>
      </c>
      <c r="L48" s="88">
        <f t="shared" si="8"/>
        <v>0</v>
      </c>
      <c r="M48" s="88">
        <f t="shared" si="8"/>
        <v>0</v>
      </c>
      <c r="N48" s="88">
        <f t="shared" si="8"/>
        <v>90.6</v>
      </c>
      <c r="O48" s="88">
        <f t="shared" si="8"/>
        <v>0</v>
      </c>
      <c r="P48" s="88">
        <f t="shared" si="8"/>
        <v>0</v>
      </c>
      <c r="Q48" s="88">
        <f t="shared" si="8"/>
        <v>9.8000000000000007</v>
      </c>
      <c r="R48" s="88">
        <f t="shared" si="8"/>
        <v>0</v>
      </c>
      <c r="S48" s="88">
        <f t="shared" si="8"/>
        <v>15.4</v>
      </c>
      <c r="T48" s="88">
        <f t="shared" si="8"/>
        <v>36.799999999999997</v>
      </c>
      <c r="U48" s="88">
        <f t="shared" si="8"/>
        <v>42</v>
      </c>
      <c r="V48" s="88">
        <f t="shared" si="8"/>
        <v>0</v>
      </c>
      <c r="W48" s="88">
        <f t="shared" si="8"/>
        <v>0</v>
      </c>
      <c r="X48" s="88">
        <f t="shared" si="8"/>
        <v>304</v>
      </c>
      <c r="Y48" s="88">
        <f t="shared" si="8"/>
        <v>1048</v>
      </c>
      <c r="Z48" s="89" t="str">
        <f t="shared" si="8"/>
        <v/>
      </c>
      <c r="AA48" s="90">
        <f t="shared" si="7"/>
        <v>5334.9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5435.7379999999994</v>
      </c>
      <c r="C51" s="88">
        <f t="shared" si="10"/>
        <v>5435.6350000000002</v>
      </c>
      <c r="D51" s="88">
        <f t="shared" si="10"/>
        <v>5305.63</v>
      </c>
      <c r="E51" s="88">
        <f t="shared" si="10"/>
        <v>5162.4930000000004</v>
      </c>
      <c r="F51" s="88">
        <f t="shared" si="10"/>
        <v>5256.0420000000004</v>
      </c>
      <c r="G51" s="88">
        <f t="shared" si="10"/>
        <v>5587.0579999999991</v>
      </c>
      <c r="H51" s="88">
        <f t="shared" si="10"/>
        <v>5893.3300000000008</v>
      </c>
      <c r="I51" s="88">
        <f t="shared" si="10"/>
        <v>6817.9519999999993</v>
      </c>
      <c r="J51" s="88">
        <f t="shared" si="10"/>
        <v>7461.1679999999997</v>
      </c>
      <c r="K51" s="88">
        <f t="shared" si="10"/>
        <v>7826.2110000000002</v>
      </c>
      <c r="L51" s="88">
        <f t="shared" si="10"/>
        <v>7909.6850000000013</v>
      </c>
      <c r="M51" s="88">
        <f t="shared" si="10"/>
        <v>7834.4489999999996</v>
      </c>
      <c r="N51" s="88">
        <f t="shared" si="10"/>
        <v>7734.0660000000007</v>
      </c>
      <c r="O51" s="88">
        <f t="shared" si="10"/>
        <v>7484.9110000000001</v>
      </c>
      <c r="P51" s="88">
        <f t="shared" si="10"/>
        <v>7486.7650000000003</v>
      </c>
      <c r="Q51" s="88">
        <f t="shared" si="10"/>
        <v>7500.0540000000001</v>
      </c>
      <c r="R51" s="88">
        <f t="shared" si="10"/>
        <v>7726.0739999999996</v>
      </c>
      <c r="S51" s="88">
        <f t="shared" si="10"/>
        <v>7840.5119999999997</v>
      </c>
      <c r="T51" s="88">
        <f t="shared" si="10"/>
        <v>7809.3850000000002</v>
      </c>
      <c r="U51" s="88">
        <f t="shared" si="10"/>
        <v>7742.2979999999998</v>
      </c>
      <c r="V51" s="88">
        <f t="shared" si="10"/>
        <v>7611.4380000000001</v>
      </c>
      <c r="W51" s="88">
        <f t="shared" si="10"/>
        <v>6943.1759999999995</v>
      </c>
      <c r="X51" s="88">
        <f t="shared" si="10"/>
        <v>5973.6769999999997</v>
      </c>
      <c r="Y51" s="88">
        <f t="shared" si="10"/>
        <v>5467.5439999999999</v>
      </c>
      <c r="Z51" s="89" t="str">
        <f t="shared" si="10"/>
        <v/>
      </c>
      <c r="AA51" s="105">
        <f>SUM(B51:Z51)</f>
        <v>163245.29099999997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5435.7839999999987</v>
      </c>
      <c r="C4" s="18">
        <v>5435.5879999999988</v>
      </c>
      <c r="D4" s="18">
        <v>5305.5889999999999</v>
      </c>
      <c r="E4" s="18">
        <v>5162.5320000000002</v>
      </c>
      <c r="F4" s="18">
        <v>5256.0899999999992</v>
      </c>
      <c r="G4" s="18">
        <v>5587.085</v>
      </c>
      <c r="H4" s="18">
        <v>5893.3109999999988</v>
      </c>
      <c r="I4" s="18">
        <v>6817.9850000000006</v>
      </c>
      <c r="J4" s="18">
        <v>7461.1610000000019</v>
      </c>
      <c r="K4" s="18">
        <v>7826.2430000000013</v>
      </c>
      <c r="L4" s="18">
        <v>7909.652</v>
      </c>
      <c r="M4" s="18">
        <v>7834.4950000000008</v>
      </c>
      <c r="N4" s="18">
        <v>7734.0619999999999</v>
      </c>
      <c r="O4" s="18">
        <v>7484.8849999999993</v>
      </c>
      <c r="P4" s="18">
        <v>7486.7920000000013</v>
      </c>
      <c r="Q4" s="18">
        <v>7500.0779999999995</v>
      </c>
      <c r="R4" s="18">
        <v>7726.0750000000016</v>
      </c>
      <c r="S4" s="18">
        <v>7840.5309999999999</v>
      </c>
      <c r="T4" s="18">
        <v>7809.3920000000016</v>
      </c>
      <c r="U4" s="18">
        <v>7742.3030000000008</v>
      </c>
      <c r="V4" s="18">
        <v>7611.4099999999989</v>
      </c>
      <c r="W4" s="18">
        <v>6943.1460000000006</v>
      </c>
      <c r="X4" s="18">
        <v>5973.646999999999</v>
      </c>
      <c r="Y4" s="18">
        <v>5467.5440000000017</v>
      </c>
      <c r="Z4" s="19"/>
      <c r="AA4" s="20">
        <f>SUM(B4:Z4)</f>
        <v>163245.38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109.11</v>
      </c>
      <c r="C7" s="28">
        <v>109.11</v>
      </c>
      <c r="D7" s="28">
        <v>74.52</v>
      </c>
      <c r="E7" s="28">
        <v>71.52</v>
      </c>
      <c r="F7" s="28">
        <v>86.26</v>
      </c>
      <c r="G7" s="28">
        <v>153.38999999999999</v>
      </c>
      <c r="H7" s="28">
        <v>190.59</v>
      </c>
      <c r="I7" s="28">
        <v>198.05</v>
      </c>
      <c r="J7" s="28">
        <v>204.82</v>
      </c>
      <c r="K7" s="28">
        <v>193.3</v>
      </c>
      <c r="L7" s="28">
        <v>211.72</v>
      </c>
      <c r="M7" s="28">
        <v>202.64</v>
      </c>
      <c r="N7" s="28">
        <v>210.3</v>
      </c>
      <c r="O7" s="28">
        <v>209.55</v>
      </c>
      <c r="P7" s="28">
        <v>212.75</v>
      </c>
      <c r="Q7" s="28">
        <v>222.27</v>
      </c>
      <c r="R7" s="28">
        <v>235.39</v>
      </c>
      <c r="S7" s="28">
        <v>238.47</v>
      </c>
      <c r="T7" s="28">
        <v>237.79</v>
      </c>
      <c r="U7" s="28">
        <v>225</v>
      </c>
      <c r="V7" s="28">
        <v>211.99</v>
      </c>
      <c r="W7" s="28">
        <v>194.26</v>
      </c>
      <c r="X7" s="28">
        <v>186.42</v>
      </c>
      <c r="Y7" s="28">
        <v>190</v>
      </c>
      <c r="Z7" s="29"/>
      <c r="AA7" s="30">
        <f>IF(SUM(B7:Z7)&lt;&gt;0,AVERAGEIF(B7:Z7,"&lt;&gt;"""),"")</f>
        <v>182.46749999999997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920.16300000000001</v>
      </c>
      <c r="C19" s="72">
        <v>938.1099999999999</v>
      </c>
      <c r="D19" s="72">
        <v>933.173</v>
      </c>
      <c r="E19" s="72">
        <v>928.255</v>
      </c>
      <c r="F19" s="72">
        <v>916.202</v>
      </c>
      <c r="G19" s="72">
        <v>922.024</v>
      </c>
      <c r="H19" s="72">
        <v>908.08</v>
      </c>
      <c r="I19" s="72">
        <v>927.06299999999999</v>
      </c>
      <c r="J19" s="72">
        <v>930.99099999999999</v>
      </c>
      <c r="K19" s="72">
        <v>907.33899999999994</v>
      </c>
      <c r="L19" s="72">
        <v>860.42699999999991</v>
      </c>
      <c r="M19" s="72">
        <v>830.52599999999995</v>
      </c>
      <c r="N19" s="72">
        <v>806.55600000000004</v>
      </c>
      <c r="O19" s="72">
        <v>772.69100000000003</v>
      </c>
      <c r="P19" s="72">
        <v>779.76</v>
      </c>
      <c r="Q19" s="72">
        <v>808.54200000000003</v>
      </c>
      <c r="R19" s="72">
        <v>780.47499999999991</v>
      </c>
      <c r="S19" s="72">
        <v>761.40499999999997</v>
      </c>
      <c r="T19" s="72">
        <v>757.60500000000002</v>
      </c>
      <c r="U19" s="72">
        <v>762.80099999999993</v>
      </c>
      <c r="V19" s="72">
        <v>725.67700000000002</v>
      </c>
      <c r="W19" s="72">
        <v>703.47299999999996</v>
      </c>
      <c r="X19" s="72">
        <v>841.50599999999997</v>
      </c>
      <c r="Y19" s="72">
        <v>910.55399999999997</v>
      </c>
      <c r="Z19" s="73"/>
      <c r="AA19" s="74">
        <f t="shared" ref="AA19:AA24" si="2">SUM(B19:Z19)</f>
        <v>20333.398000000005</v>
      </c>
    </row>
    <row r="20" spans="1:27" ht="24.95" customHeight="1" x14ac:dyDescent="0.2">
      <c r="A20" s="75" t="s">
        <v>15</v>
      </c>
      <c r="B20" s="76">
        <v>841.2</v>
      </c>
      <c r="C20" s="77">
        <v>826.10799999999995</v>
      </c>
      <c r="D20" s="77">
        <v>817.726</v>
      </c>
      <c r="E20" s="77">
        <v>825.34299999999985</v>
      </c>
      <c r="F20" s="77">
        <v>852.00700000000006</v>
      </c>
      <c r="G20" s="77">
        <v>957.80600000000004</v>
      </c>
      <c r="H20" s="77">
        <v>1111.277</v>
      </c>
      <c r="I20" s="77">
        <v>1230.8100000000002</v>
      </c>
      <c r="J20" s="77">
        <v>1306.3510000000001</v>
      </c>
      <c r="K20" s="77">
        <v>1335.06</v>
      </c>
      <c r="L20" s="77">
        <v>1336.8240000000003</v>
      </c>
      <c r="M20" s="77">
        <v>1330.3869999999999</v>
      </c>
      <c r="N20" s="77">
        <v>1320.3849999999998</v>
      </c>
      <c r="O20" s="77">
        <v>1288.2239999999999</v>
      </c>
      <c r="P20" s="77">
        <v>1221.9770000000001</v>
      </c>
      <c r="Q20" s="77">
        <v>1164.0740000000001</v>
      </c>
      <c r="R20" s="77">
        <v>1151.663</v>
      </c>
      <c r="S20" s="77">
        <v>1138.9970000000001</v>
      </c>
      <c r="T20" s="77">
        <v>1111.5829999999999</v>
      </c>
      <c r="U20" s="77">
        <v>1071.7379999999998</v>
      </c>
      <c r="V20" s="77">
        <v>999.90700000000015</v>
      </c>
      <c r="W20" s="77">
        <v>918.20099999999979</v>
      </c>
      <c r="X20" s="77">
        <v>878.73200000000008</v>
      </c>
      <c r="Y20" s="77">
        <v>859.93100000000004</v>
      </c>
      <c r="Z20" s="78"/>
      <c r="AA20" s="79">
        <f t="shared" si="2"/>
        <v>25896.311000000002</v>
      </c>
    </row>
    <row r="21" spans="1:27" ht="24.95" customHeight="1" x14ac:dyDescent="0.2">
      <c r="A21" s="75" t="s">
        <v>16</v>
      </c>
      <c r="B21" s="80">
        <v>2569.1210000000001</v>
      </c>
      <c r="C21" s="81">
        <v>2470.4700000000003</v>
      </c>
      <c r="D21" s="81">
        <v>2351.2459999999992</v>
      </c>
      <c r="E21" s="81">
        <v>2270.2340000000004</v>
      </c>
      <c r="F21" s="81">
        <v>2332.2809999999995</v>
      </c>
      <c r="G21" s="81">
        <v>2641.2550000000001</v>
      </c>
      <c r="H21" s="81">
        <v>3125.7540000000004</v>
      </c>
      <c r="I21" s="81">
        <v>3526.0120000000002</v>
      </c>
      <c r="J21" s="81">
        <v>4026.5190000000002</v>
      </c>
      <c r="K21" s="81">
        <v>4279.4439999999995</v>
      </c>
      <c r="L21" s="81">
        <v>4429.5010000000002</v>
      </c>
      <c r="M21" s="81">
        <v>4491.6820000000007</v>
      </c>
      <c r="N21" s="81">
        <v>4474.7209999999995</v>
      </c>
      <c r="O21" s="81">
        <v>4293.4699999999993</v>
      </c>
      <c r="P21" s="81">
        <v>4392.6550000000007</v>
      </c>
      <c r="Q21" s="81">
        <v>4418.6620000000003</v>
      </c>
      <c r="R21" s="81">
        <v>4643.5370000000003</v>
      </c>
      <c r="S21" s="81">
        <v>4993.7290000000012</v>
      </c>
      <c r="T21" s="81">
        <v>5057.6039999999994</v>
      </c>
      <c r="U21" s="81">
        <v>4961.5640000000003</v>
      </c>
      <c r="V21" s="81">
        <v>4624.826</v>
      </c>
      <c r="W21" s="81">
        <v>4105.072000000001</v>
      </c>
      <c r="X21" s="81">
        <v>3600.1090000000004</v>
      </c>
      <c r="Y21" s="81">
        <v>3087.7589999999996</v>
      </c>
      <c r="Z21" s="78"/>
      <c r="AA21" s="79">
        <f t="shared" si="2"/>
        <v>91167.226999999999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110</v>
      </c>
      <c r="G22" s="81">
        <v>110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137.5</v>
      </c>
      <c r="C23" s="77">
        <v>148</v>
      </c>
      <c r="D23" s="77">
        <v>146</v>
      </c>
      <c r="E23" s="77">
        <v>150.5</v>
      </c>
      <c r="F23" s="77">
        <v>166.5</v>
      </c>
      <c r="G23" s="77">
        <v>149</v>
      </c>
      <c r="H23" s="77">
        <v>153.5</v>
      </c>
      <c r="I23" s="77">
        <v>167.5</v>
      </c>
      <c r="J23" s="77">
        <v>173</v>
      </c>
      <c r="K23" s="77">
        <v>179</v>
      </c>
      <c r="L23" s="77">
        <v>178</v>
      </c>
      <c r="M23" s="77">
        <v>175.5</v>
      </c>
      <c r="N23" s="77">
        <v>173.5</v>
      </c>
      <c r="O23" s="77">
        <v>168</v>
      </c>
      <c r="P23" s="77">
        <v>167.5</v>
      </c>
      <c r="Q23" s="77">
        <v>168.5</v>
      </c>
      <c r="R23" s="77">
        <v>165</v>
      </c>
      <c r="S23" s="77">
        <v>167.5</v>
      </c>
      <c r="T23" s="77">
        <v>168</v>
      </c>
      <c r="U23" s="77">
        <v>165.5</v>
      </c>
      <c r="V23" s="77">
        <v>167</v>
      </c>
      <c r="W23" s="77">
        <v>151</v>
      </c>
      <c r="X23" s="77">
        <v>139.5</v>
      </c>
      <c r="Y23" s="77">
        <v>124.5</v>
      </c>
      <c r="Z23" s="77"/>
      <c r="AA23" s="79">
        <f t="shared" si="2"/>
        <v>3849.5</v>
      </c>
    </row>
    <row r="24" spans="1:27" ht="24.95" customHeight="1" x14ac:dyDescent="0.2">
      <c r="A24" s="85" t="s">
        <v>19</v>
      </c>
      <c r="B24" s="77">
        <v>235.79999999999998</v>
      </c>
      <c r="C24" s="77">
        <v>216.89999999999998</v>
      </c>
      <c r="D24" s="77">
        <v>206.39999999999995</v>
      </c>
      <c r="E24" s="77">
        <v>202.2</v>
      </c>
      <c r="F24" s="77">
        <v>211.1</v>
      </c>
      <c r="G24" s="77">
        <v>237.09999999999997</v>
      </c>
      <c r="H24" s="77">
        <v>248.7</v>
      </c>
      <c r="I24" s="77">
        <v>312.60000000000002</v>
      </c>
      <c r="J24" s="77">
        <v>364.3</v>
      </c>
      <c r="K24" s="77">
        <v>402.39999999999992</v>
      </c>
      <c r="L24" s="77">
        <v>415.70000000000005</v>
      </c>
      <c r="M24" s="77">
        <v>400.59999999999997</v>
      </c>
      <c r="N24" s="77">
        <v>362.90000000000003</v>
      </c>
      <c r="O24" s="77">
        <v>314.40000000000003</v>
      </c>
      <c r="P24" s="77">
        <v>290.60000000000002</v>
      </c>
      <c r="Q24" s="77">
        <v>304.89999999999998</v>
      </c>
      <c r="R24" s="77">
        <v>344.49999999999989</v>
      </c>
      <c r="S24" s="77">
        <v>375.59999999999997</v>
      </c>
      <c r="T24" s="77">
        <v>382.1</v>
      </c>
      <c r="U24" s="77">
        <v>381.20000000000005</v>
      </c>
      <c r="V24" s="77">
        <v>371.4</v>
      </c>
      <c r="W24" s="77">
        <v>350.79999999999995</v>
      </c>
      <c r="X24" s="77">
        <v>327.8</v>
      </c>
      <c r="Y24" s="77">
        <v>290.80000000000007</v>
      </c>
      <c r="Z24" s="77"/>
      <c r="AA24" s="79">
        <f t="shared" si="2"/>
        <v>7550.8</v>
      </c>
    </row>
    <row r="25" spans="1:27" ht="30" customHeight="1" thickBot="1" x14ac:dyDescent="0.25">
      <c r="A25" s="86" t="s">
        <v>20</v>
      </c>
      <c r="B25" s="87">
        <f t="shared" ref="B25:AA25" si="3">SUM(B19:B24)</f>
        <v>4703.7840000000006</v>
      </c>
      <c r="C25" s="88">
        <f t="shared" si="3"/>
        <v>4709.5879999999997</v>
      </c>
      <c r="D25" s="88">
        <f t="shared" si="3"/>
        <v>4564.5449999999983</v>
      </c>
      <c r="E25" s="88">
        <f t="shared" si="3"/>
        <v>4486.5320000000002</v>
      </c>
      <c r="F25" s="88">
        <f t="shared" si="3"/>
        <v>4588.09</v>
      </c>
      <c r="G25" s="88">
        <f t="shared" si="3"/>
        <v>5017.1850000000004</v>
      </c>
      <c r="H25" s="88">
        <f t="shared" si="3"/>
        <v>5547.3110000000006</v>
      </c>
      <c r="I25" s="88">
        <f t="shared" si="3"/>
        <v>6163.9850000000006</v>
      </c>
      <c r="J25" s="88">
        <f t="shared" si="3"/>
        <v>6801.161000000001</v>
      </c>
      <c r="K25" s="88">
        <f t="shared" si="3"/>
        <v>7103.2429999999986</v>
      </c>
      <c r="L25" s="88">
        <f t="shared" si="3"/>
        <v>7220.4520000000002</v>
      </c>
      <c r="M25" s="88">
        <f t="shared" si="3"/>
        <v>7228.6950000000015</v>
      </c>
      <c r="N25" s="88">
        <f t="shared" si="3"/>
        <v>7138.061999999999</v>
      </c>
      <c r="O25" s="88">
        <f t="shared" si="3"/>
        <v>6836.7849999999989</v>
      </c>
      <c r="P25" s="88">
        <f t="shared" si="3"/>
        <v>6852.4920000000011</v>
      </c>
      <c r="Q25" s="88">
        <f t="shared" si="3"/>
        <v>6864.6779999999999</v>
      </c>
      <c r="R25" s="88">
        <f t="shared" si="3"/>
        <v>7085.1750000000002</v>
      </c>
      <c r="S25" s="88">
        <f t="shared" si="3"/>
        <v>7437.2310000000016</v>
      </c>
      <c r="T25" s="88">
        <f t="shared" si="3"/>
        <v>7476.8919999999998</v>
      </c>
      <c r="U25" s="88">
        <f t="shared" si="3"/>
        <v>7342.8029999999999</v>
      </c>
      <c r="V25" s="88">
        <f t="shared" si="3"/>
        <v>6888.8099999999995</v>
      </c>
      <c r="W25" s="88">
        <f t="shared" si="3"/>
        <v>6228.5460000000012</v>
      </c>
      <c r="X25" s="88">
        <f t="shared" si="3"/>
        <v>5787.6470000000008</v>
      </c>
      <c r="Y25" s="88">
        <f t="shared" si="3"/>
        <v>5273.5439999999999</v>
      </c>
      <c r="Z25" s="89">
        <f t="shared" si="3"/>
        <v>0</v>
      </c>
      <c r="AA25" s="90">
        <f t="shared" si="3"/>
        <v>149347.23599999998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438.3</v>
      </c>
      <c r="C28" s="72">
        <v>429.9</v>
      </c>
      <c r="D28" s="72">
        <v>417.4</v>
      </c>
      <c r="E28" s="72">
        <v>417.7</v>
      </c>
      <c r="F28" s="72">
        <v>442.6</v>
      </c>
      <c r="G28" s="72">
        <v>451.1</v>
      </c>
      <c r="H28" s="72">
        <v>467.2</v>
      </c>
      <c r="I28" s="72">
        <v>555.1</v>
      </c>
      <c r="J28" s="72">
        <v>612.29999999999995</v>
      </c>
      <c r="K28" s="72">
        <v>666.4</v>
      </c>
      <c r="L28" s="72">
        <v>678.7</v>
      </c>
      <c r="M28" s="72">
        <v>661.1</v>
      </c>
      <c r="N28" s="72">
        <v>621.4</v>
      </c>
      <c r="O28" s="72">
        <v>567.4</v>
      </c>
      <c r="P28" s="72">
        <v>541.1</v>
      </c>
      <c r="Q28" s="72">
        <v>546.4</v>
      </c>
      <c r="R28" s="72">
        <v>562.5</v>
      </c>
      <c r="S28" s="72">
        <v>598.1</v>
      </c>
      <c r="T28" s="72">
        <v>605.1</v>
      </c>
      <c r="U28" s="72">
        <v>601.70000000000005</v>
      </c>
      <c r="V28" s="72">
        <v>593.4</v>
      </c>
      <c r="W28" s="72">
        <v>576.79999999999995</v>
      </c>
      <c r="X28" s="72">
        <v>542.29999999999995</v>
      </c>
      <c r="Y28" s="72">
        <v>490.3</v>
      </c>
      <c r="Z28" s="73"/>
      <c r="AA28" s="74">
        <f>SUM(B28:Z28)</f>
        <v>13084.299999999997</v>
      </c>
    </row>
    <row r="29" spans="1:27" ht="24.95" customHeight="1" x14ac:dyDescent="0.2">
      <c r="A29" s="75" t="s">
        <v>23</v>
      </c>
      <c r="B29" s="76">
        <v>4497.4840000000004</v>
      </c>
      <c r="C29" s="77">
        <v>4505.6880000000001</v>
      </c>
      <c r="D29" s="77">
        <v>4388.1890000000003</v>
      </c>
      <c r="E29" s="77">
        <v>4244.8320000000003</v>
      </c>
      <c r="F29" s="77">
        <v>4313.49</v>
      </c>
      <c r="G29" s="77">
        <v>4779.085</v>
      </c>
      <c r="H29" s="77">
        <v>5208.1109999999999</v>
      </c>
      <c r="I29" s="77">
        <v>5762.8850000000002</v>
      </c>
      <c r="J29" s="77">
        <v>6348.8609999999999</v>
      </c>
      <c r="K29" s="77">
        <v>6659.8429999999998</v>
      </c>
      <c r="L29" s="77">
        <v>6773.7520000000004</v>
      </c>
      <c r="M29" s="77">
        <v>6806.5950000000003</v>
      </c>
      <c r="N29" s="77">
        <v>6860.6620000000003</v>
      </c>
      <c r="O29" s="77">
        <v>6614.3850000000002</v>
      </c>
      <c r="P29" s="77">
        <v>6607.3919999999998</v>
      </c>
      <c r="Q29" s="77">
        <v>6577.2780000000002</v>
      </c>
      <c r="R29" s="77">
        <v>6731.6750000000002</v>
      </c>
      <c r="S29" s="77">
        <v>6982.1310000000003</v>
      </c>
      <c r="T29" s="77">
        <v>7013.7920000000004</v>
      </c>
      <c r="U29" s="77">
        <v>6882.1030000000001</v>
      </c>
      <c r="V29" s="77">
        <v>6407.41</v>
      </c>
      <c r="W29" s="77">
        <v>5784.7460000000001</v>
      </c>
      <c r="X29" s="77">
        <v>5431.3469999999998</v>
      </c>
      <c r="Y29" s="77">
        <v>4977.2439999999997</v>
      </c>
      <c r="Z29" s="78"/>
      <c r="AA29" s="79">
        <f>SUM(B29:Z29)</f>
        <v>141158.98000000001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4935.7840000000006</v>
      </c>
      <c r="C31" s="62">
        <f t="shared" si="4"/>
        <v>4935.5879999999997</v>
      </c>
      <c r="D31" s="62">
        <f t="shared" si="4"/>
        <v>4805.5889999999999</v>
      </c>
      <c r="E31" s="62">
        <f t="shared" si="4"/>
        <v>4662.5320000000002</v>
      </c>
      <c r="F31" s="62">
        <f t="shared" si="4"/>
        <v>4756.09</v>
      </c>
      <c r="G31" s="62">
        <f t="shared" si="4"/>
        <v>5230.1850000000004</v>
      </c>
      <c r="H31" s="62">
        <f t="shared" si="4"/>
        <v>5675.3109999999997</v>
      </c>
      <c r="I31" s="62">
        <f t="shared" si="4"/>
        <v>6317.9850000000006</v>
      </c>
      <c r="J31" s="62">
        <f t="shared" si="4"/>
        <v>6961.1610000000001</v>
      </c>
      <c r="K31" s="62">
        <f t="shared" si="4"/>
        <v>7326.2429999999995</v>
      </c>
      <c r="L31" s="62">
        <f t="shared" si="4"/>
        <v>7452.4520000000002</v>
      </c>
      <c r="M31" s="62">
        <f t="shared" si="4"/>
        <v>7467.6950000000006</v>
      </c>
      <c r="N31" s="62">
        <f t="shared" si="4"/>
        <v>7482.0619999999999</v>
      </c>
      <c r="O31" s="62">
        <f t="shared" si="4"/>
        <v>7181.7849999999999</v>
      </c>
      <c r="P31" s="62">
        <f t="shared" si="4"/>
        <v>7148.4920000000002</v>
      </c>
      <c r="Q31" s="62">
        <f t="shared" si="4"/>
        <v>7123.6779999999999</v>
      </c>
      <c r="R31" s="62">
        <f t="shared" si="4"/>
        <v>7294.1750000000002</v>
      </c>
      <c r="S31" s="62">
        <f t="shared" si="4"/>
        <v>7580.2310000000007</v>
      </c>
      <c r="T31" s="62">
        <f t="shared" si="4"/>
        <v>7618.8920000000007</v>
      </c>
      <c r="U31" s="62">
        <f t="shared" si="4"/>
        <v>7483.8029999999999</v>
      </c>
      <c r="V31" s="62">
        <f t="shared" si="4"/>
        <v>7000.8099999999995</v>
      </c>
      <c r="W31" s="62">
        <f t="shared" si="4"/>
        <v>6361.5460000000003</v>
      </c>
      <c r="X31" s="62">
        <f t="shared" si="4"/>
        <v>5973.6469999999999</v>
      </c>
      <c r="Y31" s="62">
        <f t="shared" si="4"/>
        <v>5467.5439999999999</v>
      </c>
      <c r="Z31" s="63">
        <f t="shared" si="4"/>
        <v>0</v>
      </c>
      <c r="AA31" s="64">
        <f t="shared" si="4"/>
        <v>154243.28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143</v>
      </c>
      <c r="C34" s="95">
        <v>137</v>
      </c>
      <c r="D34" s="95">
        <v>136</v>
      </c>
      <c r="E34" s="95">
        <v>87</v>
      </c>
      <c r="F34" s="95">
        <v>79</v>
      </c>
      <c r="G34" s="95">
        <v>124</v>
      </c>
      <c r="H34" s="95">
        <v>95</v>
      </c>
      <c r="I34" s="95">
        <v>101</v>
      </c>
      <c r="J34" s="95">
        <v>107</v>
      </c>
      <c r="K34" s="95">
        <v>110</v>
      </c>
      <c r="L34" s="95">
        <v>109</v>
      </c>
      <c r="M34" s="95">
        <v>108</v>
      </c>
      <c r="N34" s="95">
        <v>145</v>
      </c>
      <c r="O34" s="95">
        <v>146</v>
      </c>
      <c r="P34" s="95">
        <v>132</v>
      </c>
      <c r="Q34" s="95">
        <v>130</v>
      </c>
      <c r="R34" s="95">
        <v>106</v>
      </c>
      <c r="S34" s="95">
        <v>90</v>
      </c>
      <c r="T34" s="95">
        <v>89</v>
      </c>
      <c r="U34" s="95">
        <v>88</v>
      </c>
      <c r="V34" s="95">
        <v>88</v>
      </c>
      <c r="W34" s="95">
        <v>109</v>
      </c>
      <c r="X34" s="95">
        <v>162</v>
      </c>
      <c r="Y34" s="95">
        <v>170</v>
      </c>
      <c r="Z34" s="96"/>
      <c r="AA34" s="74">
        <f t="shared" ref="AA34:AA39" si="5">SUM(B34:Z34)</f>
        <v>2791</v>
      </c>
    </row>
    <row r="35" spans="1:27" ht="24.95" customHeight="1" x14ac:dyDescent="0.2">
      <c r="A35" s="97" t="s">
        <v>41</v>
      </c>
      <c r="B35" s="98">
        <v>89</v>
      </c>
      <c r="C35" s="99">
        <v>89</v>
      </c>
      <c r="D35" s="99">
        <v>105.044</v>
      </c>
      <c r="E35" s="99">
        <v>89</v>
      </c>
      <c r="F35" s="99">
        <v>89</v>
      </c>
      <c r="G35" s="99">
        <v>89</v>
      </c>
      <c r="H35" s="99">
        <v>33</v>
      </c>
      <c r="I35" s="99">
        <v>53</v>
      </c>
      <c r="J35" s="99">
        <v>53</v>
      </c>
      <c r="K35" s="99">
        <v>113</v>
      </c>
      <c r="L35" s="99">
        <v>123</v>
      </c>
      <c r="M35" s="99">
        <v>131</v>
      </c>
      <c r="N35" s="99">
        <v>199</v>
      </c>
      <c r="O35" s="99">
        <v>199</v>
      </c>
      <c r="P35" s="99">
        <v>164</v>
      </c>
      <c r="Q35" s="99">
        <v>129</v>
      </c>
      <c r="R35" s="99">
        <v>103</v>
      </c>
      <c r="S35" s="99">
        <v>53</v>
      </c>
      <c r="T35" s="99">
        <v>53</v>
      </c>
      <c r="U35" s="99">
        <v>53</v>
      </c>
      <c r="V35" s="99">
        <v>24</v>
      </c>
      <c r="W35" s="99">
        <v>24</v>
      </c>
      <c r="X35" s="99">
        <v>24</v>
      </c>
      <c r="Y35" s="99">
        <v>24</v>
      </c>
      <c r="Z35" s="100"/>
      <c r="AA35" s="79">
        <f t="shared" si="5"/>
        <v>2105.0439999999999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>
        <v>79.8</v>
      </c>
      <c r="M36" s="99">
        <v>133.19999999999999</v>
      </c>
      <c r="N36" s="99">
        <v>252</v>
      </c>
      <c r="O36" s="99">
        <v>175.5</v>
      </c>
      <c r="P36" s="99">
        <v>128.9</v>
      </c>
      <c r="Q36" s="99"/>
      <c r="R36" s="99">
        <v>389.8</v>
      </c>
      <c r="S36" s="99">
        <v>260.3</v>
      </c>
      <c r="T36" s="99">
        <v>190.5</v>
      </c>
      <c r="U36" s="99"/>
      <c r="V36" s="99">
        <v>374.8</v>
      </c>
      <c r="W36" s="99">
        <v>81.599999999999994</v>
      </c>
      <c r="X36" s="99"/>
      <c r="Y36" s="99"/>
      <c r="Z36" s="100"/>
      <c r="AA36" s="79">
        <f t="shared" si="5"/>
        <v>2066.4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356.9</v>
      </c>
      <c r="H38" s="99">
        <v>218</v>
      </c>
      <c r="I38" s="99">
        <v>500</v>
      </c>
      <c r="J38" s="99">
        <v>500</v>
      </c>
      <c r="K38" s="99">
        <v>500</v>
      </c>
      <c r="L38" s="99">
        <v>377.4</v>
      </c>
      <c r="M38" s="99">
        <v>233.6</v>
      </c>
      <c r="N38" s="99"/>
      <c r="O38" s="99">
        <v>127.6</v>
      </c>
      <c r="P38" s="99">
        <v>209.4</v>
      </c>
      <c r="Q38" s="99">
        <v>376.4</v>
      </c>
      <c r="R38" s="99">
        <v>42.1</v>
      </c>
      <c r="S38" s="99"/>
      <c r="T38" s="99"/>
      <c r="U38" s="99">
        <v>258.5</v>
      </c>
      <c r="V38" s="99">
        <v>235.8</v>
      </c>
      <c r="W38" s="99">
        <v>500</v>
      </c>
      <c r="X38" s="99"/>
      <c r="Y38" s="99"/>
      <c r="Z38" s="100"/>
      <c r="AA38" s="79">
        <f t="shared" si="5"/>
        <v>6935.7</v>
      </c>
    </row>
    <row r="39" spans="1:27" ht="30" customHeight="1" thickBot="1" x14ac:dyDescent="0.25">
      <c r="A39" s="86" t="s">
        <v>45</v>
      </c>
      <c r="B39" s="87">
        <f t="shared" ref="B39:Z39" si="6">SUM(B34:B38)</f>
        <v>732</v>
      </c>
      <c r="C39" s="88">
        <f t="shared" si="6"/>
        <v>726</v>
      </c>
      <c r="D39" s="88">
        <f t="shared" si="6"/>
        <v>741.04399999999998</v>
      </c>
      <c r="E39" s="88">
        <f t="shared" si="6"/>
        <v>676</v>
      </c>
      <c r="F39" s="88">
        <f t="shared" si="6"/>
        <v>668</v>
      </c>
      <c r="G39" s="88">
        <f t="shared" si="6"/>
        <v>569.9</v>
      </c>
      <c r="H39" s="88">
        <f t="shared" si="6"/>
        <v>346</v>
      </c>
      <c r="I39" s="88">
        <f t="shared" si="6"/>
        <v>654</v>
      </c>
      <c r="J39" s="88">
        <f t="shared" si="6"/>
        <v>660</v>
      </c>
      <c r="K39" s="88">
        <f t="shared" si="6"/>
        <v>723</v>
      </c>
      <c r="L39" s="88">
        <f t="shared" si="6"/>
        <v>689.2</v>
      </c>
      <c r="M39" s="88">
        <f t="shared" si="6"/>
        <v>605.79999999999995</v>
      </c>
      <c r="N39" s="88">
        <f t="shared" si="6"/>
        <v>596</v>
      </c>
      <c r="O39" s="88">
        <f t="shared" si="6"/>
        <v>648.1</v>
      </c>
      <c r="P39" s="88">
        <f t="shared" si="6"/>
        <v>634.29999999999995</v>
      </c>
      <c r="Q39" s="88">
        <f t="shared" si="6"/>
        <v>635.4</v>
      </c>
      <c r="R39" s="88">
        <f t="shared" si="6"/>
        <v>640.9</v>
      </c>
      <c r="S39" s="88">
        <f t="shared" si="6"/>
        <v>403.3</v>
      </c>
      <c r="T39" s="88">
        <f t="shared" si="6"/>
        <v>332.5</v>
      </c>
      <c r="U39" s="88">
        <f t="shared" si="6"/>
        <v>399.5</v>
      </c>
      <c r="V39" s="88">
        <f t="shared" si="6"/>
        <v>722.6</v>
      </c>
      <c r="W39" s="88">
        <f t="shared" si="6"/>
        <v>714.6</v>
      </c>
      <c r="X39" s="88">
        <f t="shared" si="6"/>
        <v>186</v>
      </c>
      <c r="Y39" s="88">
        <f t="shared" si="6"/>
        <v>194</v>
      </c>
      <c r="Z39" s="89">
        <f t="shared" si="6"/>
        <v>0</v>
      </c>
      <c r="AA39" s="90">
        <f t="shared" si="5"/>
        <v>13898.143999999998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>
        <v>79.8</v>
      </c>
      <c r="M44" s="99">
        <v>133.19999999999999</v>
      </c>
      <c r="N44" s="99">
        <v>252</v>
      </c>
      <c r="O44" s="99">
        <v>175.5</v>
      </c>
      <c r="P44" s="99">
        <v>128.9</v>
      </c>
      <c r="Q44" s="99"/>
      <c r="R44" s="99">
        <v>389.8</v>
      </c>
      <c r="S44" s="99">
        <v>260.3</v>
      </c>
      <c r="T44" s="99">
        <v>190.5</v>
      </c>
      <c r="U44" s="99"/>
      <c r="V44" s="99">
        <v>374.8</v>
      </c>
      <c r="W44" s="99">
        <v>81.599999999999994</v>
      </c>
      <c r="X44" s="99"/>
      <c r="Y44" s="99"/>
      <c r="Z44" s="100"/>
      <c r="AA44" s="79">
        <f t="shared" si="7"/>
        <v>2066.4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356.9</v>
      </c>
      <c r="H46" s="99">
        <v>218</v>
      </c>
      <c r="I46" s="99">
        <v>500</v>
      </c>
      <c r="J46" s="99">
        <v>500</v>
      </c>
      <c r="K46" s="99">
        <v>500</v>
      </c>
      <c r="L46" s="99">
        <v>377.4</v>
      </c>
      <c r="M46" s="99">
        <v>233.6</v>
      </c>
      <c r="N46" s="99"/>
      <c r="O46" s="99">
        <v>127.6</v>
      </c>
      <c r="P46" s="99">
        <v>209.4</v>
      </c>
      <c r="Q46" s="99">
        <v>376.4</v>
      </c>
      <c r="R46" s="99">
        <v>42.1</v>
      </c>
      <c r="S46" s="99"/>
      <c r="T46" s="99"/>
      <c r="U46" s="99">
        <v>258.5</v>
      </c>
      <c r="V46" s="99">
        <v>235.8</v>
      </c>
      <c r="W46" s="99">
        <v>500</v>
      </c>
      <c r="X46" s="99"/>
      <c r="Y46" s="99"/>
      <c r="Z46" s="100"/>
      <c r="AA46" s="79">
        <f t="shared" si="7"/>
        <v>6935.7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356.9</v>
      </c>
      <c r="H48" s="88">
        <f t="shared" si="8"/>
        <v>218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457.2</v>
      </c>
      <c r="M48" s="88">
        <f t="shared" si="8"/>
        <v>366.79999999999995</v>
      </c>
      <c r="N48" s="88">
        <f t="shared" si="8"/>
        <v>252</v>
      </c>
      <c r="O48" s="88">
        <f t="shared" si="8"/>
        <v>303.10000000000002</v>
      </c>
      <c r="P48" s="88">
        <f t="shared" si="8"/>
        <v>338.3</v>
      </c>
      <c r="Q48" s="88">
        <f t="shared" si="8"/>
        <v>376.4</v>
      </c>
      <c r="R48" s="88">
        <f t="shared" si="8"/>
        <v>431.90000000000003</v>
      </c>
      <c r="S48" s="88">
        <f t="shared" si="8"/>
        <v>260.3</v>
      </c>
      <c r="T48" s="88">
        <f t="shared" si="8"/>
        <v>190.5</v>
      </c>
      <c r="U48" s="88">
        <f t="shared" si="8"/>
        <v>258.5</v>
      </c>
      <c r="V48" s="88">
        <f t="shared" si="8"/>
        <v>610.6</v>
      </c>
      <c r="W48" s="88">
        <f t="shared" si="8"/>
        <v>581.6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9002.1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5435.7840000000006</v>
      </c>
      <c r="C51" s="88">
        <f t="shared" si="10"/>
        <v>5435.5879999999997</v>
      </c>
      <c r="D51" s="88">
        <f t="shared" si="10"/>
        <v>5305.5889999999981</v>
      </c>
      <c r="E51" s="88">
        <f t="shared" si="10"/>
        <v>5162.5320000000002</v>
      </c>
      <c r="F51" s="88">
        <f t="shared" si="10"/>
        <v>5256.09</v>
      </c>
      <c r="G51" s="88">
        <f t="shared" si="10"/>
        <v>5587.085</v>
      </c>
      <c r="H51" s="88">
        <f t="shared" si="10"/>
        <v>5893.3110000000006</v>
      </c>
      <c r="I51" s="88">
        <f t="shared" si="10"/>
        <v>6817.9850000000006</v>
      </c>
      <c r="J51" s="88">
        <f t="shared" si="10"/>
        <v>7461.161000000001</v>
      </c>
      <c r="K51" s="88">
        <f t="shared" si="10"/>
        <v>7826.2429999999986</v>
      </c>
      <c r="L51" s="88">
        <f t="shared" si="10"/>
        <v>7909.652</v>
      </c>
      <c r="M51" s="88">
        <f t="shared" si="10"/>
        <v>7834.4950000000017</v>
      </c>
      <c r="N51" s="88">
        <f t="shared" si="10"/>
        <v>7734.061999999999</v>
      </c>
      <c r="O51" s="88">
        <f t="shared" si="10"/>
        <v>7484.8849999999993</v>
      </c>
      <c r="P51" s="88">
        <f t="shared" si="10"/>
        <v>7486.7920000000013</v>
      </c>
      <c r="Q51" s="88">
        <f t="shared" si="10"/>
        <v>7500.0779999999995</v>
      </c>
      <c r="R51" s="88">
        <f t="shared" si="10"/>
        <v>7726.0749999999998</v>
      </c>
      <c r="S51" s="88">
        <f t="shared" si="10"/>
        <v>7840.5310000000018</v>
      </c>
      <c r="T51" s="88">
        <f t="shared" si="10"/>
        <v>7809.3919999999998</v>
      </c>
      <c r="U51" s="88">
        <f t="shared" si="10"/>
        <v>7742.3029999999999</v>
      </c>
      <c r="V51" s="88">
        <f t="shared" si="10"/>
        <v>7611.41</v>
      </c>
      <c r="W51" s="88">
        <f t="shared" si="10"/>
        <v>6943.1460000000015</v>
      </c>
      <c r="X51" s="88">
        <f t="shared" si="10"/>
        <v>5973.6470000000008</v>
      </c>
      <c r="Y51" s="88">
        <f t="shared" si="10"/>
        <v>5467.5439999999999</v>
      </c>
      <c r="Z51" s="89">
        <f t="shared" si="10"/>
        <v>0</v>
      </c>
      <c r="AA51" s="105">
        <f>SUM(B51:Z51)</f>
        <v>163245.37999999998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P29" sqref="P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87.600000000000023</v>
      </c>
      <c r="C4" s="18">
        <v>22.300000000000011</v>
      </c>
      <c r="D4" s="18">
        <v>166</v>
      </c>
      <c r="E4" s="18">
        <v>253.3</v>
      </c>
      <c r="F4" s="18">
        <v>295.89999999999998</v>
      </c>
      <c r="G4" s="18">
        <v>-209.10000000000002</v>
      </c>
      <c r="H4" s="18">
        <v>-348</v>
      </c>
      <c r="I4" s="18">
        <v>4.3000000000000114</v>
      </c>
      <c r="J4" s="18">
        <v>297.3</v>
      </c>
      <c r="K4" s="18">
        <v>220.8</v>
      </c>
      <c r="L4" s="18">
        <v>457.2</v>
      </c>
      <c r="M4" s="18">
        <v>366.79999999999995</v>
      </c>
      <c r="N4" s="18">
        <v>161.4</v>
      </c>
      <c r="O4" s="18">
        <v>303.10000000000002</v>
      </c>
      <c r="P4" s="18">
        <v>338.3</v>
      </c>
      <c r="Q4" s="18">
        <v>366.59999999999997</v>
      </c>
      <c r="R4" s="18">
        <v>431.90000000000003</v>
      </c>
      <c r="S4" s="18">
        <v>244.9</v>
      </c>
      <c r="T4" s="18">
        <v>153.69999999999999</v>
      </c>
      <c r="U4" s="18">
        <v>216.5</v>
      </c>
      <c r="V4" s="18">
        <v>610.6</v>
      </c>
      <c r="W4" s="18">
        <v>581.6</v>
      </c>
      <c r="X4" s="18">
        <v>-304</v>
      </c>
      <c r="Y4" s="18">
        <v>-1048</v>
      </c>
      <c r="Z4" s="19"/>
      <c r="AA4" s="112">
        <f>SUM(B4:Z4)</f>
        <v>3671.0000000000009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109.11</v>
      </c>
      <c r="C7" s="118">
        <v>109.11</v>
      </c>
      <c r="D7" s="118">
        <v>74.52</v>
      </c>
      <c r="E7" s="118">
        <v>71.52</v>
      </c>
      <c r="F7" s="118">
        <v>86.26</v>
      </c>
      <c r="G7" s="118">
        <v>153.38999999999999</v>
      </c>
      <c r="H7" s="118">
        <v>190.59</v>
      </c>
      <c r="I7" s="118">
        <v>198.05</v>
      </c>
      <c r="J7" s="118">
        <v>204.82</v>
      </c>
      <c r="K7" s="118">
        <v>193.3</v>
      </c>
      <c r="L7" s="118">
        <v>211.72</v>
      </c>
      <c r="M7" s="118">
        <v>202.64</v>
      </c>
      <c r="N7" s="118">
        <v>210.3</v>
      </c>
      <c r="O7" s="118">
        <v>209.55</v>
      </c>
      <c r="P7" s="118">
        <v>212.75</v>
      </c>
      <c r="Q7" s="118">
        <v>222.27</v>
      </c>
      <c r="R7" s="118">
        <v>235.39</v>
      </c>
      <c r="S7" s="118">
        <v>238.47</v>
      </c>
      <c r="T7" s="118">
        <v>237.79</v>
      </c>
      <c r="U7" s="118">
        <v>225</v>
      </c>
      <c r="V7" s="118">
        <v>211.99</v>
      </c>
      <c r="W7" s="118">
        <v>194.26</v>
      </c>
      <c r="X7" s="118">
        <v>186.42</v>
      </c>
      <c r="Y7" s="118">
        <v>190</v>
      </c>
      <c r="Z7" s="119"/>
      <c r="AA7" s="120">
        <f>IF(SUM(B7:Z7)&lt;&gt;0,AVERAGEIF(B7:Z7,"&lt;&gt;"""),"")</f>
        <v>182.46749999999997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412.4</v>
      </c>
      <c r="C13" s="130">
        <v>477.7</v>
      </c>
      <c r="D13" s="130">
        <v>334</v>
      </c>
      <c r="E13" s="130">
        <v>246.7</v>
      </c>
      <c r="F13" s="130">
        <v>204.1</v>
      </c>
      <c r="G13" s="130">
        <v>566</v>
      </c>
      <c r="H13" s="130">
        <v>566</v>
      </c>
      <c r="I13" s="130">
        <v>495.7</v>
      </c>
      <c r="J13" s="130">
        <v>202.7</v>
      </c>
      <c r="K13" s="130">
        <v>279.2</v>
      </c>
      <c r="L13" s="130"/>
      <c r="M13" s="130"/>
      <c r="N13" s="130"/>
      <c r="O13" s="130"/>
      <c r="P13" s="130"/>
      <c r="Q13" s="130">
        <v>9.8000000000000007</v>
      </c>
      <c r="R13" s="130"/>
      <c r="S13" s="130"/>
      <c r="T13" s="130"/>
      <c r="U13" s="130">
        <v>42</v>
      </c>
      <c r="V13" s="130"/>
      <c r="W13" s="130"/>
      <c r="X13" s="130">
        <v>259.5</v>
      </c>
      <c r="Y13" s="131">
        <v>548</v>
      </c>
      <c r="Z13" s="132"/>
      <c r="AA13" s="133">
        <f t="shared" si="0"/>
        <v>4643.7999999999993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90.6</v>
      </c>
      <c r="O15" s="134"/>
      <c r="P15" s="134"/>
      <c r="Q15" s="134"/>
      <c r="R15" s="134"/>
      <c r="S15" s="134">
        <v>15.4</v>
      </c>
      <c r="T15" s="134">
        <v>36.799999999999997</v>
      </c>
      <c r="U15" s="134"/>
      <c r="V15" s="134"/>
      <c r="W15" s="134"/>
      <c r="X15" s="134">
        <v>44.5</v>
      </c>
      <c r="Y15" s="134">
        <v>500</v>
      </c>
      <c r="Z15" s="132"/>
      <c r="AA15" s="133">
        <f t="shared" si="0"/>
        <v>687.3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412.4</v>
      </c>
      <c r="C16" s="136">
        <f t="shared" si="1"/>
        <v>477.7</v>
      </c>
      <c r="D16" s="136">
        <f t="shared" si="1"/>
        <v>334</v>
      </c>
      <c r="E16" s="136">
        <f t="shared" si="1"/>
        <v>246.7</v>
      </c>
      <c r="F16" s="136">
        <f t="shared" si="1"/>
        <v>204.1</v>
      </c>
      <c r="G16" s="136">
        <f t="shared" si="1"/>
        <v>566</v>
      </c>
      <c r="H16" s="136">
        <f t="shared" si="1"/>
        <v>566</v>
      </c>
      <c r="I16" s="136">
        <f t="shared" si="1"/>
        <v>495.7</v>
      </c>
      <c r="J16" s="136">
        <f t="shared" si="1"/>
        <v>202.7</v>
      </c>
      <c r="K16" s="136">
        <f t="shared" si="1"/>
        <v>279.2</v>
      </c>
      <c r="L16" s="136">
        <f t="shared" si="1"/>
        <v>0</v>
      </c>
      <c r="M16" s="136">
        <f t="shared" si="1"/>
        <v>0</v>
      </c>
      <c r="N16" s="136">
        <f t="shared" si="1"/>
        <v>90.6</v>
      </c>
      <c r="O16" s="136">
        <f t="shared" si="1"/>
        <v>0</v>
      </c>
      <c r="P16" s="136">
        <f t="shared" si="1"/>
        <v>0</v>
      </c>
      <c r="Q16" s="136">
        <f t="shared" si="1"/>
        <v>9.8000000000000007</v>
      </c>
      <c r="R16" s="136">
        <f t="shared" si="1"/>
        <v>0</v>
      </c>
      <c r="S16" s="136">
        <f t="shared" si="1"/>
        <v>15.4</v>
      </c>
      <c r="T16" s="136">
        <f t="shared" si="1"/>
        <v>36.799999999999997</v>
      </c>
      <c r="U16" s="136">
        <f t="shared" si="1"/>
        <v>42</v>
      </c>
      <c r="V16" s="136">
        <f t="shared" si="1"/>
        <v>0</v>
      </c>
      <c r="W16" s="136">
        <f t="shared" si="1"/>
        <v>0</v>
      </c>
      <c r="X16" s="136">
        <f t="shared" si="1"/>
        <v>304</v>
      </c>
      <c r="Y16" s="136">
        <f t="shared" si="1"/>
        <v>1048</v>
      </c>
      <c r="Z16" s="137" t="str">
        <f t="shared" si="1"/>
        <v/>
      </c>
      <c r="AA16" s="90">
        <f t="shared" si="0"/>
        <v>5331.0999999999995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>
        <v>79.8</v>
      </c>
      <c r="M21" s="130">
        <v>133.19999999999999</v>
      </c>
      <c r="N21" s="130">
        <v>252</v>
      </c>
      <c r="O21" s="130">
        <v>175.5</v>
      </c>
      <c r="P21" s="130">
        <v>128.9</v>
      </c>
      <c r="Q21" s="130"/>
      <c r="R21" s="130">
        <v>389.8</v>
      </c>
      <c r="S21" s="130">
        <v>260.3</v>
      </c>
      <c r="T21" s="130">
        <v>190.5</v>
      </c>
      <c r="U21" s="130"/>
      <c r="V21" s="130">
        <v>374.8</v>
      </c>
      <c r="W21" s="130">
        <v>81.599999999999994</v>
      </c>
      <c r="X21" s="130"/>
      <c r="Y21" s="131"/>
      <c r="Z21" s="132"/>
      <c r="AA21" s="133">
        <f t="shared" si="2"/>
        <v>2066.4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356.9</v>
      </c>
      <c r="H23" s="134">
        <v>218</v>
      </c>
      <c r="I23" s="134">
        <v>500</v>
      </c>
      <c r="J23" s="134">
        <v>500</v>
      </c>
      <c r="K23" s="134">
        <v>500</v>
      </c>
      <c r="L23" s="134">
        <v>377.4</v>
      </c>
      <c r="M23" s="134">
        <v>233.6</v>
      </c>
      <c r="N23" s="134"/>
      <c r="O23" s="134">
        <v>127.6</v>
      </c>
      <c r="P23" s="134">
        <v>209.4</v>
      </c>
      <c r="Q23" s="134">
        <v>376.4</v>
      </c>
      <c r="R23" s="134">
        <v>42.1</v>
      </c>
      <c r="S23" s="134"/>
      <c r="T23" s="134"/>
      <c r="U23" s="134">
        <v>258.5</v>
      </c>
      <c r="V23" s="134">
        <v>235.8</v>
      </c>
      <c r="W23" s="134">
        <v>500</v>
      </c>
      <c r="X23" s="134"/>
      <c r="Y23" s="134"/>
      <c r="Z23" s="132"/>
      <c r="AA23" s="133">
        <f t="shared" si="2"/>
        <v>6935.7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356.9</v>
      </c>
      <c r="H24" s="136">
        <f t="shared" si="3"/>
        <v>218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457.2</v>
      </c>
      <c r="M24" s="136">
        <f t="shared" si="3"/>
        <v>366.79999999999995</v>
      </c>
      <c r="N24" s="136">
        <f t="shared" si="3"/>
        <v>252</v>
      </c>
      <c r="O24" s="136">
        <f t="shared" si="3"/>
        <v>303.10000000000002</v>
      </c>
      <c r="P24" s="136">
        <f t="shared" si="3"/>
        <v>338.3</v>
      </c>
      <c r="Q24" s="136">
        <f t="shared" si="3"/>
        <v>376.4</v>
      </c>
      <c r="R24" s="136">
        <f t="shared" si="3"/>
        <v>431.90000000000003</v>
      </c>
      <c r="S24" s="136">
        <f t="shared" si="3"/>
        <v>260.3</v>
      </c>
      <c r="T24" s="136">
        <f t="shared" si="3"/>
        <v>190.5</v>
      </c>
      <c r="U24" s="136">
        <f t="shared" si="3"/>
        <v>258.5</v>
      </c>
      <c r="V24" s="136">
        <f t="shared" si="3"/>
        <v>610.6</v>
      </c>
      <c r="W24" s="136">
        <f t="shared" si="3"/>
        <v>581.6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9002.1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2021-12-27T12:07:30Z</dcterms:created>
  <dcterms:modified xsi:type="dcterms:W3CDTF">2021-12-27T12:07:31Z</dcterms:modified>
</cp:coreProperties>
</file>