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<sst xmlns="http://schemas.openxmlformats.org/spreadsheetml/2006/main" count="117" uniqueCount="53">
  <si>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26/12/2021 14:08:27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</si>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</sst>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566</c:v>
                </c:pt>
                <c:pt idx="1">
                  <c:v>580.65599999999995</c:v>
                </c:pt>
                <c:pt idx="2">
                  <c:v>566</c:v>
                </c:pt>
                <c:pt idx="3">
                  <c:v>566</c:v>
                </c:pt>
                <c:pt idx="4">
                  <c:v>566</c:v>
                </c:pt>
                <c:pt idx="5">
                  <c:v>566</c:v>
                </c:pt>
                <c:pt idx="6">
                  <c:v>627</c:v>
                </c:pt>
                <c:pt idx="7">
                  <c:v>627</c:v>
                </c:pt>
                <c:pt idx="8">
                  <c:v>627</c:v>
                </c:pt>
                <c:pt idx="9">
                  <c:v>627</c:v>
                </c:pt>
                <c:pt idx="10">
                  <c:v>627</c:v>
                </c:pt>
                <c:pt idx="11">
                  <c:v>627</c:v>
                </c:pt>
                <c:pt idx="12">
                  <c:v>627</c:v>
                </c:pt>
                <c:pt idx="13">
                  <c:v>627</c:v>
                </c:pt>
                <c:pt idx="14">
                  <c:v>627</c:v>
                </c:pt>
                <c:pt idx="15">
                  <c:v>627</c:v>
                </c:pt>
                <c:pt idx="16">
                  <c:v>627</c:v>
                </c:pt>
                <c:pt idx="17">
                  <c:v>627</c:v>
                </c:pt>
                <c:pt idx="18">
                  <c:v>663</c:v>
                </c:pt>
                <c:pt idx="19">
                  <c:v>663</c:v>
                </c:pt>
                <c:pt idx="20">
                  <c:v>663</c:v>
                </c:pt>
                <c:pt idx="21">
                  <c:v>654.17100000000005</c:v>
                </c:pt>
                <c:pt idx="22">
                  <c:v>663</c:v>
                </c:pt>
                <c:pt idx="23">
                  <c:v>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221.7</c:v>
                </c:pt>
                <c:pt idx="1">
                  <c:v>201.2</c:v>
                </c:pt>
                <c:pt idx="2">
                  <c:v>192</c:v>
                </c:pt>
                <c:pt idx="3">
                  <c:v>191.5</c:v>
                </c:pt>
                <c:pt idx="4">
                  <c:v>193.3</c:v>
                </c:pt>
                <c:pt idx="5">
                  <c:v>276.7</c:v>
                </c:pt>
                <c:pt idx="6">
                  <c:v>255.2</c:v>
                </c:pt>
                <c:pt idx="7">
                  <c:v>294.60000000000002</c:v>
                </c:pt>
                <c:pt idx="8">
                  <c:v>298</c:v>
                </c:pt>
                <c:pt idx="9">
                  <c:v>280.89999999999998</c:v>
                </c:pt>
                <c:pt idx="10">
                  <c:v>263.8</c:v>
                </c:pt>
                <c:pt idx="11">
                  <c:v>261.89999999999998</c:v>
                </c:pt>
                <c:pt idx="12">
                  <c:v>267.8</c:v>
                </c:pt>
                <c:pt idx="13">
                  <c:v>272.7</c:v>
                </c:pt>
                <c:pt idx="14">
                  <c:v>285.89999999999998</c:v>
                </c:pt>
                <c:pt idx="15">
                  <c:v>325</c:v>
                </c:pt>
                <c:pt idx="16">
                  <c:v>382.7</c:v>
                </c:pt>
                <c:pt idx="17">
                  <c:v>416.5</c:v>
                </c:pt>
                <c:pt idx="18">
                  <c:v>409.3</c:v>
                </c:pt>
                <c:pt idx="19">
                  <c:v>378.2</c:v>
                </c:pt>
                <c:pt idx="20">
                  <c:v>330.9</c:v>
                </c:pt>
                <c:pt idx="21">
                  <c:v>288.7</c:v>
                </c:pt>
                <c:pt idx="22">
                  <c:v>259.7</c:v>
                </c:pt>
                <c:pt idx="23">
                  <c:v>229.5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1129.9000000000001</c:v>
                </c:pt>
                <c:pt idx="1">
                  <c:v>909.9</c:v>
                </c:pt>
                <c:pt idx="2">
                  <c:v>909.9</c:v>
                </c:pt>
                <c:pt idx="3">
                  <c:v>909.9</c:v>
                </c:pt>
                <c:pt idx="4">
                  <c:v>909.9</c:v>
                </c:pt>
                <c:pt idx="5">
                  <c:v>909.9</c:v>
                </c:pt>
                <c:pt idx="6">
                  <c:v>1553.9580000000001</c:v>
                </c:pt>
                <c:pt idx="7">
                  <c:v>2200.9769999999999</c:v>
                </c:pt>
                <c:pt idx="8">
                  <c:v>2234.6759999999999</c:v>
                </c:pt>
                <c:pt idx="9">
                  <c:v>2304.5100000000002</c:v>
                </c:pt>
                <c:pt idx="10">
                  <c:v>2497.1509999999998</c:v>
                </c:pt>
                <c:pt idx="11">
                  <c:v>2481.7200000000003</c:v>
                </c:pt>
                <c:pt idx="12">
                  <c:v>2441.944</c:v>
                </c:pt>
                <c:pt idx="13">
                  <c:v>2180.0770000000002</c:v>
                </c:pt>
                <c:pt idx="14">
                  <c:v>2173.5860000000002</c:v>
                </c:pt>
                <c:pt idx="15">
                  <c:v>2277.8820000000001</c:v>
                </c:pt>
                <c:pt idx="16">
                  <c:v>2533.107</c:v>
                </c:pt>
                <c:pt idx="17">
                  <c:v>2894.9769999999999</c:v>
                </c:pt>
                <c:pt idx="18">
                  <c:v>2943.0810000000001</c:v>
                </c:pt>
                <c:pt idx="19">
                  <c:v>2863.7110000000002</c:v>
                </c:pt>
                <c:pt idx="20">
                  <c:v>2446.904</c:v>
                </c:pt>
                <c:pt idx="21">
                  <c:v>1921.9</c:v>
                </c:pt>
                <c:pt idx="22">
                  <c:v>1342.0540000000001</c:v>
                </c:pt>
                <c:pt idx="23">
                  <c:v>1147.9000000000001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883.1</c:v>
                </c:pt>
                <c:pt idx="1">
                  <c:v>1082</c:v>
                </c:pt>
                <c:pt idx="2">
                  <c:v>870.1</c:v>
                </c:pt>
                <c:pt idx="3">
                  <c:v>737.9</c:v>
                </c:pt>
                <c:pt idx="4">
                  <c:v>446.8</c:v>
                </c:pt>
                <c:pt idx="5">
                  <c:v>796.7</c:v>
                </c:pt>
                <c:pt idx="6">
                  <c:v>875</c:v>
                </c:pt>
                <c:pt idx="7">
                  <c:v>722.55700000000002</c:v>
                </c:pt>
                <c:pt idx="8">
                  <c:v>703</c:v>
                </c:pt>
                <c:pt idx="9">
                  <c:v>592.9</c:v>
                </c:pt>
                <c:pt idx="10">
                  <c:v>257.10000000000002</c:v>
                </c:pt>
                <c:pt idx="11">
                  <c:v>139.69999999999999</c:v>
                </c:pt>
                <c:pt idx="12">
                  <c:v>172</c:v>
                </c:pt>
                <c:pt idx="13">
                  <c:v>214.4</c:v>
                </c:pt>
                <c:pt idx="14">
                  <c:v>529.4</c:v>
                </c:pt>
                <c:pt idx="15">
                  <c:v>619.6</c:v>
                </c:pt>
                <c:pt idx="16">
                  <c:v>659.6</c:v>
                </c:pt>
                <c:pt idx="17">
                  <c:v>446.3</c:v>
                </c:pt>
                <c:pt idx="18">
                  <c:v>647.79999999999995</c:v>
                </c:pt>
                <c:pt idx="19">
                  <c:v>729</c:v>
                </c:pt>
                <c:pt idx="20">
                  <c:v>729</c:v>
                </c:pt>
                <c:pt idx="21">
                  <c:v>700</c:v>
                </c:pt>
                <c:pt idx="22">
                  <c:v>779</c:v>
                </c:pt>
                <c:pt idx="23">
                  <c:v>919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2412.9320000000007</c:v>
                </c:pt>
                <c:pt idx="1">
                  <c:v>2429.0190000000002</c:v>
                </c:pt>
                <c:pt idx="2">
                  <c:v>2442.7760000000003</c:v>
                </c:pt>
                <c:pt idx="3">
                  <c:v>2453.6259999999997</c:v>
                </c:pt>
                <c:pt idx="4">
                  <c:v>2448.9330000000009</c:v>
                </c:pt>
                <c:pt idx="5">
                  <c:v>2449.634</c:v>
                </c:pt>
                <c:pt idx="6">
                  <c:v>2454.14</c:v>
                </c:pt>
                <c:pt idx="7">
                  <c:v>2641.9700000000007</c:v>
                </c:pt>
                <c:pt idx="8">
                  <c:v>3028.3530000000005</c:v>
                </c:pt>
                <c:pt idx="9">
                  <c:v>3346.1410000000001</c:v>
                </c:pt>
                <c:pt idx="10">
                  <c:v>3509.1750000000006</c:v>
                </c:pt>
                <c:pt idx="11">
                  <c:v>3559.8769999999995</c:v>
                </c:pt>
                <c:pt idx="12">
                  <c:v>3515.0139999999997</c:v>
                </c:pt>
                <c:pt idx="13">
                  <c:v>3352.1889999999994</c:v>
                </c:pt>
                <c:pt idx="14">
                  <c:v>3018.9459999999995</c:v>
                </c:pt>
                <c:pt idx="15">
                  <c:v>2733.5929999999998</c:v>
                </c:pt>
                <c:pt idx="16">
                  <c:v>2610.7999999999997</c:v>
                </c:pt>
                <c:pt idx="17">
                  <c:v>2600.6649999999995</c:v>
                </c:pt>
                <c:pt idx="18">
                  <c:v>2658.1559999999999</c:v>
                </c:pt>
                <c:pt idx="19">
                  <c:v>2686.585</c:v>
                </c:pt>
                <c:pt idx="20">
                  <c:v>2705.7750000000005</c:v>
                </c:pt>
                <c:pt idx="21">
                  <c:v>2687.4699999999993</c:v>
                </c:pt>
                <c:pt idx="22">
                  <c:v>2622.4090000000001</c:v>
                </c:pt>
                <c:pt idx="23">
                  <c:v>2556.7500000000005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32.200000000000003</c:v>
                </c:pt>
                <c:pt idx="1">
                  <c:v>29.1</c:v>
                </c:pt>
                <c:pt idx="2">
                  <c:v>28.2</c:v>
                </c:pt>
                <c:pt idx="3">
                  <c:v>28.2</c:v>
                </c:pt>
                <c:pt idx="4">
                  <c:v>29.3</c:v>
                </c:pt>
                <c:pt idx="5">
                  <c:v>32.200000000000003</c:v>
                </c:pt>
                <c:pt idx="6">
                  <c:v>38.4</c:v>
                </c:pt>
                <c:pt idx="7">
                  <c:v>56.7</c:v>
                </c:pt>
                <c:pt idx="8">
                  <c:v>79.3</c:v>
                </c:pt>
                <c:pt idx="9">
                  <c:v>94.9</c:v>
                </c:pt>
                <c:pt idx="10">
                  <c:v>104.8</c:v>
                </c:pt>
                <c:pt idx="11">
                  <c:v>108.2</c:v>
                </c:pt>
                <c:pt idx="12">
                  <c:v>105.7</c:v>
                </c:pt>
                <c:pt idx="13">
                  <c:v>98.7</c:v>
                </c:pt>
                <c:pt idx="14">
                  <c:v>85.3</c:v>
                </c:pt>
                <c:pt idx="15">
                  <c:v>67.7</c:v>
                </c:pt>
                <c:pt idx="16">
                  <c:v>55.9</c:v>
                </c:pt>
                <c:pt idx="17">
                  <c:v>53.5</c:v>
                </c:pt>
                <c:pt idx="18">
                  <c:v>55.5</c:v>
                </c:pt>
                <c:pt idx="19">
                  <c:v>60.4</c:v>
                </c:pt>
                <c:pt idx="20">
                  <c:v>63.6</c:v>
                </c:pt>
                <c:pt idx="21">
                  <c:v>63.1</c:v>
                </c:pt>
                <c:pt idx="22">
                  <c:v>59.1</c:v>
                </c:pt>
                <c:pt idx="23">
                  <c:v>53.2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192</c:v>
                </c:pt>
                <c:pt idx="3">
                  <c:v>272</c:v>
                </c:pt>
                <c:pt idx="4">
                  <c:v>672</c:v>
                </c:pt>
                <c:pt idx="5">
                  <c:v>672</c:v>
                </c:pt>
                <c:pt idx="6">
                  <c:v>672</c:v>
                </c:pt>
                <c:pt idx="7">
                  <c:v>672</c:v>
                </c:pt>
                <c:pt idx="8">
                  <c:v>950</c:v>
                </c:pt>
                <c:pt idx="9">
                  <c:v>962</c:v>
                </c:pt>
                <c:pt idx="10">
                  <c:v>958</c:v>
                </c:pt>
                <c:pt idx="11">
                  <c:v>1056</c:v>
                </c:pt>
                <c:pt idx="12">
                  <c:v>1068</c:v>
                </c:pt>
                <c:pt idx="13">
                  <c:v>1104</c:v>
                </c:pt>
                <c:pt idx="14">
                  <c:v>1159</c:v>
                </c:pt>
                <c:pt idx="15">
                  <c:v>1209</c:v>
                </c:pt>
                <c:pt idx="16">
                  <c:v>1186</c:v>
                </c:pt>
                <c:pt idx="17">
                  <c:v>1362</c:v>
                </c:pt>
                <c:pt idx="18">
                  <c:v>1213</c:v>
                </c:pt>
                <c:pt idx="19">
                  <c:v>1108</c:v>
                </c:pt>
                <c:pt idx="20">
                  <c:v>1040</c:v>
                </c:pt>
                <c:pt idx="21">
                  <c:v>1040</c:v>
                </c:pt>
                <c:pt idx="22">
                  <c:v>1020</c:v>
                </c:pt>
                <c:pt idx="23">
                  <c:v>447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422480"/>
        <c:axId val="404422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5357.8210000000008</c:v>
                </c:pt>
                <c:pt idx="1">
                  <c:v>5343.875</c:v>
                </c:pt>
                <c:pt idx="2">
                  <c:v>5201.0200000000004</c:v>
                </c:pt>
                <c:pt idx="3">
                  <c:v>5159.1260000000029</c:v>
                </c:pt>
                <c:pt idx="4">
                  <c:v>5266.283000000004</c:v>
                </c:pt>
                <c:pt idx="5">
                  <c:v>5703.1370000000015</c:v>
                </c:pt>
                <c:pt idx="6">
                  <c:v>6475.6980000000003</c:v>
                </c:pt>
                <c:pt idx="7">
                  <c:v>7215.8039999999992</c:v>
                </c:pt>
                <c:pt idx="8">
                  <c:v>7920.3289999999979</c:v>
                </c:pt>
                <c:pt idx="9">
                  <c:v>8208.3860000000004</c:v>
                </c:pt>
                <c:pt idx="10">
                  <c:v>8217.0679999999993</c:v>
                </c:pt>
                <c:pt idx="11">
                  <c:v>8234.3630000000012</c:v>
                </c:pt>
                <c:pt idx="12">
                  <c:v>8197.4579999999987</c:v>
                </c:pt>
                <c:pt idx="13">
                  <c:v>7849.0660000000016</c:v>
                </c:pt>
                <c:pt idx="14">
                  <c:v>7879.170000000001</c:v>
                </c:pt>
                <c:pt idx="15">
                  <c:v>7859.7759999999998</c:v>
                </c:pt>
                <c:pt idx="16">
                  <c:v>8055.0910000000003</c:v>
                </c:pt>
                <c:pt idx="17">
                  <c:v>8400.9879999999994</c:v>
                </c:pt>
                <c:pt idx="18">
                  <c:v>8589.8720000000012</c:v>
                </c:pt>
                <c:pt idx="19">
                  <c:v>8488.8960000000006</c:v>
                </c:pt>
                <c:pt idx="20">
                  <c:v>7979.1790000000001</c:v>
                </c:pt>
                <c:pt idx="21">
                  <c:v>7355.3409999999994</c:v>
                </c:pt>
                <c:pt idx="22">
                  <c:v>6745.2629999999999</c:v>
                </c:pt>
                <c:pt idx="23">
                  <c:v>6016.3390000000018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422480"/>
        <c:axId val="404422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112.17</c:v>
                </c:pt>
                <c:pt idx="1">
                  <c:v>122.09</c:v>
                </c:pt>
                <c:pt idx="2">
                  <c:v>81.36</c:v>
                </c:pt>
                <c:pt idx="3">
                  <c:v>72.540000000000006</c:v>
                </c:pt>
                <c:pt idx="4">
                  <c:v>72.540000000000006</c:v>
                </c:pt>
                <c:pt idx="5">
                  <c:v>97.53</c:v>
                </c:pt>
                <c:pt idx="6">
                  <c:v>211.02</c:v>
                </c:pt>
                <c:pt idx="7">
                  <c:v>263.19</c:v>
                </c:pt>
                <c:pt idx="8">
                  <c:v>200</c:v>
                </c:pt>
                <c:pt idx="9">
                  <c:v>199.97</c:v>
                </c:pt>
                <c:pt idx="10">
                  <c:v>204.98</c:v>
                </c:pt>
                <c:pt idx="11">
                  <c:v>200.12</c:v>
                </c:pt>
                <c:pt idx="12">
                  <c:v>194.67</c:v>
                </c:pt>
                <c:pt idx="13">
                  <c:v>188.43</c:v>
                </c:pt>
                <c:pt idx="14">
                  <c:v>188.43</c:v>
                </c:pt>
                <c:pt idx="15">
                  <c:v>188.43</c:v>
                </c:pt>
                <c:pt idx="16">
                  <c:v>193.18</c:v>
                </c:pt>
                <c:pt idx="17">
                  <c:v>205</c:v>
                </c:pt>
                <c:pt idx="18">
                  <c:v>207.1</c:v>
                </c:pt>
                <c:pt idx="19">
                  <c:v>200</c:v>
                </c:pt>
                <c:pt idx="20">
                  <c:v>188.43</c:v>
                </c:pt>
                <c:pt idx="21">
                  <c:v>157.08000000000001</c:v>
                </c:pt>
                <c:pt idx="22">
                  <c:v>188.27</c:v>
                </c:pt>
                <c:pt idx="23">
                  <c:v>189.06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423656"/>
        <c:axId val="404423264"/>
      </c:lineChart>
      <c:catAx>
        <c:axId val="404422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22872"/>
        <c:crosses val="autoZero"/>
        <c:auto val="1"/>
        <c:lblAlgn val="ctr"/>
        <c:lblOffset val="100"/>
        <c:noMultiLvlLbl val="0"/>
      </c:catAx>
      <c:valAx>
        <c:axId val="404422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22480"/>
        <c:crosses val="autoZero"/>
        <c:crossBetween val="between"/>
      </c:valAx>
      <c:valAx>
        <c:axId val="404423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423656"/>
        <c:crosses val="max"/>
        <c:crossBetween val="between"/>
      </c:valAx>
      <c:catAx>
        <c:axId val="404423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423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5357.8320000000012</v>
      </c>
      <c r="C4" s="18">
        <v>5343.875</v>
      </c>
      <c r="D4" s="18">
        <v>5200.9759999999987</v>
      </c>
      <c r="E4" s="18">
        <v>5159.1260000000002</v>
      </c>
      <c r="F4" s="18">
        <v>5266.2329999999984</v>
      </c>
      <c r="G4" s="18">
        <v>5703.1339999999991</v>
      </c>
      <c r="H4" s="18">
        <v>6475.6979999999994</v>
      </c>
      <c r="I4" s="18">
        <v>7215.8040000000001</v>
      </c>
      <c r="J4" s="18">
        <v>7920.328999999997</v>
      </c>
      <c r="K4" s="18">
        <v>8208.3510000000006</v>
      </c>
      <c r="L4" s="18">
        <v>8217.0260000000017</v>
      </c>
      <c r="M4" s="18">
        <v>8234.396999999999</v>
      </c>
      <c r="N4" s="18">
        <v>8197.4580000000005</v>
      </c>
      <c r="O4" s="18">
        <v>7849.0659999999998</v>
      </c>
      <c r="P4" s="18">
        <v>7879.1319999999996</v>
      </c>
      <c r="Q4" s="18">
        <v>7859.7749999999996</v>
      </c>
      <c r="R4" s="18">
        <v>8055.1069999999991</v>
      </c>
      <c r="S4" s="18">
        <v>8400.9419999999991</v>
      </c>
      <c r="T4" s="18">
        <v>8589.8369999999995</v>
      </c>
      <c r="U4" s="18">
        <v>8488.8960000000006</v>
      </c>
      <c r="V4" s="18">
        <v>7979.1789999999983</v>
      </c>
      <c r="W4" s="18">
        <v>7355.3410000000003</v>
      </c>
      <c r="X4" s="18">
        <v>6745.2629999999999</v>
      </c>
      <c r="Y4" s="18">
        <v>6016.3500000000022</v>
      </c>
      <c r="Z4" s="19"/>
      <c r="AA4" s="20">
        <f>SUM(B4:Z4)</f>
        <v>171719.12700000004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112.17</v>
      </c>
      <c r="C7" s="28">
        <v>122.09</v>
      </c>
      <c r="D7" s="28">
        <v>81.36</v>
      </c>
      <c r="E7" s="28">
        <v>72.540000000000006</v>
      </c>
      <c r="F7" s="28">
        <v>72.540000000000006</v>
      </c>
      <c r="G7" s="28">
        <v>97.53</v>
      </c>
      <c r="H7" s="28">
        <v>211.02</v>
      </c>
      <c r="I7" s="28">
        <v>263.19</v>
      </c>
      <c r="J7" s="28">
        <v>200</v>
      </c>
      <c r="K7" s="28">
        <v>199.97</v>
      </c>
      <c r="L7" s="28">
        <v>204.98</v>
      </c>
      <c r="M7" s="28">
        <v>200.12</v>
      </c>
      <c r="N7" s="28">
        <v>194.67</v>
      </c>
      <c r="O7" s="28">
        <v>188.43</v>
      </c>
      <c r="P7" s="28">
        <v>188.43</v>
      </c>
      <c r="Q7" s="28">
        <v>188.43</v>
      </c>
      <c r="R7" s="28">
        <v>193.18</v>
      </c>
      <c r="S7" s="28">
        <v>205</v>
      </c>
      <c r="T7" s="28">
        <v>207.1</v>
      </c>
      <c r="U7" s="28">
        <v>200</v>
      </c>
      <c r="V7" s="28">
        <v>188.43</v>
      </c>
      <c r="W7" s="28">
        <v>157.08000000000001</v>
      </c>
      <c r="X7" s="28">
        <v>188.27</v>
      </c>
      <c r="Y7" s="28">
        <v>189.06</v>
      </c>
      <c r="Z7" s="29"/>
      <c r="AA7" s="30">
        <f>IF(SUM(B7:Z7)&lt;&gt;0,AVERAGEIF(B7:Z7,"&lt;&gt;"""),"")</f>
        <v>171.89958333333331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566</v>
      </c>
      <c r="C10" s="42">
        <v>580.65599999999995</v>
      </c>
      <c r="D10" s="42">
        <v>566</v>
      </c>
      <c r="E10" s="42">
        <v>566</v>
      </c>
      <c r="F10" s="42">
        <v>566</v>
      </c>
      <c r="G10" s="42">
        <v>566</v>
      </c>
      <c r="H10" s="42">
        <v>627</v>
      </c>
      <c r="I10" s="42">
        <v>627</v>
      </c>
      <c r="J10" s="42">
        <v>627</v>
      </c>
      <c r="K10" s="42">
        <v>627</v>
      </c>
      <c r="L10" s="42">
        <v>627</v>
      </c>
      <c r="M10" s="42">
        <v>627</v>
      </c>
      <c r="N10" s="42">
        <v>627</v>
      </c>
      <c r="O10" s="42">
        <v>627</v>
      </c>
      <c r="P10" s="42">
        <v>627</v>
      </c>
      <c r="Q10" s="42">
        <v>627</v>
      </c>
      <c r="R10" s="42">
        <v>627</v>
      </c>
      <c r="S10" s="42">
        <v>627</v>
      </c>
      <c r="T10" s="42">
        <v>663</v>
      </c>
      <c r="U10" s="42">
        <v>663</v>
      </c>
      <c r="V10" s="42">
        <v>663</v>
      </c>
      <c r="W10" s="42">
        <v>654.17100000000005</v>
      </c>
      <c r="X10" s="42">
        <v>663</v>
      </c>
      <c r="Y10" s="42">
        <v>663</v>
      </c>
      <c r="Z10" s="43"/>
      <c r="AA10" s="44">
        <f t="shared" ref="AA10:AA15" si="0">SUM(B10:Z10)</f>
        <v>14903.826999999999</v>
      </c>
    </row>
    <row r="11" spans="1:27" ht="24.95" customHeight="1" x14ac:dyDescent="0.2">
      <c r="A11" s="45" t="s">
        <v>7</v>
      </c>
      <c r="B11" s="46">
        <v>221.7</v>
      </c>
      <c r="C11" s="47">
        <v>201.2</v>
      </c>
      <c r="D11" s="47">
        <v>192</v>
      </c>
      <c r="E11" s="47">
        <v>191.5</v>
      </c>
      <c r="F11" s="47">
        <v>193.3</v>
      </c>
      <c r="G11" s="47">
        <v>276.7</v>
      </c>
      <c r="H11" s="47">
        <v>255.2</v>
      </c>
      <c r="I11" s="47">
        <v>294.60000000000002</v>
      </c>
      <c r="J11" s="47">
        <v>298</v>
      </c>
      <c r="K11" s="47">
        <v>280.89999999999998</v>
      </c>
      <c r="L11" s="47">
        <v>263.8</v>
      </c>
      <c r="M11" s="47">
        <v>261.89999999999998</v>
      </c>
      <c r="N11" s="47">
        <v>267.8</v>
      </c>
      <c r="O11" s="47">
        <v>272.7</v>
      </c>
      <c r="P11" s="47">
        <v>285.89999999999998</v>
      </c>
      <c r="Q11" s="47">
        <v>325</v>
      </c>
      <c r="R11" s="47">
        <v>382.7</v>
      </c>
      <c r="S11" s="47">
        <v>416.5</v>
      </c>
      <c r="T11" s="47">
        <v>409.3</v>
      </c>
      <c r="U11" s="47">
        <v>378.2</v>
      </c>
      <c r="V11" s="47">
        <v>330.9</v>
      </c>
      <c r="W11" s="47">
        <v>288.7</v>
      </c>
      <c r="X11" s="47">
        <v>259.7</v>
      </c>
      <c r="Y11" s="47">
        <v>229.5</v>
      </c>
      <c r="Z11" s="48"/>
      <c r="AA11" s="49">
        <f t="shared" si="0"/>
        <v>6777.7</v>
      </c>
    </row>
    <row r="12" spans="1:27" ht="24.95" customHeight="1" x14ac:dyDescent="0.2">
      <c r="A12" s="50" t="s">
        <v>8</v>
      </c>
      <c r="B12" s="51">
        <v>1129.9000000000001</v>
      </c>
      <c r="C12" s="52">
        <v>909.9</v>
      </c>
      <c r="D12" s="52">
        <v>909.9</v>
      </c>
      <c r="E12" s="52">
        <v>909.9</v>
      </c>
      <c r="F12" s="52">
        <v>909.9</v>
      </c>
      <c r="G12" s="52">
        <v>909.9</v>
      </c>
      <c r="H12" s="52">
        <v>1553.9580000000001</v>
      </c>
      <c r="I12" s="52">
        <v>2200.9769999999999</v>
      </c>
      <c r="J12" s="52">
        <v>2234.6759999999999</v>
      </c>
      <c r="K12" s="52">
        <v>2304.5100000000002</v>
      </c>
      <c r="L12" s="52">
        <v>2497.1509999999998</v>
      </c>
      <c r="M12" s="52">
        <v>2481.7200000000003</v>
      </c>
      <c r="N12" s="52">
        <v>2441.944</v>
      </c>
      <c r="O12" s="52">
        <v>2180.0770000000002</v>
      </c>
      <c r="P12" s="52">
        <v>2173.5860000000002</v>
      </c>
      <c r="Q12" s="52">
        <v>2277.8820000000001</v>
      </c>
      <c r="R12" s="52">
        <v>2533.107</v>
      </c>
      <c r="S12" s="52">
        <v>2894.9769999999999</v>
      </c>
      <c r="T12" s="52">
        <v>2943.0810000000001</v>
      </c>
      <c r="U12" s="52">
        <v>2863.7110000000002</v>
      </c>
      <c r="V12" s="52">
        <v>2446.904</v>
      </c>
      <c r="W12" s="52">
        <v>1921.9</v>
      </c>
      <c r="X12" s="52">
        <v>1342.0540000000001</v>
      </c>
      <c r="Y12" s="52">
        <v>1147.9000000000001</v>
      </c>
      <c r="Z12" s="53"/>
      <c r="AA12" s="54">
        <f t="shared" si="0"/>
        <v>46119.515000000007</v>
      </c>
    </row>
    <row r="13" spans="1:27" ht="24.95" customHeight="1" x14ac:dyDescent="0.2">
      <c r="A13" s="50" t="s">
        <v>9</v>
      </c>
      <c r="B13" s="51">
        <v>112</v>
      </c>
      <c r="C13" s="52">
        <v>112</v>
      </c>
      <c r="D13" s="52">
        <v>192</v>
      </c>
      <c r="E13" s="52">
        <v>272</v>
      </c>
      <c r="F13" s="52">
        <v>672</v>
      </c>
      <c r="G13" s="52">
        <v>672</v>
      </c>
      <c r="H13" s="52">
        <v>672</v>
      </c>
      <c r="I13" s="52">
        <v>672</v>
      </c>
      <c r="J13" s="52">
        <v>950</v>
      </c>
      <c r="K13" s="52">
        <v>962</v>
      </c>
      <c r="L13" s="52">
        <v>958</v>
      </c>
      <c r="M13" s="52">
        <v>1056</v>
      </c>
      <c r="N13" s="52">
        <v>1068</v>
      </c>
      <c r="O13" s="52">
        <v>1104</v>
      </c>
      <c r="P13" s="52">
        <v>1159</v>
      </c>
      <c r="Q13" s="52">
        <v>1209</v>
      </c>
      <c r="R13" s="52">
        <v>1186</v>
      </c>
      <c r="S13" s="52">
        <v>1362</v>
      </c>
      <c r="T13" s="52">
        <v>1213</v>
      </c>
      <c r="U13" s="52">
        <v>1108</v>
      </c>
      <c r="V13" s="52">
        <v>1040</v>
      </c>
      <c r="W13" s="52">
        <v>1040</v>
      </c>
      <c r="X13" s="52">
        <v>1020</v>
      </c>
      <c r="Y13" s="52">
        <v>447</v>
      </c>
      <c r="Z13" s="53"/>
      <c r="AA13" s="54">
        <f t="shared" si="0"/>
        <v>20258</v>
      </c>
    </row>
    <row r="14" spans="1:27" ht="24.95" customHeight="1" x14ac:dyDescent="0.2">
      <c r="A14" s="55" t="s">
        <v>10</v>
      </c>
      <c r="B14" s="56">
        <v>2412.9320000000007</v>
      </c>
      <c r="C14" s="57">
        <v>2429.0190000000002</v>
      </c>
      <c r="D14" s="57">
        <v>2442.7760000000003</v>
      </c>
      <c r="E14" s="57">
        <v>2453.6259999999997</v>
      </c>
      <c r="F14" s="57">
        <v>2448.9330000000009</v>
      </c>
      <c r="G14" s="57">
        <v>2449.634</v>
      </c>
      <c r="H14" s="57">
        <v>2454.14</v>
      </c>
      <c r="I14" s="57">
        <v>2641.9700000000007</v>
      </c>
      <c r="J14" s="57">
        <v>3028.3530000000005</v>
      </c>
      <c r="K14" s="57">
        <v>3346.1410000000001</v>
      </c>
      <c r="L14" s="57">
        <v>3509.1750000000006</v>
      </c>
      <c r="M14" s="57">
        <v>3559.8769999999995</v>
      </c>
      <c r="N14" s="57">
        <v>3515.0139999999997</v>
      </c>
      <c r="O14" s="57">
        <v>3352.1889999999994</v>
      </c>
      <c r="P14" s="57">
        <v>3018.9459999999995</v>
      </c>
      <c r="Q14" s="57">
        <v>2733.5929999999998</v>
      </c>
      <c r="R14" s="57">
        <v>2610.7999999999997</v>
      </c>
      <c r="S14" s="57">
        <v>2600.6649999999995</v>
      </c>
      <c r="T14" s="57">
        <v>2658.1559999999999</v>
      </c>
      <c r="U14" s="57">
        <v>2686.585</v>
      </c>
      <c r="V14" s="57">
        <v>2705.7750000000005</v>
      </c>
      <c r="W14" s="57">
        <v>2687.4699999999993</v>
      </c>
      <c r="X14" s="57">
        <v>2622.4090000000001</v>
      </c>
      <c r="Y14" s="57">
        <v>2556.7500000000005</v>
      </c>
      <c r="Z14" s="58"/>
      <c r="AA14" s="59">
        <f t="shared" si="0"/>
        <v>66924.928000000014</v>
      </c>
    </row>
    <row r="15" spans="1:27" ht="24.95" customHeight="1" x14ac:dyDescent="0.2">
      <c r="A15" s="55" t="s">
        <v>11</v>
      </c>
      <c r="B15" s="56">
        <v>32.200000000000003</v>
      </c>
      <c r="C15" s="57">
        <v>29.1</v>
      </c>
      <c r="D15" s="57">
        <v>28.2</v>
      </c>
      <c r="E15" s="57">
        <v>28.2</v>
      </c>
      <c r="F15" s="57">
        <v>29.3</v>
      </c>
      <c r="G15" s="57">
        <v>32.200000000000003</v>
      </c>
      <c r="H15" s="57">
        <v>38.4</v>
      </c>
      <c r="I15" s="57">
        <v>56.7</v>
      </c>
      <c r="J15" s="57">
        <v>79.3</v>
      </c>
      <c r="K15" s="57">
        <v>94.9</v>
      </c>
      <c r="L15" s="57">
        <v>104.8</v>
      </c>
      <c r="M15" s="57">
        <v>108.2</v>
      </c>
      <c r="N15" s="57">
        <v>105.7</v>
      </c>
      <c r="O15" s="57">
        <v>98.7</v>
      </c>
      <c r="P15" s="57">
        <v>85.3</v>
      </c>
      <c r="Q15" s="57">
        <v>67.7</v>
      </c>
      <c r="R15" s="57">
        <v>55.9</v>
      </c>
      <c r="S15" s="57">
        <v>53.5</v>
      </c>
      <c r="T15" s="57">
        <v>55.5</v>
      </c>
      <c r="U15" s="57">
        <v>60.4</v>
      </c>
      <c r="V15" s="57">
        <v>63.6</v>
      </c>
      <c r="W15" s="57">
        <v>63.1</v>
      </c>
      <c r="X15" s="57">
        <v>59.1</v>
      </c>
      <c r="Y15" s="57">
        <v>53.2</v>
      </c>
      <c r="Z15" s="58"/>
      <c r="AA15" s="59">
        <f t="shared" si="0"/>
        <v>1483.2</v>
      </c>
    </row>
    <row r="16" spans="1:27" ht="30" customHeight="1" thickBot="1" x14ac:dyDescent="0.25">
      <c r="A16" s="60" t="s">
        <v>12</v>
      </c>
      <c r="B16" s="61">
        <f>IF(LEN(B$2)&gt;0,SUM(B10:B15),"")</f>
        <v>4474.7320000000009</v>
      </c>
      <c r="C16" s="62">
        <f t="shared" ref="C16:Z16" si="1">IF(LEN(C$2)&gt;0,SUM(C10:C15),"")</f>
        <v>4261.875</v>
      </c>
      <c r="D16" s="62">
        <f t="shared" si="1"/>
        <v>4330.8760000000002</v>
      </c>
      <c r="E16" s="62">
        <f t="shared" si="1"/>
        <v>4421.2259999999997</v>
      </c>
      <c r="F16" s="62">
        <f t="shared" si="1"/>
        <v>4819.4330000000009</v>
      </c>
      <c r="G16" s="62">
        <f t="shared" si="1"/>
        <v>4906.4340000000002</v>
      </c>
      <c r="H16" s="62">
        <f t="shared" si="1"/>
        <v>5600.6980000000003</v>
      </c>
      <c r="I16" s="62">
        <f t="shared" si="1"/>
        <v>6493.2470000000003</v>
      </c>
      <c r="J16" s="62">
        <f t="shared" si="1"/>
        <v>7217.3290000000006</v>
      </c>
      <c r="K16" s="62">
        <f t="shared" si="1"/>
        <v>7615.4509999999991</v>
      </c>
      <c r="L16" s="62">
        <f t="shared" si="1"/>
        <v>7959.9260000000004</v>
      </c>
      <c r="M16" s="62">
        <f t="shared" si="1"/>
        <v>8094.6970000000001</v>
      </c>
      <c r="N16" s="62">
        <f t="shared" si="1"/>
        <v>8025.4579999999996</v>
      </c>
      <c r="O16" s="62">
        <f t="shared" si="1"/>
        <v>7634.6659999999993</v>
      </c>
      <c r="P16" s="62">
        <f t="shared" si="1"/>
        <v>7349.7320000000009</v>
      </c>
      <c r="Q16" s="62">
        <f t="shared" si="1"/>
        <v>7240.1749999999993</v>
      </c>
      <c r="R16" s="62">
        <f t="shared" si="1"/>
        <v>7395.5069999999996</v>
      </c>
      <c r="S16" s="62">
        <f t="shared" si="1"/>
        <v>7954.6419999999998</v>
      </c>
      <c r="T16" s="62">
        <f t="shared" si="1"/>
        <v>7942.0370000000003</v>
      </c>
      <c r="U16" s="62">
        <f t="shared" si="1"/>
        <v>7759.8959999999997</v>
      </c>
      <c r="V16" s="62">
        <f t="shared" si="1"/>
        <v>7250.179000000001</v>
      </c>
      <c r="W16" s="62">
        <f t="shared" si="1"/>
        <v>6655.3410000000003</v>
      </c>
      <c r="X16" s="62">
        <f t="shared" si="1"/>
        <v>5966.2630000000008</v>
      </c>
      <c r="Y16" s="62">
        <f t="shared" si="1"/>
        <v>5097.3500000000004</v>
      </c>
      <c r="Z16" s="63" t="str">
        <f t="shared" si="1"/>
        <v/>
      </c>
      <c r="AA16" s="64">
        <f>SUM(AA10:AA15)</f>
        <v>156467.17000000004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2137.8000000000002</v>
      </c>
      <c r="C28" s="72">
        <v>2122.1999999999998</v>
      </c>
      <c r="D28" s="72">
        <v>2201.1</v>
      </c>
      <c r="E28" s="72">
        <v>2288.6</v>
      </c>
      <c r="F28" s="72">
        <v>2692.5</v>
      </c>
      <c r="G28" s="72">
        <v>2770.8</v>
      </c>
      <c r="H28" s="72">
        <v>2751.5</v>
      </c>
      <c r="I28" s="72">
        <v>2942.2</v>
      </c>
      <c r="J28" s="72">
        <v>3455.2</v>
      </c>
      <c r="K28" s="72">
        <v>3681.7</v>
      </c>
      <c r="L28" s="72">
        <v>3780.5</v>
      </c>
      <c r="M28" s="72">
        <v>3938</v>
      </c>
      <c r="N28" s="72">
        <v>3988.4</v>
      </c>
      <c r="O28" s="72">
        <v>3900.3</v>
      </c>
      <c r="P28" s="72">
        <v>3752.1</v>
      </c>
      <c r="Q28" s="72">
        <v>3580.6</v>
      </c>
      <c r="R28" s="72">
        <v>3492.5</v>
      </c>
      <c r="S28" s="72">
        <v>3713.9</v>
      </c>
      <c r="T28" s="72">
        <v>3649.7</v>
      </c>
      <c r="U28" s="72">
        <v>3536.5</v>
      </c>
      <c r="V28" s="72">
        <v>3449.4</v>
      </c>
      <c r="W28" s="72">
        <v>3376.7</v>
      </c>
      <c r="X28" s="72">
        <v>3302.7</v>
      </c>
      <c r="Y28" s="72">
        <v>2664.6</v>
      </c>
      <c r="Z28" s="73"/>
      <c r="AA28" s="74">
        <f>SUM(B28:Z28)</f>
        <v>77169.5</v>
      </c>
    </row>
    <row r="29" spans="1:27" ht="24.95" customHeight="1" x14ac:dyDescent="0.2">
      <c r="A29" s="75" t="s">
        <v>23</v>
      </c>
      <c r="B29" s="76">
        <v>1262.932</v>
      </c>
      <c r="C29" s="77">
        <v>1307.675</v>
      </c>
      <c r="D29" s="77">
        <v>1286.7760000000001</v>
      </c>
      <c r="E29" s="77">
        <v>1289.626</v>
      </c>
      <c r="F29" s="77">
        <v>1144.933</v>
      </c>
      <c r="G29" s="77">
        <v>1203.634</v>
      </c>
      <c r="H29" s="77">
        <v>1570.1980000000001</v>
      </c>
      <c r="I29" s="77">
        <v>1624.5039999999999</v>
      </c>
      <c r="J29" s="77">
        <v>1706.029</v>
      </c>
      <c r="K29" s="77">
        <v>1807.6510000000001</v>
      </c>
      <c r="L29" s="77">
        <v>1898.326</v>
      </c>
      <c r="M29" s="77">
        <v>1875.597</v>
      </c>
      <c r="N29" s="77">
        <v>1805.9580000000001</v>
      </c>
      <c r="O29" s="77">
        <v>1503.2660000000001</v>
      </c>
      <c r="P29" s="77">
        <v>1296.5319999999999</v>
      </c>
      <c r="Q29" s="77">
        <v>1298.4749999999999</v>
      </c>
      <c r="R29" s="77">
        <v>1433.9069999999999</v>
      </c>
      <c r="S29" s="77">
        <v>1793.6420000000001</v>
      </c>
      <c r="T29" s="77">
        <v>1782.2370000000001</v>
      </c>
      <c r="U29" s="77">
        <v>1713.296</v>
      </c>
      <c r="V29" s="77">
        <v>1290.6790000000001</v>
      </c>
      <c r="W29" s="77">
        <v>1062.6410000000001</v>
      </c>
      <c r="X29" s="77">
        <v>1136.5630000000001</v>
      </c>
      <c r="Y29" s="77">
        <v>1437.75</v>
      </c>
      <c r="Z29" s="78"/>
      <c r="AA29" s="79">
        <f>SUM(B29:Z29)</f>
        <v>35532.826999999997</v>
      </c>
    </row>
    <row r="30" spans="1:27" ht="24.95" customHeight="1" x14ac:dyDescent="0.2">
      <c r="A30" s="82" t="s">
        <v>24</v>
      </c>
      <c r="B30" s="80">
        <v>1568</v>
      </c>
      <c r="C30" s="81">
        <v>1348</v>
      </c>
      <c r="D30" s="81">
        <v>1348</v>
      </c>
      <c r="E30" s="81">
        <v>1348</v>
      </c>
      <c r="F30" s="81">
        <v>1348</v>
      </c>
      <c r="G30" s="81">
        <v>1348</v>
      </c>
      <c r="H30" s="81">
        <v>1588</v>
      </c>
      <c r="I30" s="81">
        <v>2083.1</v>
      </c>
      <c r="J30" s="81">
        <v>2193.1</v>
      </c>
      <c r="K30" s="81">
        <v>2263.1</v>
      </c>
      <c r="L30" s="81">
        <v>2403.1</v>
      </c>
      <c r="M30" s="81">
        <v>2403.1</v>
      </c>
      <c r="N30" s="81">
        <v>2403.1</v>
      </c>
      <c r="O30" s="81">
        <v>2403.1</v>
      </c>
      <c r="P30" s="81">
        <v>2473.1</v>
      </c>
      <c r="Q30" s="81">
        <v>2558.1</v>
      </c>
      <c r="R30" s="81">
        <v>2673.1</v>
      </c>
      <c r="S30" s="81">
        <v>2673.1</v>
      </c>
      <c r="T30" s="81">
        <v>2673.1</v>
      </c>
      <c r="U30" s="81">
        <v>2673.1</v>
      </c>
      <c r="V30" s="81">
        <v>2673.1</v>
      </c>
      <c r="W30" s="81">
        <v>2350</v>
      </c>
      <c r="X30" s="81">
        <v>1740</v>
      </c>
      <c r="Y30" s="81">
        <v>1348</v>
      </c>
      <c r="Z30" s="83"/>
      <c r="AA30" s="84">
        <f>SUM(B30:Z30)</f>
        <v>49882.399999999987</v>
      </c>
    </row>
    <row r="31" spans="1:27" ht="30" customHeight="1" thickBot="1" x14ac:dyDescent="0.25">
      <c r="A31" s="60" t="s">
        <v>25</v>
      </c>
      <c r="B31" s="61">
        <f>IF(LEN(B$2)&gt;0,SUM(B28:B30),"")</f>
        <v>4968.732</v>
      </c>
      <c r="C31" s="62">
        <f t="shared" ref="C31:Z31" si="4">IF(LEN(C$2)&gt;0,SUM(C28:C30),"")</f>
        <v>4777.875</v>
      </c>
      <c r="D31" s="62">
        <f t="shared" si="4"/>
        <v>4835.8760000000002</v>
      </c>
      <c r="E31" s="62">
        <f t="shared" si="4"/>
        <v>4926.2259999999997</v>
      </c>
      <c r="F31" s="62">
        <f t="shared" si="4"/>
        <v>5185.433</v>
      </c>
      <c r="G31" s="62">
        <f t="shared" si="4"/>
        <v>5322.4340000000002</v>
      </c>
      <c r="H31" s="62">
        <f t="shared" si="4"/>
        <v>5909.6980000000003</v>
      </c>
      <c r="I31" s="62">
        <f t="shared" si="4"/>
        <v>6649.8040000000001</v>
      </c>
      <c r="J31" s="62">
        <f t="shared" si="4"/>
        <v>7354.3289999999997</v>
      </c>
      <c r="K31" s="62">
        <f t="shared" si="4"/>
        <v>7752.4509999999991</v>
      </c>
      <c r="L31" s="62">
        <f t="shared" si="4"/>
        <v>8081.9259999999995</v>
      </c>
      <c r="M31" s="62">
        <f t="shared" si="4"/>
        <v>8216.6970000000001</v>
      </c>
      <c r="N31" s="62">
        <f t="shared" si="4"/>
        <v>8197.4580000000005</v>
      </c>
      <c r="O31" s="62">
        <f t="shared" si="4"/>
        <v>7806.6660000000011</v>
      </c>
      <c r="P31" s="62">
        <f t="shared" si="4"/>
        <v>7521.732</v>
      </c>
      <c r="Q31" s="62">
        <f t="shared" si="4"/>
        <v>7437.1749999999993</v>
      </c>
      <c r="R31" s="62">
        <f t="shared" si="4"/>
        <v>7599.5069999999996</v>
      </c>
      <c r="S31" s="62">
        <f t="shared" si="4"/>
        <v>8180.6419999999998</v>
      </c>
      <c r="T31" s="62">
        <f t="shared" si="4"/>
        <v>8105.0370000000003</v>
      </c>
      <c r="U31" s="62">
        <f t="shared" si="4"/>
        <v>7922.8960000000006</v>
      </c>
      <c r="V31" s="62">
        <f t="shared" si="4"/>
        <v>7413.1790000000001</v>
      </c>
      <c r="W31" s="62">
        <f t="shared" si="4"/>
        <v>6789.3410000000003</v>
      </c>
      <c r="X31" s="62">
        <f t="shared" si="4"/>
        <v>6179.2629999999999</v>
      </c>
      <c r="Y31" s="62">
        <f t="shared" si="4"/>
        <v>5450.35</v>
      </c>
      <c r="Z31" s="63" t="str">
        <f t="shared" si="4"/>
        <v/>
      </c>
      <c r="AA31" s="64">
        <f>SUM(AA28:AA30)</f>
        <v>162584.72699999998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109</v>
      </c>
      <c r="D34" s="95">
        <v>94</v>
      </c>
      <c r="E34" s="95">
        <v>94</v>
      </c>
      <c r="F34" s="95">
        <v>49</v>
      </c>
      <c r="G34" s="95">
        <v>99</v>
      </c>
      <c r="H34" s="95">
        <v>49</v>
      </c>
      <c r="I34" s="95">
        <v>19.557000000000002</v>
      </c>
      <c r="J34" s="95">
        <v>11</v>
      </c>
      <c r="K34" s="95">
        <v>11</v>
      </c>
      <c r="L34" s="95">
        <v>11</v>
      </c>
      <c r="M34" s="95">
        <v>11</v>
      </c>
      <c r="N34" s="95">
        <v>11</v>
      </c>
      <c r="O34" s="95">
        <v>11</v>
      </c>
      <c r="P34" s="95">
        <v>11</v>
      </c>
      <c r="Q34" s="95">
        <v>36</v>
      </c>
      <c r="R34" s="95">
        <v>36</v>
      </c>
      <c r="S34" s="95">
        <v>61</v>
      </c>
      <c r="T34" s="95">
        <v>37</v>
      </c>
      <c r="U34" s="95">
        <v>37</v>
      </c>
      <c r="V34" s="95">
        <v>37</v>
      </c>
      <c r="W34" s="95">
        <v>12</v>
      </c>
      <c r="X34" s="95">
        <v>72</v>
      </c>
      <c r="Y34" s="95">
        <v>87</v>
      </c>
      <c r="Z34" s="96"/>
      <c r="AA34" s="74">
        <f t="shared" ref="AA34:AA39" si="5">SUM(B34:Z34)</f>
        <v>1114.557</v>
      </c>
    </row>
    <row r="35" spans="1:27" ht="24.95" customHeight="1" x14ac:dyDescent="0.2">
      <c r="A35" s="97" t="s">
        <v>28</v>
      </c>
      <c r="B35" s="98">
        <v>283</v>
      </c>
      <c r="C35" s="99">
        <v>305</v>
      </c>
      <c r="D35" s="99">
        <v>309</v>
      </c>
      <c r="E35" s="99">
        <v>309</v>
      </c>
      <c r="F35" s="99">
        <v>215</v>
      </c>
      <c r="G35" s="99">
        <v>215</v>
      </c>
      <c r="H35" s="99">
        <v>158</v>
      </c>
      <c r="I35" s="99">
        <v>35</v>
      </c>
      <c r="J35" s="99">
        <v>24</v>
      </c>
      <c r="K35" s="99">
        <v>24</v>
      </c>
      <c r="L35" s="99">
        <v>9</v>
      </c>
      <c r="M35" s="99">
        <v>9</v>
      </c>
      <c r="N35" s="99">
        <v>59</v>
      </c>
      <c r="O35" s="99">
        <v>59</v>
      </c>
      <c r="P35" s="99">
        <v>59</v>
      </c>
      <c r="Q35" s="99">
        <v>59</v>
      </c>
      <c r="R35" s="99">
        <v>66</v>
      </c>
      <c r="S35" s="99">
        <v>63</v>
      </c>
      <c r="T35" s="99">
        <v>24</v>
      </c>
      <c r="U35" s="99">
        <v>24</v>
      </c>
      <c r="V35" s="99">
        <v>24</v>
      </c>
      <c r="W35" s="99">
        <v>20</v>
      </c>
      <c r="X35" s="99">
        <v>39</v>
      </c>
      <c r="Y35" s="99">
        <v>164</v>
      </c>
      <c r="Z35" s="100"/>
      <c r="AA35" s="79">
        <f t="shared" si="5"/>
        <v>2555</v>
      </c>
    </row>
    <row r="36" spans="1:27" ht="24.95" customHeight="1" x14ac:dyDescent="0.2">
      <c r="A36" s="97" t="s">
        <v>29</v>
      </c>
      <c r="B36" s="98">
        <v>441.1</v>
      </c>
      <c r="C36" s="99">
        <v>618</v>
      </c>
      <c r="D36" s="99">
        <v>417.1</v>
      </c>
      <c r="E36" s="99">
        <v>284.89999999999998</v>
      </c>
      <c r="F36" s="99">
        <v>132.80000000000001</v>
      </c>
      <c r="G36" s="99">
        <v>432.7</v>
      </c>
      <c r="H36" s="99">
        <v>618</v>
      </c>
      <c r="I36" s="99">
        <v>618</v>
      </c>
      <c r="J36" s="99">
        <v>618</v>
      </c>
      <c r="K36" s="99">
        <v>507.9</v>
      </c>
      <c r="L36" s="99">
        <v>187.1</v>
      </c>
      <c r="M36" s="99">
        <v>69.7</v>
      </c>
      <c r="N36" s="99">
        <v>52</v>
      </c>
      <c r="O36" s="99">
        <v>94.4</v>
      </c>
      <c r="P36" s="99">
        <v>409.4</v>
      </c>
      <c r="Q36" s="99">
        <v>474.6</v>
      </c>
      <c r="R36" s="99">
        <v>507.6</v>
      </c>
      <c r="S36" s="99">
        <v>272.3</v>
      </c>
      <c r="T36" s="99">
        <v>536.79999999999995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10382.400000000001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883.1</v>
      </c>
      <c r="C39" s="88">
        <f t="shared" si="6"/>
        <v>1082</v>
      </c>
      <c r="D39" s="88">
        <f t="shared" si="6"/>
        <v>870.1</v>
      </c>
      <c r="E39" s="88">
        <f t="shared" si="6"/>
        <v>737.9</v>
      </c>
      <c r="F39" s="88">
        <f t="shared" si="6"/>
        <v>446.8</v>
      </c>
      <c r="G39" s="88">
        <f t="shared" si="6"/>
        <v>796.7</v>
      </c>
      <c r="H39" s="88">
        <f t="shared" si="6"/>
        <v>875</v>
      </c>
      <c r="I39" s="88">
        <f t="shared" si="6"/>
        <v>722.55700000000002</v>
      </c>
      <c r="J39" s="88">
        <f t="shared" si="6"/>
        <v>703</v>
      </c>
      <c r="K39" s="88">
        <f t="shared" si="6"/>
        <v>592.9</v>
      </c>
      <c r="L39" s="88">
        <f t="shared" si="6"/>
        <v>257.10000000000002</v>
      </c>
      <c r="M39" s="88">
        <f t="shared" si="6"/>
        <v>139.69999999999999</v>
      </c>
      <c r="N39" s="88">
        <f t="shared" si="6"/>
        <v>172</v>
      </c>
      <c r="O39" s="88">
        <f t="shared" si="6"/>
        <v>214.4</v>
      </c>
      <c r="P39" s="88">
        <f t="shared" si="6"/>
        <v>529.4</v>
      </c>
      <c r="Q39" s="88">
        <f t="shared" si="6"/>
        <v>619.6</v>
      </c>
      <c r="R39" s="88">
        <f t="shared" si="6"/>
        <v>659.6</v>
      </c>
      <c r="S39" s="88">
        <f t="shared" si="6"/>
        <v>446.3</v>
      </c>
      <c r="T39" s="88">
        <f t="shared" si="6"/>
        <v>647.79999999999995</v>
      </c>
      <c r="U39" s="88">
        <f t="shared" si="6"/>
        <v>729</v>
      </c>
      <c r="V39" s="88">
        <f t="shared" si="6"/>
        <v>729</v>
      </c>
      <c r="W39" s="88">
        <f t="shared" si="6"/>
        <v>700</v>
      </c>
      <c r="X39" s="88">
        <f t="shared" si="6"/>
        <v>779</v>
      </c>
      <c r="Y39" s="88">
        <f t="shared" si="6"/>
        <v>919</v>
      </c>
      <c r="Z39" s="89" t="str">
        <f t="shared" si="6"/>
        <v/>
      </c>
      <c r="AA39" s="90">
        <f t="shared" si="5"/>
        <v>15251.956999999999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389.1</v>
      </c>
      <c r="C44" s="99">
        <v>566</v>
      </c>
      <c r="D44" s="99">
        <v>365.1</v>
      </c>
      <c r="E44" s="99">
        <v>232.9</v>
      </c>
      <c r="F44" s="99">
        <v>80.8</v>
      </c>
      <c r="G44" s="99">
        <v>380.7</v>
      </c>
      <c r="H44" s="99">
        <v>566</v>
      </c>
      <c r="I44" s="99">
        <v>566</v>
      </c>
      <c r="J44" s="99">
        <v>566</v>
      </c>
      <c r="K44" s="99">
        <v>455.9</v>
      </c>
      <c r="L44" s="99">
        <v>135.1</v>
      </c>
      <c r="M44" s="99">
        <v>17.7</v>
      </c>
      <c r="N44" s="99"/>
      <c r="O44" s="99">
        <v>42.4</v>
      </c>
      <c r="P44" s="99">
        <v>357.4</v>
      </c>
      <c r="Q44" s="99">
        <v>422.6</v>
      </c>
      <c r="R44" s="99">
        <v>455.6</v>
      </c>
      <c r="S44" s="99">
        <v>220.3</v>
      </c>
      <c r="T44" s="99">
        <v>484.8</v>
      </c>
      <c r="U44" s="99">
        <v>566</v>
      </c>
      <c r="V44" s="99">
        <v>566</v>
      </c>
      <c r="W44" s="99">
        <v>566</v>
      </c>
      <c r="X44" s="99">
        <v>566</v>
      </c>
      <c r="Y44" s="99">
        <v>566</v>
      </c>
      <c r="Z44" s="100"/>
      <c r="AA44" s="79">
        <f t="shared" si="7"/>
        <v>9134.4000000000015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4.5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4.5</v>
      </c>
    </row>
    <row r="48" spans="1:27" ht="30" customHeight="1" thickBot="1" x14ac:dyDescent="0.25">
      <c r="A48" s="86" t="s">
        <v>35</v>
      </c>
      <c r="B48" s="87">
        <f>IF(LEN(B$2)&gt;0,SUM(B42:B47),"")</f>
        <v>389.1</v>
      </c>
      <c r="C48" s="88">
        <f t="shared" ref="C48:Z48" si="8">IF(LEN(C$2)&gt;0,SUM(C42:C47),"")</f>
        <v>566</v>
      </c>
      <c r="D48" s="88">
        <f t="shared" si="8"/>
        <v>365.1</v>
      </c>
      <c r="E48" s="88">
        <f t="shared" si="8"/>
        <v>237.4</v>
      </c>
      <c r="F48" s="88">
        <f t="shared" si="8"/>
        <v>80.8</v>
      </c>
      <c r="G48" s="88">
        <f t="shared" si="8"/>
        <v>380.7</v>
      </c>
      <c r="H48" s="88">
        <f t="shared" si="8"/>
        <v>566</v>
      </c>
      <c r="I48" s="88">
        <f t="shared" si="8"/>
        <v>566</v>
      </c>
      <c r="J48" s="88">
        <f t="shared" si="8"/>
        <v>566</v>
      </c>
      <c r="K48" s="88">
        <f t="shared" si="8"/>
        <v>455.9</v>
      </c>
      <c r="L48" s="88">
        <f t="shared" si="8"/>
        <v>135.1</v>
      </c>
      <c r="M48" s="88">
        <f t="shared" si="8"/>
        <v>17.7</v>
      </c>
      <c r="N48" s="88">
        <f t="shared" si="8"/>
        <v>0</v>
      </c>
      <c r="O48" s="88">
        <f t="shared" si="8"/>
        <v>42.4</v>
      </c>
      <c r="P48" s="88">
        <f t="shared" si="8"/>
        <v>357.4</v>
      </c>
      <c r="Q48" s="88">
        <f t="shared" si="8"/>
        <v>422.6</v>
      </c>
      <c r="R48" s="88">
        <f t="shared" si="8"/>
        <v>455.6</v>
      </c>
      <c r="S48" s="88">
        <f t="shared" si="8"/>
        <v>220.3</v>
      </c>
      <c r="T48" s="88">
        <f t="shared" si="8"/>
        <v>484.8</v>
      </c>
      <c r="U48" s="88">
        <f t="shared" si="8"/>
        <v>566</v>
      </c>
      <c r="V48" s="88">
        <f t="shared" si="8"/>
        <v>566</v>
      </c>
      <c r="W48" s="88">
        <f t="shared" si="8"/>
        <v>566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9138.9000000000015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5357.8320000000012</v>
      </c>
      <c r="C51" s="88">
        <f t="shared" si="10"/>
        <v>5343.875</v>
      </c>
      <c r="D51" s="88">
        <f t="shared" si="10"/>
        <v>5200.9760000000006</v>
      </c>
      <c r="E51" s="88">
        <f t="shared" si="10"/>
        <v>5159.1259999999993</v>
      </c>
      <c r="F51" s="88">
        <f t="shared" si="10"/>
        <v>5266.2330000000011</v>
      </c>
      <c r="G51" s="88">
        <f t="shared" si="10"/>
        <v>5703.134</v>
      </c>
      <c r="H51" s="88">
        <f t="shared" si="10"/>
        <v>6475.6980000000003</v>
      </c>
      <c r="I51" s="88">
        <f t="shared" si="10"/>
        <v>7215.8040000000001</v>
      </c>
      <c r="J51" s="88">
        <f t="shared" si="10"/>
        <v>7920.3290000000006</v>
      </c>
      <c r="K51" s="88">
        <f t="shared" si="10"/>
        <v>8208.3509999999987</v>
      </c>
      <c r="L51" s="88">
        <f t="shared" si="10"/>
        <v>8217.0259999999998</v>
      </c>
      <c r="M51" s="88">
        <f t="shared" si="10"/>
        <v>8234.3970000000008</v>
      </c>
      <c r="N51" s="88">
        <f t="shared" si="10"/>
        <v>8197.4579999999987</v>
      </c>
      <c r="O51" s="88">
        <f t="shared" si="10"/>
        <v>7849.0659999999989</v>
      </c>
      <c r="P51" s="88">
        <f t="shared" si="10"/>
        <v>7879.1320000000005</v>
      </c>
      <c r="Q51" s="88">
        <f t="shared" si="10"/>
        <v>7859.7749999999996</v>
      </c>
      <c r="R51" s="88">
        <f t="shared" si="10"/>
        <v>8055.107</v>
      </c>
      <c r="S51" s="88">
        <f t="shared" si="10"/>
        <v>8400.9419999999991</v>
      </c>
      <c r="T51" s="88">
        <f t="shared" si="10"/>
        <v>8589.8369999999995</v>
      </c>
      <c r="U51" s="88">
        <f t="shared" si="10"/>
        <v>8488.8960000000006</v>
      </c>
      <c r="V51" s="88">
        <f t="shared" si="10"/>
        <v>7979.179000000001</v>
      </c>
      <c r="W51" s="88">
        <f t="shared" si="10"/>
        <v>7355.3410000000003</v>
      </c>
      <c r="X51" s="88">
        <f t="shared" si="10"/>
        <v>6745.2630000000008</v>
      </c>
      <c r="Y51" s="88">
        <f t="shared" si="10"/>
        <v>6016.35</v>
      </c>
      <c r="Z51" s="89" t="str">
        <f t="shared" si="10"/>
        <v/>
      </c>
      <c r="AA51" s="105">
        <f>SUM(B51:Z51)</f>
        <v>171719.12700000004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5357.8210000000008</v>
      </c>
      <c r="C4" s="18">
        <v>5343.875</v>
      </c>
      <c r="D4" s="18">
        <v>5201.0200000000004</v>
      </c>
      <c r="E4" s="18">
        <v>5159.1260000000029</v>
      </c>
      <c r="F4" s="18">
        <v>5266.283000000004</v>
      </c>
      <c r="G4" s="18">
        <v>5703.1370000000015</v>
      </c>
      <c r="H4" s="18">
        <v>6475.6980000000003</v>
      </c>
      <c r="I4" s="18">
        <v>7215.8039999999992</v>
      </c>
      <c r="J4" s="18">
        <v>7920.3289999999979</v>
      </c>
      <c r="K4" s="18">
        <v>8208.3860000000004</v>
      </c>
      <c r="L4" s="18">
        <v>8217.0679999999993</v>
      </c>
      <c r="M4" s="18">
        <v>8234.3630000000012</v>
      </c>
      <c r="N4" s="18">
        <v>8197.4579999999987</v>
      </c>
      <c r="O4" s="18">
        <v>7849.0660000000016</v>
      </c>
      <c r="P4" s="18">
        <v>7879.170000000001</v>
      </c>
      <c r="Q4" s="18">
        <v>7859.7759999999998</v>
      </c>
      <c r="R4" s="18">
        <v>8055.0910000000003</v>
      </c>
      <c r="S4" s="18">
        <v>8400.9879999999994</v>
      </c>
      <c r="T4" s="18">
        <v>8589.8720000000012</v>
      </c>
      <c r="U4" s="18">
        <v>8488.8960000000006</v>
      </c>
      <c r="V4" s="18">
        <v>7979.1790000000001</v>
      </c>
      <c r="W4" s="18">
        <v>7355.3409999999994</v>
      </c>
      <c r="X4" s="18">
        <v>6745.2629999999999</v>
      </c>
      <c r="Y4" s="18">
        <v>6016.3390000000018</v>
      </c>
      <c r="Z4" s="19"/>
      <c r="AA4" s="20">
        <f>SUM(B4:Z4)</f>
        <v>171719.34899999999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112.17</v>
      </c>
      <c r="C7" s="28">
        <v>122.09</v>
      </c>
      <c r="D7" s="28">
        <v>81.36</v>
      </c>
      <c r="E7" s="28">
        <v>72.540000000000006</v>
      </c>
      <c r="F7" s="28">
        <v>72.540000000000006</v>
      </c>
      <c r="G7" s="28">
        <v>97.53</v>
      </c>
      <c r="H7" s="28">
        <v>211.02</v>
      </c>
      <c r="I7" s="28">
        <v>263.19</v>
      </c>
      <c r="J7" s="28">
        <v>200</v>
      </c>
      <c r="K7" s="28">
        <v>199.97</v>
      </c>
      <c r="L7" s="28">
        <v>204.98</v>
      </c>
      <c r="M7" s="28">
        <v>200.12</v>
      </c>
      <c r="N7" s="28">
        <v>194.67</v>
      </c>
      <c r="O7" s="28">
        <v>188.43</v>
      </c>
      <c r="P7" s="28">
        <v>188.43</v>
      </c>
      <c r="Q7" s="28">
        <v>188.43</v>
      </c>
      <c r="R7" s="28">
        <v>193.18</v>
      </c>
      <c r="S7" s="28">
        <v>205</v>
      </c>
      <c r="T7" s="28">
        <v>207.1</v>
      </c>
      <c r="U7" s="28">
        <v>200</v>
      </c>
      <c r="V7" s="28">
        <v>188.43</v>
      </c>
      <c r="W7" s="28">
        <v>157.08000000000001</v>
      </c>
      <c r="X7" s="28">
        <v>188.27</v>
      </c>
      <c r="Y7" s="28">
        <v>189.06</v>
      </c>
      <c r="Z7" s="29"/>
      <c r="AA7" s="30">
        <f>IF(SUM(B7:Z7)&lt;&gt;0,AVERAGEIF(B7:Z7,"&lt;&gt;"""),"")</f>
        <v>171.89958333333331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883.47299999999996</v>
      </c>
      <c r="C19" s="72">
        <v>899.42700000000002</v>
      </c>
      <c r="D19" s="72">
        <v>878.48900000000003</v>
      </c>
      <c r="E19" s="72">
        <v>878.52199999999993</v>
      </c>
      <c r="F19" s="72">
        <v>881.49099999999999</v>
      </c>
      <c r="G19" s="72">
        <v>865.34299999999996</v>
      </c>
      <c r="H19" s="72">
        <v>867.36299999999994</v>
      </c>
      <c r="I19" s="72">
        <v>891.31399999999996</v>
      </c>
      <c r="J19" s="72">
        <v>882.18700000000001</v>
      </c>
      <c r="K19" s="72">
        <v>853.54</v>
      </c>
      <c r="L19" s="72">
        <v>812.63499999999999</v>
      </c>
      <c r="M19" s="72">
        <v>803.79200000000003</v>
      </c>
      <c r="N19" s="72">
        <v>790.87199999999996</v>
      </c>
      <c r="O19" s="72">
        <v>771.01700000000005</v>
      </c>
      <c r="P19" s="72">
        <v>771.07799999999997</v>
      </c>
      <c r="Q19" s="72">
        <v>807.83100000000002</v>
      </c>
      <c r="R19" s="72">
        <v>787.75699999999995</v>
      </c>
      <c r="S19" s="72">
        <v>779.66899999999998</v>
      </c>
      <c r="T19" s="72">
        <v>774.82799999999997</v>
      </c>
      <c r="U19" s="72">
        <v>758.053</v>
      </c>
      <c r="V19" s="72">
        <v>742.90899999999999</v>
      </c>
      <c r="W19" s="72">
        <v>746.71</v>
      </c>
      <c r="X19" s="72">
        <v>862.76700000000005</v>
      </c>
      <c r="Y19" s="72">
        <v>901.84799999999996</v>
      </c>
      <c r="Z19" s="73"/>
      <c r="AA19" s="74">
        <f t="shared" ref="AA19:AA24" si="2">SUM(B19:Z19)</f>
        <v>19892.915000000001</v>
      </c>
    </row>
    <row r="20" spans="1:27" ht="24.95" customHeight="1" x14ac:dyDescent="0.2">
      <c r="A20" s="75" t="s">
        <v>15</v>
      </c>
      <c r="B20" s="76">
        <v>712.9910000000001</v>
      </c>
      <c r="C20" s="77">
        <v>703.01799999999992</v>
      </c>
      <c r="D20" s="77">
        <v>709.423</v>
      </c>
      <c r="E20" s="77">
        <v>719.18700000000001</v>
      </c>
      <c r="F20" s="77">
        <v>755.92100000000016</v>
      </c>
      <c r="G20" s="77">
        <v>898.17499999999984</v>
      </c>
      <c r="H20" s="77">
        <v>1074.4380000000001</v>
      </c>
      <c r="I20" s="77">
        <v>1206.0449999999998</v>
      </c>
      <c r="J20" s="77">
        <v>1300.8899999999996</v>
      </c>
      <c r="K20" s="77">
        <v>1321.9670000000001</v>
      </c>
      <c r="L20" s="77">
        <v>1321.9849999999999</v>
      </c>
      <c r="M20" s="77">
        <v>1309.2320000000002</v>
      </c>
      <c r="N20" s="77">
        <v>1294.3750000000002</v>
      </c>
      <c r="O20" s="77">
        <v>1257.3740000000003</v>
      </c>
      <c r="P20" s="77">
        <v>1200.6039999999998</v>
      </c>
      <c r="Q20" s="77">
        <v>1153.1860000000001</v>
      </c>
      <c r="R20" s="77">
        <v>1136.5809999999999</v>
      </c>
      <c r="S20" s="77">
        <v>1126.0910000000001</v>
      </c>
      <c r="T20" s="77">
        <v>1104.3059999999998</v>
      </c>
      <c r="U20" s="77">
        <v>1074.076</v>
      </c>
      <c r="V20" s="77">
        <v>1000.3460000000001</v>
      </c>
      <c r="W20" s="77">
        <v>920.11000000000013</v>
      </c>
      <c r="X20" s="77">
        <v>875.21800000000007</v>
      </c>
      <c r="Y20" s="77">
        <v>865.096</v>
      </c>
      <c r="Z20" s="78"/>
      <c r="AA20" s="79">
        <f t="shared" si="2"/>
        <v>25040.635000000006</v>
      </c>
    </row>
    <row r="21" spans="1:27" ht="24.95" customHeight="1" x14ac:dyDescent="0.2">
      <c r="A21" s="75" t="s">
        <v>16</v>
      </c>
      <c r="B21" s="80">
        <v>2741.9569999999994</v>
      </c>
      <c r="C21" s="81">
        <v>2649.1299999999992</v>
      </c>
      <c r="D21" s="81">
        <v>2542.4079999999994</v>
      </c>
      <c r="E21" s="81">
        <v>2478.2169999999996</v>
      </c>
      <c r="F21" s="81">
        <v>2518.7709999999993</v>
      </c>
      <c r="G21" s="81">
        <v>2854.2190000000001</v>
      </c>
      <c r="H21" s="81">
        <v>3373.2969999999996</v>
      </c>
      <c r="I21" s="81">
        <v>3721.145</v>
      </c>
      <c r="J21" s="81">
        <v>4209.8499999999995</v>
      </c>
      <c r="K21" s="81">
        <v>4386.0789999999997</v>
      </c>
      <c r="L21" s="81">
        <v>4464.848</v>
      </c>
      <c r="M21" s="81">
        <v>4476.2389999999996</v>
      </c>
      <c r="N21" s="81">
        <v>4357.0109999999995</v>
      </c>
      <c r="O21" s="81">
        <v>4297.7750000000005</v>
      </c>
      <c r="P21" s="81">
        <v>4401.2879999999996</v>
      </c>
      <c r="Q21" s="81">
        <v>4411.0590000000002</v>
      </c>
      <c r="R21" s="81">
        <v>4642.6530000000002</v>
      </c>
      <c r="S21" s="81">
        <v>5039.7279999999992</v>
      </c>
      <c r="T21" s="81">
        <v>5136.9380000000001</v>
      </c>
      <c r="U21" s="81">
        <v>5086.6670000000004</v>
      </c>
      <c r="V21" s="81">
        <v>4740.924</v>
      </c>
      <c r="W21" s="81">
        <v>4211.2210000000005</v>
      </c>
      <c r="X21" s="81">
        <v>3748.9779999999996</v>
      </c>
      <c r="Y21" s="81">
        <v>3256.6950000000006</v>
      </c>
      <c r="Z21" s="78"/>
      <c r="AA21" s="79">
        <f t="shared" si="2"/>
        <v>93747.097000000009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141.5</v>
      </c>
      <c r="C23" s="77">
        <v>135</v>
      </c>
      <c r="D23" s="77">
        <v>135.5</v>
      </c>
      <c r="E23" s="77">
        <v>136</v>
      </c>
      <c r="F23" s="77">
        <v>141.5</v>
      </c>
      <c r="G23" s="77">
        <v>156.5</v>
      </c>
      <c r="H23" s="77">
        <v>191</v>
      </c>
      <c r="I23" s="77">
        <v>190</v>
      </c>
      <c r="J23" s="77">
        <v>195</v>
      </c>
      <c r="K23" s="77">
        <v>196</v>
      </c>
      <c r="L23" s="77">
        <v>197</v>
      </c>
      <c r="M23" s="77">
        <v>194</v>
      </c>
      <c r="N23" s="77">
        <v>199</v>
      </c>
      <c r="O23" s="77">
        <v>197.5</v>
      </c>
      <c r="P23" s="77">
        <v>201</v>
      </c>
      <c r="Q23" s="77">
        <v>200</v>
      </c>
      <c r="R23" s="77">
        <v>205.5</v>
      </c>
      <c r="S23" s="77">
        <v>211.5</v>
      </c>
      <c r="T23" s="77">
        <v>208</v>
      </c>
      <c r="U23" s="77">
        <v>205.5</v>
      </c>
      <c r="V23" s="77">
        <v>195.5</v>
      </c>
      <c r="W23" s="77">
        <v>173.5</v>
      </c>
      <c r="X23" s="77">
        <v>160.5</v>
      </c>
      <c r="Y23" s="77">
        <v>151</v>
      </c>
      <c r="Z23" s="77"/>
      <c r="AA23" s="79">
        <f t="shared" si="2"/>
        <v>4317.5</v>
      </c>
    </row>
    <row r="24" spans="1:27" ht="24.95" customHeight="1" x14ac:dyDescent="0.2">
      <c r="A24" s="85" t="s">
        <v>19</v>
      </c>
      <c r="B24" s="77">
        <v>253.89999999999998</v>
      </c>
      <c r="C24" s="77">
        <v>230.3</v>
      </c>
      <c r="D24" s="77">
        <v>220.20000000000002</v>
      </c>
      <c r="E24" s="77">
        <v>215.20000000000005</v>
      </c>
      <c r="F24" s="77">
        <v>222.6</v>
      </c>
      <c r="G24" s="77">
        <v>308.90000000000003</v>
      </c>
      <c r="H24" s="77">
        <v>293.60000000000008</v>
      </c>
      <c r="I24" s="77">
        <v>351.3</v>
      </c>
      <c r="J24" s="77">
        <v>377.29999999999995</v>
      </c>
      <c r="K24" s="77">
        <v>375.8</v>
      </c>
      <c r="L24" s="77">
        <v>368.59999999999997</v>
      </c>
      <c r="M24" s="77">
        <v>370.1</v>
      </c>
      <c r="N24" s="77">
        <v>373.5</v>
      </c>
      <c r="O24" s="77">
        <v>371.4</v>
      </c>
      <c r="P24" s="77">
        <v>371.2</v>
      </c>
      <c r="Q24" s="77">
        <v>392.7</v>
      </c>
      <c r="R24" s="77">
        <v>438.6</v>
      </c>
      <c r="S24" s="77">
        <v>470</v>
      </c>
      <c r="T24" s="77">
        <v>464.8</v>
      </c>
      <c r="U24" s="77">
        <v>438.6</v>
      </c>
      <c r="V24" s="77">
        <v>394.49999999999994</v>
      </c>
      <c r="W24" s="77">
        <v>351.8</v>
      </c>
      <c r="X24" s="77">
        <v>318.8</v>
      </c>
      <c r="Y24" s="77">
        <v>282.69999999999993</v>
      </c>
      <c r="Z24" s="77"/>
      <c r="AA24" s="79">
        <f t="shared" si="2"/>
        <v>8256.4000000000015</v>
      </c>
    </row>
    <row r="25" spans="1:27" ht="30" customHeight="1" thickBot="1" x14ac:dyDescent="0.25">
      <c r="A25" s="86" t="s">
        <v>20</v>
      </c>
      <c r="B25" s="87">
        <f t="shared" ref="B25:AA25" si="3">SUM(B19:B24)</f>
        <v>4733.820999999999</v>
      </c>
      <c r="C25" s="88">
        <f t="shared" si="3"/>
        <v>4726.8749999999991</v>
      </c>
      <c r="D25" s="88">
        <f t="shared" si="3"/>
        <v>4596.0199999999995</v>
      </c>
      <c r="E25" s="88">
        <f t="shared" si="3"/>
        <v>4537.1259999999993</v>
      </c>
      <c r="F25" s="88">
        <f t="shared" si="3"/>
        <v>4630.2829999999994</v>
      </c>
      <c r="G25" s="88">
        <f t="shared" si="3"/>
        <v>5083.1369999999997</v>
      </c>
      <c r="H25" s="88">
        <f t="shared" si="3"/>
        <v>5799.6980000000003</v>
      </c>
      <c r="I25" s="88">
        <f t="shared" si="3"/>
        <v>6359.8040000000001</v>
      </c>
      <c r="J25" s="88">
        <f t="shared" si="3"/>
        <v>6965.2269999999999</v>
      </c>
      <c r="K25" s="88">
        <f t="shared" si="3"/>
        <v>7133.3859999999995</v>
      </c>
      <c r="L25" s="88">
        <f t="shared" si="3"/>
        <v>7165.0680000000002</v>
      </c>
      <c r="M25" s="88">
        <f t="shared" si="3"/>
        <v>7153.3630000000003</v>
      </c>
      <c r="N25" s="88">
        <f t="shared" si="3"/>
        <v>7014.7579999999998</v>
      </c>
      <c r="O25" s="88">
        <f t="shared" si="3"/>
        <v>6895.0660000000007</v>
      </c>
      <c r="P25" s="88">
        <f t="shared" si="3"/>
        <v>6945.1699999999992</v>
      </c>
      <c r="Q25" s="88">
        <f t="shared" si="3"/>
        <v>6964.7760000000007</v>
      </c>
      <c r="R25" s="88">
        <f t="shared" si="3"/>
        <v>7211.0910000000003</v>
      </c>
      <c r="S25" s="88">
        <f t="shared" si="3"/>
        <v>7626.9879999999994</v>
      </c>
      <c r="T25" s="88">
        <f t="shared" si="3"/>
        <v>7688.8720000000003</v>
      </c>
      <c r="U25" s="88">
        <f t="shared" si="3"/>
        <v>7562.8960000000006</v>
      </c>
      <c r="V25" s="88">
        <f t="shared" si="3"/>
        <v>7074.1790000000001</v>
      </c>
      <c r="W25" s="88">
        <f t="shared" si="3"/>
        <v>6403.3410000000013</v>
      </c>
      <c r="X25" s="88">
        <f t="shared" si="3"/>
        <v>5966.2629999999999</v>
      </c>
      <c r="Y25" s="88">
        <f t="shared" si="3"/>
        <v>5457.3390000000009</v>
      </c>
      <c r="Z25" s="89">
        <f t="shared" si="3"/>
        <v>0</v>
      </c>
      <c r="AA25" s="90">
        <f t="shared" si="3"/>
        <v>151694.54699999999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444.4</v>
      </c>
      <c r="C28" s="72">
        <v>414.3</v>
      </c>
      <c r="D28" s="72">
        <v>404.7</v>
      </c>
      <c r="E28" s="72">
        <v>400.2</v>
      </c>
      <c r="F28" s="72">
        <v>413.1</v>
      </c>
      <c r="G28" s="72">
        <v>514.4</v>
      </c>
      <c r="H28" s="72">
        <v>533.6</v>
      </c>
      <c r="I28" s="72">
        <v>620.29999999999995</v>
      </c>
      <c r="J28" s="72">
        <v>654.29999999999995</v>
      </c>
      <c r="K28" s="72">
        <v>683.8</v>
      </c>
      <c r="L28" s="72">
        <v>677.6</v>
      </c>
      <c r="M28" s="72">
        <v>676.1</v>
      </c>
      <c r="N28" s="72">
        <v>684.5</v>
      </c>
      <c r="O28" s="72">
        <v>679.9</v>
      </c>
      <c r="P28" s="72">
        <v>651.20000000000005</v>
      </c>
      <c r="Q28" s="72">
        <v>671.7</v>
      </c>
      <c r="R28" s="72">
        <v>723.1</v>
      </c>
      <c r="S28" s="72">
        <v>740.5</v>
      </c>
      <c r="T28" s="72">
        <v>722.8</v>
      </c>
      <c r="U28" s="72">
        <v>694.1</v>
      </c>
      <c r="V28" s="72">
        <v>644</v>
      </c>
      <c r="W28" s="72">
        <v>601.29999999999995</v>
      </c>
      <c r="X28" s="72">
        <v>555.29999999999995</v>
      </c>
      <c r="Y28" s="72">
        <v>499.7</v>
      </c>
      <c r="Z28" s="73"/>
      <c r="AA28" s="74">
        <f>SUM(B28:Z28)</f>
        <v>14304.900000000001</v>
      </c>
    </row>
    <row r="29" spans="1:27" ht="24.95" customHeight="1" x14ac:dyDescent="0.2">
      <c r="A29" s="75" t="s">
        <v>23</v>
      </c>
      <c r="B29" s="76">
        <v>4413.4210000000003</v>
      </c>
      <c r="C29" s="77">
        <v>4429.5749999999998</v>
      </c>
      <c r="D29" s="77">
        <v>4296.32</v>
      </c>
      <c r="E29" s="77">
        <v>4258.9260000000004</v>
      </c>
      <c r="F29" s="77">
        <v>4353.183</v>
      </c>
      <c r="G29" s="77">
        <v>4688.7370000000001</v>
      </c>
      <c r="H29" s="77">
        <v>5442.098</v>
      </c>
      <c r="I29" s="77">
        <v>6095.5039999999999</v>
      </c>
      <c r="J29" s="77">
        <v>6766.0290000000005</v>
      </c>
      <c r="K29" s="77">
        <v>7024.5860000000002</v>
      </c>
      <c r="L29" s="77">
        <v>7039.4679999999998</v>
      </c>
      <c r="M29" s="77">
        <v>7058.2629999999999</v>
      </c>
      <c r="N29" s="77">
        <v>6785.2579999999998</v>
      </c>
      <c r="O29" s="77">
        <v>6669.1660000000002</v>
      </c>
      <c r="P29" s="77">
        <v>6727.97</v>
      </c>
      <c r="Q29" s="77">
        <v>6688.076</v>
      </c>
      <c r="R29" s="77">
        <v>6831.991</v>
      </c>
      <c r="S29" s="77">
        <v>7160.4880000000003</v>
      </c>
      <c r="T29" s="77">
        <v>7367.0720000000001</v>
      </c>
      <c r="U29" s="77">
        <v>7294.7960000000003</v>
      </c>
      <c r="V29" s="77">
        <v>6835.1790000000001</v>
      </c>
      <c r="W29" s="77">
        <v>6254.0410000000002</v>
      </c>
      <c r="X29" s="77">
        <v>5689.9629999999997</v>
      </c>
      <c r="Y29" s="77">
        <v>5154.6390000000001</v>
      </c>
      <c r="Z29" s="78"/>
      <c r="AA29" s="79">
        <f>SUM(B29:Z29)</f>
        <v>145324.74900000001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4857.8209999999999</v>
      </c>
      <c r="C31" s="62">
        <f t="shared" si="4"/>
        <v>4843.875</v>
      </c>
      <c r="D31" s="62">
        <f t="shared" si="4"/>
        <v>4701.0199999999995</v>
      </c>
      <c r="E31" s="62">
        <f t="shared" si="4"/>
        <v>4659.1260000000002</v>
      </c>
      <c r="F31" s="62">
        <f t="shared" si="4"/>
        <v>4766.2830000000004</v>
      </c>
      <c r="G31" s="62">
        <f t="shared" si="4"/>
        <v>5203.1369999999997</v>
      </c>
      <c r="H31" s="62">
        <f t="shared" si="4"/>
        <v>5975.6980000000003</v>
      </c>
      <c r="I31" s="62">
        <f t="shared" si="4"/>
        <v>6715.8040000000001</v>
      </c>
      <c r="J31" s="62">
        <f t="shared" si="4"/>
        <v>7420.3290000000006</v>
      </c>
      <c r="K31" s="62">
        <f t="shared" si="4"/>
        <v>7708.3860000000004</v>
      </c>
      <c r="L31" s="62">
        <f t="shared" si="4"/>
        <v>7717.0680000000002</v>
      </c>
      <c r="M31" s="62">
        <f t="shared" si="4"/>
        <v>7734.3630000000003</v>
      </c>
      <c r="N31" s="62">
        <f t="shared" si="4"/>
        <v>7469.7579999999998</v>
      </c>
      <c r="O31" s="62">
        <f t="shared" si="4"/>
        <v>7349.0659999999998</v>
      </c>
      <c r="P31" s="62">
        <f t="shared" si="4"/>
        <v>7379.17</v>
      </c>
      <c r="Q31" s="62">
        <f t="shared" si="4"/>
        <v>7359.7759999999998</v>
      </c>
      <c r="R31" s="62">
        <f t="shared" si="4"/>
        <v>7555.0910000000003</v>
      </c>
      <c r="S31" s="62">
        <f t="shared" si="4"/>
        <v>7900.9880000000003</v>
      </c>
      <c r="T31" s="62">
        <f t="shared" si="4"/>
        <v>8089.8720000000003</v>
      </c>
      <c r="U31" s="62">
        <f t="shared" si="4"/>
        <v>7988.8960000000006</v>
      </c>
      <c r="V31" s="62">
        <f t="shared" si="4"/>
        <v>7479.1790000000001</v>
      </c>
      <c r="W31" s="62">
        <f t="shared" si="4"/>
        <v>6855.3410000000003</v>
      </c>
      <c r="X31" s="62">
        <f t="shared" si="4"/>
        <v>6245.2629999999999</v>
      </c>
      <c r="Y31" s="62">
        <f t="shared" si="4"/>
        <v>5654.3389999999999</v>
      </c>
      <c r="Z31" s="63">
        <f t="shared" si="4"/>
        <v>0</v>
      </c>
      <c r="AA31" s="64">
        <f t="shared" si="4"/>
        <v>159629.649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97</v>
      </c>
      <c r="C34" s="95">
        <v>90</v>
      </c>
      <c r="D34" s="95">
        <v>78</v>
      </c>
      <c r="E34" s="95">
        <v>70</v>
      </c>
      <c r="F34" s="95">
        <v>84</v>
      </c>
      <c r="G34" s="95">
        <v>68</v>
      </c>
      <c r="H34" s="95">
        <v>135</v>
      </c>
      <c r="I34" s="95">
        <v>232</v>
      </c>
      <c r="J34" s="95">
        <v>249</v>
      </c>
      <c r="K34" s="95">
        <v>306</v>
      </c>
      <c r="L34" s="95">
        <v>310</v>
      </c>
      <c r="M34" s="95">
        <v>339</v>
      </c>
      <c r="N34" s="95">
        <v>263</v>
      </c>
      <c r="O34" s="95">
        <v>262</v>
      </c>
      <c r="P34" s="95">
        <v>262</v>
      </c>
      <c r="Q34" s="95">
        <v>230</v>
      </c>
      <c r="R34" s="95">
        <v>181</v>
      </c>
      <c r="S34" s="95">
        <v>143</v>
      </c>
      <c r="T34" s="95">
        <v>197</v>
      </c>
      <c r="U34" s="95">
        <v>197</v>
      </c>
      <c r="V34" s="95">
        <v>191</v>
      </c>
      <c r="W34" s="95">
        <v>216</v>
      </c>
      <c r="X34" s="95">
        <v>147</v>
      </c>
      <c r="Y34" s="95">
        <v>150</v>
      </c>
      <c r="Z34" s="96"/>
      <c r="AA34" s="74">
        <f t="shared" ref="AA34:AA39" si="5">SUM(B34:Z34)</f>
        <v>4497</v>
      </c>
    </row>
    <row r="35" spans="1:27" ht="24.95" customHeight="1" x14ac:dyDescent="0.2">
      <c r="A35" s="97" t="s">
        <v>41</v>
      </c>
      <c r="B35" s="98">
        <v>27</v>
      </c>
      <c r="C35" s="99">
        <v>27</v>
      </c>
      <c r="D35" s="99">
        <v>27</v>
      </c>
      <c r="E35" s="99">
        <v>52</v>
      </c>
      <c r="F35" s="99">
        <v>52</v>
      </c>
      <c r="G35" s="99">
        <v>52</v>
      </c>
      <c r="H35" s="99">
        <v>41</v>
      </c>
      <c r="I35" s="99">
        <v>124</v>
      </c>
      <c r="J35" s="99">
        <v>206.102</v>
      </c>
      <c r="K35" s="99">
        <v>269</v>
      </c>
      <c r="L35" s="99">
        <v>242</v>
      </c>
      <c r="M35" s="99">
        <v>242</v>
      </c>
      <c r="N35" s="99">
        <v>192</v>
      </c>
      <c r="O35" s="99">
        <v>192</v>
      </c>
      <c r="P35" s="99">
        <v>172</v>
      </c>
      <c r="Q35" s="99">
        <v>165</v>
      </c>
      <c r="R35" s="99">
        <v>163</v>
      </c>
      <c r="S35" s="99">
        <v>131</v>
      </c>
      <c r="T35" s="99">
        <v>204</v>
      </c>
      <c r="U35" s="99">
        <v>229</v>
      </c>
      <c r="V35" s="99">
        <v>214</v>
      </c>
      <c r="W35" s="99">
        <v>236</v>
      </c>
      <c r="X35" s="99">
        <v>132</v>
      </c>
      <c r="Y35" s="99">
        <v>47</v>
      </c>
      <c r="Z35" s="100"/>
      <c r="AA35" s="79">
        <f t="shared" si="5"/>
        <v>3438.1019999999999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227.7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227.7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362</v>
      </c>
      <c r="Z38" s="100"/>
      <c r="AA38" s="79">
        <f t="shared" si="5"/>
        <v>11862</v>
      </c>
    </row>
    <row r="39" spans="1:27" ht="30" customHeight="1" thickBot="1" x14ac:dyDescent="0.25">
      <c r="A39" s="86" t="s">
        <v>45</v>
      </c>
      <c r="B39" s="87">
        <f t="shared" ref="B39:Z39" si="6">SUM(B34:B38)</f>
        <v>624</v>
      </c>
      <c r="C39" s="88">
        <f t="shared" si="6"/>
        <v>617</v>
      </c>
      <c r="D39" s="88">
        <f t="shared" si="6"/>
        <v>605</v>
      </c>
      <c r="E39" s="88">
        <f t="shared" si="6"/>
        <v>622</v>
      </c>
      <c r="F39" s="88">
        <f t="shared" si="6"/>
        <v>636</v>
      </c>
      <c r="G39" s="88">
        <f t="shared" si="6"/>
        <v>620</v>
      </c>
      <c r="H39" s="88">
        <f t="shared" si="6"/>
        <v>676</v>
      </c>
      <c r="I39" s="88">
        <f t="shared" si="6"/>
        <v>856</v>
      </c>
      <c r="J39" s="88">
        <f t="shared" si="6"/>
        <v>955.10199999999998</v>
      </c>
      <c r="K39" s="88">
        <f t="shared" si="6"/>
        <v>1075</v>
      </c>
      <c r="L39" s="88">
        <f t="shared" si="6"/>
        <v>1052</v>
      </c>
      <c r="M39" s="88">
        <f t="shared" si="6"/>
        <v>1081</v>
      </c>
      <c r="N39" s="88">
        <f t="shared" si="6"/>
        <v>1182.7</v>
      </c>
      <c r="O39" s="88">
        <f t="shared" si="6"/>
        <v>954</v>
      </c>
      <c r="P39" s="88">
        <f t="shared" si="6"/>
        <v>934</v>
      </c>
      <c r="Q39" s="88">
        <f t="shared" si="6"/>
        <v>895</v>
      </c>
      <c r="R39" s="88">
        <f t="shared" si="6"/>
        <v>844</v>
      </c>
      <c r="S39" s="88">
        <f t="shared" si="6"/>
        <v>774</v>
      </c>
      <c r="T39" s="88">
        <f t="shared" si="6"/>
        <v>901</v>
      </c>
      <c r="U39" s="88">
        <f t="shared" si="6"/>
        <v>926</v>
      </c>
      <c r="V39" s="88">
        <f t="shared" si="6"/>
        <v>905</v>
      </c>
      <c r="W39" s="88">
        <f t="shared" si="6"/>
        <v>952</v>
      </c>
      <c r="X39" s="88">
        <f t="shared" si="6"/>
        <v>779</v>
      </c>
      <c r="Y39" s="88">
        <f t="shared" si="6"/>
        <v>559</v>
      </c>
      <c r="Z39" s="89">
        <f t="shared" si="6"/>
        <v>0</v>
      </c>
      <c r="AA39" s="90">
        <f t="shared" si="5"/>
        <v>20024.802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227.7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227.7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362</v>
      </c>
      <c r="Z46" s="100"/>
      <c r="AA46" s="79">
        <f t="shared" si="7"/>
        <v>11862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727.7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362</v>
      </c>
      <c r="Z48" s="89">
        <f t="shared" si="8"/>
        <v>0</v>
      </c>
      <c r="AA48" s="90">
        <f t="shared" si="7"/>
        <v>12089.7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5357.820999999999</v>
      </c>
      <c r="C51" s="88">
        <f t="shared" si="10"/>
        <v>5343.8749999999991</v>
      </c>
      <c r="D51" s="88">
        <f t="shared" si="10"/>
        <v>5201.0199999999995</v>
      </c>
      <c r="E51" s="88">
        <f t="shared" si="10"/>
        <v>5159.1259999999993</v>
      </c>
      <c r="F51" s="88">
        <f t="shared" si="10"/>
        <v>5266.2829999999994</v>
      </c>
      <c r="G51" s="88">
        <f t="shared" si="10"/>
        <v>5703.1369999999997</v>
      </c>
      <c r="H51" s="88">
        <f t="shared" si="10"/>
        <v>6475.6980000000003</v>
      </c>
      <c r="I51" s="88">
        <f t="shared" si="10"/>
        <v>7215.8040000000001</v>
      </c>
      <c r="J51" s="88">
        <f t="shared" si="10"/>
        <v>7920.3289999999997</v>
      </c>
      <c r="K51" s="88">
        <f t="shared" si="10"/>
        <v>8208.3859999999986</v>
      </c>
      <c r="L51" s="88">
        <f t="shared" si="10"/>
        <v>8217.0679999999993</v>
      </c>
      <c r="M51" s="88">
        <f t="shared" si="10"/>
        <v>8234.3630000000012</v>
      </c>
      <c r="N51" s="88">
        <f t="shared" si="10"/>
        <v>8197.4580000000005</v>
      </c>
      <c r="O51" s="88">
        <f t="shared" si="10"/>
        <v>7849.0660000000007</v>
      </c>
      <c r="P51" s="88">
        <f t="shared" si="10"/>
        <v>7879.1699999999992</v>
      </c>
      <c r="Q51" s="88">
        <f t="shared" si="10"/>
        <v>7859.7760000000007</v>
      </c>
      <c r="R51" s="88">
        <f t="shared" si="10"/>
        <v>8055.0910000000003</v>
      </c>
      <c r="S51" s="88">
        <f t="shared" si="10"/>
        <v>8400.9879999999994</v>
      </c>
      <c r="T51" s="88">
        <f t="shared" si="10"/>
        <v>8589.8719999999994</v>
      </c>
      <c r="U51" s="88">
        <f t="shared" si="10"/>
        <v>8488.8960000000006</v>
      </c>
      <c r="V51" s="88">
        <f t="shared" si="10"/>
        <v>7979.1790000000001</v>
      </c>
      <c r="W51" s="88">
        <f t="shared" si="10"/>
        <v>7355.3410000000013</v>
      </c>
      <c r="X51" s="88">
        <f t="shared" si="10"/>
        <v>6745.2629999999999</v>
      </c>
      <c r="Y51" s="88">
        <f t="shared" si="10"/>
        <v>6016.3390000000009</v>
      </c>
      <c r="Z51" s="89">
        <f t="shared" si="10"/>
        <v>0</v>
      </c>
      <c r="AA51" s="105">
        <f>SUM(B51:Z51)</f>
        <v>171719.34900000002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110.89999999999998</v>
      </c>
      <c r="C4" s="18">
        <v>-66</v>
      </c>
      <c r="D4" s="18">
        <v>134.89999999999998</v>
      </c>
      <c r="E4" s="18">
        <v>267.10000000000002</v>
      </c>
      <c r="F4" s="18">
        <v>419.2</v>
      </c>
      <c r="G4" s="18">
        <v>119.30000000000001</v>
      </c>
      <c r="H4" s="18">
        <v>-66</v>
      </c>
      <c r="I4" s="18">
        <v>-66</v>
      </c>
      <c r="J4" s="18">
        <v>-66</v>
      </c>
      <c r="K4" s="18">
        <v>44.100000000000023</v>
      </c>
      <c r="L4" s="18">
        <v>364.9</v>
      </c>
      <c r="M4" s="18">
        <v>482.3</v>
      </c>
      <c r="N4" s="18">
        <v>727.7</v>
      </c>
      <c r="O4" s="18">
        <v>457.6</v>
      </c>
      <c r="P4" s="18">
        <v>142.60000000000002</v>
      </c>
      <c r="Q4" s="18">
        <v>77.399999999999977</v>
      </c>
      <c r="R4" s="18">
        <v>44.399999999999977</v>
      </c>
      <c r="S4" s="18">
        <v>279.7</v>
      </c>
      <c r="T4" s="18">
        <v>15.199999999999989</v>
      </c>
      <c r="U4" s="18">
        <v>-66</v>
      </c>
      <c r="V4" s="18">
        <v>-66</v>
      </c>
      <c r="W4" s="18">
        <v>-66</v>
      </c>
      <c r="X4" s="18">
        <v>-66</v>
      </c>
      <c r="Y4" s="18">
        <v>-204</v>
      </c>
      <c r="Z4" s="19"/>
      <c r="AA4" s="112">
        <f>SUM(B4:Z4)</f>
        <v>2955.2999999999993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112.17</v>
      </c>
      <c r="C7" s="118">
        <v>122.09</v>
      </c>
      <c r="D7" s="118">
        <v>81.36</v>
      </c>
      <c r="E7" s="118">
        <v>72.540000000000006</v>
      </c>
      <c r="F7" s="118">
        <v>72.540000000000006</v>
      </c>
      <c r="G7" s="118">
        <v>97.53</v>
      </c>
      <c r="H7" s="118">
        <v>211.02</v>
      </c>
      <c r="I7" s="118">
        <v>263.19</v>
      </c>
      <c r="J7" s="118">
        <v>200</v>
      </c>
      <c r="K7" s="118">
        <v>199.97</v>
      </c>
      <c r="L7" s="118">
        <v>204.98</v>
      </c>
      <c r="M7" s="118">
        <v>200.12</v>
      </c>
      <c r="N7" s="118">
        <v>194.67</v>
      </c>
      <c r="O7" s="118">
        <v>188.43</v>
      </c>
      <c r="P7" s="118">
        <v>188.43</v>
      </c>
      <c r="Q7" s="118">
        <v>188.43</v>
      </c>
      <c r="R7" s="118">
        <v>193.18</v>
      </c>
      <c r="S7" s="118">
        <v>205</v>
      </c>
      <c r="T7" s="118">
        <v>207.1</v>
      </c>
      <c r="U7" s="118">
        <v>200</v>
      </c>
      <c r="V7" s="118">
        <v>188.43</v>
      </c>
      <c r="W7" s="118">
        <v>157.08000000000001</v>
      </c>
      <c r="X7" s="118">
        <v>188.27</v>
      </c>
      <c r="Y7" s="118">
        <v>189.06</v>
      </c>
      <c r="Z7" s="119"/>
      <c r="AA7" s="120">
        <f>IF(SUM(B7:Z7)&lt;&gt;0,AVERAGEIF(B7:Z7,"&lt;&gt;"""),"")</f>
        <v>171.89958333333331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389.1</v>
      </c>
      <c r="C13" s="130">
        <v>566</v>
      </c>
      <c r="D13" s="130">
        <v>365.1</v>
      </c>
      <c r="E13" s="130">
        <v>232.9</v>
      </c>
      <c r="F13" s="130">
        <v>80.8</v>
      </c>
      <c r="G13" s="130">
        <v>380.7</v>
      </c>
      <c r="H13" s="130">
        <v>566</v>
      </c>
      <c r="I13" s="130">
        <v>566</v>
      </c>
      <c r="J13" s="130">
        <v>566</v>
      </c>
      <c r="K13" s="130">
        <v>455.9</v>
      </c>
      <c r="L13" s="130">
        <v>135.1</v>
      </c>
      <c r="M13" s="130">
        <v>17.7</v>
      </c>
      <c r="N13" s="130"/>
      <c r="O13" s="130">
        <v>42.4</v>
      </c>
      <c r="P13" s="130">
        <v>357.4</v>
      </c>
      <c r="Q13" s="130">
        <v>422.6</v>
      </c>
      <c r="R13" s="130">
        <v>455.6</v>
      </c>
      <c r="S13" s="130">
        <v>220.3</v>
      </c>
      <c r="T13" s="130">
        <v>484.8</v>
      </c>
      <c r="U13" s="130">
        <v>566</v>
      </c>
      <c r="V13" s="130">
        <v>566</v>
      </c>
      <c r="W13" s="130">
        <v>566</v>
      </c>
      <c r="X13" s="130">
        <v>566</v>
      </c>
      <c r="Y13" s="131">
        <v>566</v>
      </c>
      <c r="Z13" s="132"/>
      <c r="AA13" s="133">
        <f t="shared" si="0"/>
        <v>9134.4000000000015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389.1</v>
      </c>
      <c r="C16" s="136">
        <f t="shared" si="1"/>
        <v>566</v>
      </c>
      <c r="D16" s="136">
        <f t="shared" si="1"/>
        <v>365.1</v>
      </c>
      <c r="E16" s="136">
        <f t="shared" si="1"/>
        <v>232.9</v>
      </c>
      <c r="F16" s="136">
        <f t="shared" si="1"/>
        <v>80.8</v>
      </c>
      <c r="G16" s="136">
        <f t="shared" si="1"/>
        <v>380.7</v>
      </c>
      <c r="H16" s="136">
        <f t="shared" si="1"/>
        <v>566</v>
      </c>
      <c r="I16" s="136">
        <f t="shared" si="1"/>
        <v>566</v>
      </c>
      <c r="J16" s="136">
        <f t="shared" si="1"/>
        <v>566</v>
      </c>
      <c r="K16" s="136">
        <f t="shared" si="1"/>
        <v>455.9</v>
      </c>
      <c r="L16" s="136">
        <f t="shared" si="1"/>
        <v>135.1</v>
      </c>
      <c r="M16" s="136">
        <f t="shared" si="1"/>
        <v>17.7</v>
      </c>
      <c r="N16" s="136">
        <f t="shared" si="1"/>
        <v>0</v>
      </c>
      <c r="O16" s="136">
        <f t="shared" si="1"/>
        <v>42.4</v>
      </c>
      <c r="P16" s="136">
        <f t="shared" si="1"/>
        <v>357.4</v>
      </c>
      <c r="Q16" s="136">
        <f t="shared" si="1"/>
        <v>422.6</v>
      </c>
      <c r="R16" s="136">
        <f t="shared" si="1"/>
        <v>455.6</v>
      </c>
      <c r="S16" s="136">
        <f t="shared" si="1"/>
        <v>220.3</v>
      </c>
      <c r="T16" s="136">
        <f t="shared" si="1"/>
        <v>484.8</v>
      </c>
      <c r="U16" s="136">
        <f t="shared" si="1"/>
        <v>566</v>
      </c>
      <c r="V16" s="136">
        <f t="shared" si="1"/>
        <v>566</v>
      </c>
      <c r="W16" s="136">
        <f t="shared" si="1"/>
        <v>566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9134.4000000000015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>
        <v>227.7</v>
      </c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227.7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362</v>
      </c>
      <c r="Z23" s="132"/>
      <c r="AA23" s="133">
        <f t="shared" si="2"/>
        <v>11862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727.7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362</v>
      </c>
      <c r="Z24" s="137" t="str">
        <f t="shared" si="3"/>
        <v/>
      </c>
      <c r="AA24" s="90">
        <f t="shared" si="2"/>
        <v>12089.7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2021-12-26T12:08:27Z</dcterms:created>
  <dcterms:modified xsi:type="dcterms:W3CDTF">2021-12-26T12:08:28Z</dcterms:modified>
</cp:coreProperties>
</file>