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<sst xmlns="http://schemas.openxmlformats.org/spreadsheetml/2006/main" count="117" uniqueCount="53">
  <si>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25/12/2021 14:05:42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</si>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</sst>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865</c:v>
                </c:pt>
                <c:pt idx="1">
                  <c:v>627</c:v>
                </c:pt>
                <c:pt idx="2">
                  <c:v>627</c:v>
                </c:pt>
                <c:pt idx="3">
                  <c:v>627</c:v>
                </c:pt>
                <c:pt idx="4">
                  <c:v>627</c:v>
                </c:pt>
                <c:pt idx="5">
                  <c:v>627</c:v>
                </c:pt>
                <c:pt idx="6">
                  <c:v>627</c:v>
                </c:pt>
                <c:pt idx="7">
                  <c:v>627</c:v>
                </c:pt>
                <c:pt idx="8">
                  <c:v>627</c:v>
                </c:pt>
                <c:pt idx="9">
                  <c:v>627</c:v>
                </c:pt>
                <c:pt idx="10">
                  <c:v>627</c:v>
                </c:pt>
                <c:pt idx="11">
                  <c:v>627</c:v>
                </c:pt>
                <c:pt idx="12">
                  <c:v>627</c:v>
                </c:pt>
                <c:pt idx="13">
                  <c:v>627</c:v>
                </c:pt>
                <c:pt idx="14">
                  <c:v>627</c:v>
                </c:pt>
                <c:pt idx="15">
                  <c:v>627</c:v>
                </c:pt>
                <c:pt idx="16">
                  <c:v>627</c:v>
                </c:pt>
                <c:pt idx="17">
                  <c:v>627</c:v>
                </c:pt>
                <c:pt idx="18">
                  <c:v>663</c:v>
                </c:pt>
                <c:pt idx="19">
                  <c:v>663</c:v>
                </c:pt>
                <c:pt idx="20">
                  <c:v>663</c:v>
                </c:pt>
                <c:pt idx="21">
                  <c:v>663</c:v>
                </c:pt>
                <c:pt idx="22">
                  <c:v>663</c:v>
                </c:pt>
                <c:pt idx="23">
                  <c:v>663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230.5</c:v>
                </c:pt>
                <c:pt idx="1">
                  <c:v>197.5</c:v>
                </c:pt>
                <c:pt idx="2">
                  <c:v>181.3</c:v>
                </c:pt>
                <c:pt idx="3">
                  <c:v>175.4</c:v>
                </c:pt>
                <c:pt idx="4">
                  <c:v>177.8</c:v>
                </c:pt>
                <c:pt idx="5">
                  <c:v>191.5</c:v>
                </c:pt>
                <c:pt idx="6">
                  <c:v>191.5</c:v>
                </c:pt>
                <c:pt idx="7">
                  <c:v>218.5</c:v>
                </c:pt>
                <c:pt idx="8">
                  <c:v>246.8</c:v>
                </c:pt>
                <c:pt idx="9">
                  <c:v>314.2</c:v>
                </c:pt>
                <c:pt idx="10">
                  <c:v>316.89999999999998</c:v>
                </c:pt>
                <c:pt idx="11">
                  <c:v>324</c:v>
                </c:pt>
                <c:pt idx="12">
                  <c:v>333.9</c:v>
                </c:pt>
                <c:pt idx="13">
                  <c:v>337.5</c:v>
                </c:pt>
                <c:pt idx="14">
                  <c:v>352.7</c:v>
                </c:pt>
                <c:pt idx="15">
                  <c:v>381.2</c:v>
                </c:pt>
                <c:pt idx="16">
                  <c:v>407.8</c:v>
                </c:pt>
                <c:pt idx="17">
                  <c:v>410.6</c:v>
                </c:pt>
                <c:pt idx="18">
                  <c:v>399.3</c:v>
                </c:pt>
                <c:pt idx="19">
                  <c:v>381.8</c:v>
                </c:pt>
                <c:pt idx="20">
                  <c:v>349.2</c:v>
                </c:pt>
                <c:pt idx="21">
                  <c:v>314.60000000000002</c:v>
                </c:pt>
                <c:pt idx="22">
                  <c:v>273.39999999999998</c:v>
                </c:pt>
                <c:pt idx="23">
                  <c:v>239.7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1218.346</c:v>
                </c:pt>
                <c:pt idx="1">
                  <c:v>909.9</c:v>
                </c:pt>
                <c:pt idx="2">
                  <c:v>909.9</c:v>
                </c:pt>
                <c:pt idx="3">
                  <c:v>909.9</c:v>
                </c:pt>
                <c:pt idx="4">
                  <c:v>909.9</c:v>
                </c:pt>
                <c:pt idx="5">
                  <c:v>909.9</c:v>
                </c:pt>
                <c:pt idx="6">
                  <c:v>909.9</c:v>
                </c:pt>
                <c:pt idx="7">
                  <c:v>946.72799999999995</c:v>
                </c:pt>
                <c:pt idx="8">
                  <c:v>923.24699999999996</c:v>
                </c:pt>
                <c:pt idx="9">
                  <c:v>1280.931</c:v>
                </c:pt>
                <c:pt idx="10">
                  <c:v>1329.25</c:v>
                </c:pt>
                <c:pt idx="11">
                  <c:v>1352.7860000000001</c:v>
                </c:pt>
                <c:pt idx="12">
                  <c:v>1378.9259999999999</c:v>
                </c:pt>
                <c:pt idx="13">
                  <c:v>1729.0809999999999</c:v>
                </c:pt>
                <c:pt idx="14">
                  <c:v>2139.8130000000001</c:v>
                </c:pt>
                <c:pt idx="15">
                  <c:v>2342.489</c:v>
                </c:pt>
                <c:pt idx="16">
                  <c:v>2542.2460000000001</c:v>
                </c:pt>
                <c:pt idx="17">
                  <c:v>2626.5950000000003</c:v>
                </c:pt>
                <c:pt idx="18">
                  <c:v>2609.7759999999998</c:v>
                </c:pt>
                <c:pt idx="19">
                  <c:v>2657.9380000000001</c:v>
                </c:pt>
                <c:pt idx="20">
                  <c:v>2571.6410000000001</c:v>
                </c:pt>
                <c:pt idx="21">
                  <c:v>2202.9870000000001</c:v>
                </c:pt>
                <c:pt idx="22">
                  <c:v>1846.4</c:v>
                </c:pt>
                <c:pt idx="23">
                  <c:v>1576.2139999999999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993</c:v>
                </c:pt>
                <c:pt idx="1">
                  <c:v>1253.0999999999999</c:v>
                </c:pt>
                <c:pt idx="2">
                  <c:v>984</c:v>
                </c:pt>
                <c:pt idx="3">
                  <c:v>990</c:v>
                </c:pt>
                <c:pt idx="4">
                  <c:v>908.7</c:v>
                </c:pt>
                <c:pt idx="5">
                  <c:v>991</c:v>
                </c:pt>
                <c:pt idx="6">
                  <c:v>955</c:v>
                </c:pt>
                <c:pt idx="7">
                  <c:v>831</c:v>
                </c:pt>
                <c:pt idx="8">
                  <c:v>861</c:v>
                </c:pt>
                <c:pt idx="9">
                  <c:v>749</c:v>
                </c:pt>
                <c:pt idx="10">
                  <c:v>719</c:v>
                </c:pt>
                <c:pt idx="11">
                  <c:v>682</c:v>
                </c:pt>
                <c:pt idx="12">
                  <c:v>692</c:v>
                </c:pt>
                <c:pt idx="13">
                  <c:v>197.6</c:v>
                </c:pt>
                <c:pt idx="14">
                  <c:v>140</c:v>
                </c:pt>
                <c:pt idx="15">
                  <c:v>303.10000000000002</c:v>
                </c:pt>
                <c:pt idx="16">
                  <c:v>597.70000000000005</c:v>
                </c:pt>
                <c:pt idx="17">
                  <c:v>774</c:v>
                </c:pt>
                <c:pt idx="18">
                  <c:v>794.7</c:v>
                </c:pt>
                <c:pt idx="19">
                  <c:v>819</c:v>
                </c:pt>
                <c:pt idx="20">
                  <c:v>726.9</c:v>
                </c:pt>
                <c:pt idx="21">
                  <c:v>777</c:v>
                </c:pt>
                <c:pt idx="22">
                  <c:v>757</c:v>
                </c:pt>
                <c:pt idx="23">
                  <c:v>792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1904.2629999999995</c:v>
                </c:pt>
                <c:pt idx="1">
                  <c:v>1935.355</c:v>
                </c:pt>
                <c:pt idx="2">
                  <c:v>1964.222</c:v>
                </c:pt>
                <c:pt idx="3">
                  <c:v>1992.4450000000004</c:v>
                </c:pt>
                <c:pt idx="4">
                  <c:v>2027.989</c:v>
                </c:pt>
                <c:pt idx="5">
                  <c:v>2073.0840000000003</c:v>
                </c:pt>
                <c:pt idx="6">
                  <c:v>2113.3320000000003</c:v>
                </c:pt>
                <c:pt idx="7">
                  <c:v>2346.7169999999996</c:v>
                </c:pt>
                <c:pt idx="8">
                  <c:v>2812.6459999999993</c:v>
                </c:pt>
                <c:pt idx="9">
                  <c:v>3198.6809999999996</c:v>
                </c:pt>
                <c:pt idx="10">
                  <c:v>3435.6980000000008</c:v>
                </c:pt>
                <c:pt idx="11">
                  <c:v>3554.9310000000005</c:v>
                </c:pt>
                <c:pt idx="12">
                  <c:v>3501.0249999999996</c:v>
                </c:pt>
                <c:pt idx="13">
                  <c:v>3255.3279999999991</c:v>
                </c:pt>
                <c:pt idx="14">
                  <c:v>2818.2979999999998</c:v>
                </c:pt>
                <c:pt idx="15">
                  <c:v>2360.2219999999998</c:v>
                </c:pt>
                <c:pt idx="16">
                  <c:v>2166.4219999999996</c:v>
                </c:pt>
                <c:pt idx="17">
                  <c:v>2142.3089999999997</c:v>
                </c:pt>
                <c:pt idx="18">
                  <c:v>2151.6769999999997</c:v>
                </c:pt>
                <c:pt idx="19">
                  <c:v>2159.8500000000004</c:v>
                </c:pt>
                <c:pt idx="20">
                  <c:v>2190.7200000000003</c:v>
                </c:pt>
                <c:pt idx="21">
                  <c:v>2209.7750000000001</c:v>
                </c:pt>
                <c:pt idx="22">
                  <c:v>2236.3650000000002</c:v>
                </c:pt>
                <c:pt idx="23">
                  <c:v>2242.6770000000001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19.899999999999999</c:v>
                </c:pt>
                <c:pt idx="1">
                  <c:v>19.3</c:v>
                </c:pt>
                <c:pt idx="2">
                  <c:v>19.2</c:v>
                </c:pt>
                <c:pt idx="3">
                  <c:v>18.2</c:v>
                </c:pt>
                <c:pt idx="4">
                  <c:v>17.7</c:v>
                </c:pt>
                <c:pt idx="5">
                  <c:v>18.399999999999999</c:v>
                </c:pt>
                <c:pt idx="6">
                  <c:v>20.7</c:v>
                </c:pt>
                <c:pt idx="7">
                  <c:v>31.3</c:v>
                </c:pt>
                <c:pt idx="8">
                  <c:v>47.8</c:v>
                </c:pt>
                <c:pt idx="9">
                  <c:v>60.5</c:v>
                </c:pt>
                <c:pt idx="10">
                  <c:v>66.7</c:v>
                </c:pt>
                <c:pt idx="11">
                  <c:v>67.400000000000006</c:v>
                </c:pt>
                <c:pt idx="12">
                  <c:v>63</c:v>
                </c:pt>
                <c:pt idx="13">
                  <c:v>53.4</c:v>
                </c:pt>
                <c:pt idx="14">
                  <c:v>40.1</c:v>
                </c:pt>
                <c:pt idx="15">
                  <c:v>26.2</c:v>
                </c:pt>
                <c:pt idx="16">
                  <c:v>21.1</c:v>
                </c:pt>
                <c:pt idx="17">
                  <c:v>23.7</c:v>
                </c:pt>
                <c:pt idx="18">
                  <c:v>27.3</c:v>
                </c:pt>
                <c:pt idx="19">
                  <c:v>31.9</c:v>
                </c:pt>
                <c:pt idx="20">
                  <c:v>35</c:v>
                </c:pt>
                <c:pt idx="21">
                  <c:v>35.4</c:v>
                </c:pt>
                <c:pt idx="22">
                  <c:v>34.299999999999997</c:v>
                </c:pt>
                <c:pt idx="23">
                  <c:v>33.299999999999997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112</c:v>
                </c:pt>
                <c:pt idx="1">
                  <c:v>112</c:v>
                </c:pt>
                <c:pt idx="2">
                  <c:v>192</c:v>
                </c:pt>
                <c:pt idx="3">
                  <c:v>272</c:v>
                </c:pt>
                <c:pt idx="4">
                  <c:v>672</c:v>
                </c:pt>
                <c:pt idx="5">
                  <c:v>672</c:v>
                </c:pt>
                <c:pt idx="6">
                  <c:v>672</c:v>
                </c:pt>
                <c:pt idx="7">
                  <c:v>672</c:v>
                </c:pt>
                <c:pt idx="8">
                  <c:v>930</c:v>
                </c:pt>
                <c:pt idx="9">
                  <c:v>942</c:v>
                </c:pt>
                <c:pt idx="10">
                  <c:v>938</c:v>
                </c:pt>
                <c:pt idx="11">
                  <c:v>1036</c:v>
                </c:pt>
                <c:pt idx="12">
                  <c:v>1068</c:v>
                </c:pt>
                <c:pt idx="13">
                  <c:v>1104</c:v>
                </c:pt>
                <c:pt idx="14">
                  <c:v>1159</c:v>
                </c:pt>
                <c:pt idx="15">
                  <c:v>1159</c:v>
                </c:pt>
                <c:pt idx="16">
                  <c:v>1128</c:v>
                </c:pt>
                <c:pt idx="17">
                  <c:v>1301</c:v>
                </c:pt>
                <c:pt idx="18">
                  <c:v>1213</c:v>
                </c:pt>
                <c:pt idx="19">
                  <c:v>1100</c:v>
                </c:pt>
                <c:pt idx="20">
                  <c:v>1040</c:v>
                </c:pt>
                <c:pt idx="21">
                  <c:v>1040</c:v>
                </c:pt>
                <c:pt idx="22">
                  <c:v>1020</c:v>
                </c:pt>
                <c:pt idx="23">
                  <c:v>447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2055280"/>
        <c:axId val="5120541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5342.983000000002</c:v>
                </c:pt>
                <c:pt idx="1">
                  <c:v>5054.1730000000007</c:v>
                </c:pt>
                <c:pt idx="2">
                  <c:v>4877.6670000000004</c:v>
                </c:pt>
                <c:pt idx="3">
                  <c:v>4984.9259999999995</c:v>
                </c:pt>
                <c:pt idx="4">
                  <c:v>5341.1339999999991</c:v>
                </c:pt>
                <c:pt idx="5">
                  <c:v>5482.8960000000015</c:v>
                </c:pt>
                <c:pt idx="6">
                  <c:v>5489.4719999999979</c:v>
                </c:pt>
                <c:pt idx="7">
                  <c:v>5673.2610000000013</c:v>
                </c:pt>
                <c:pt idx="8">
                  <c:v>6448.5259999999989</c:v>
                </c:pt>
                <c:pt idx="9">
                  <c:v>7172.3120000000008</c:v>
                </c:pt>
                <c:pt idx="10">
                  <c:v>7432.5209999999997</c:v>
                </c:pt>
                <c:pt idx="11">
                  <c:v>7644.0780000000004</c:v>
                </c:pt>
                <c:pt idx="12">
                  <c:v>7663.8510000000006</c:v>
                </c:pt>
                <c:pt idx="13">
                  <c:v>7303.9570000000003</c:v>
                </c:pt>
                <c:pt idx="14">
                  <c:v>7276.8759999999984</c:v>
                </c:pt>
                <c:pt idx="15">
                  <c:v>7199.1690000000044</c:v>
                </c:pt>
                <c:pt idx="16">
                  <c:v>7490.2749999999996</c:v>
                </c:pt>
                <c:pt idx="17">
                  <c:v>7905.2039999999988</c:v>
                </c:pt>
                <c:pt idx="18">
                  <c:v>7858.7490000000025</c:v>
                </c:pt>
                <c:pt idx="19">
                  <c:v>7813.4879999999994</c:v>
                </c:pt>
                <c:pt idx="20">
                  <c:v>7576.4170000000004</c:v>
                </c:pt>
                <c:pt idx="21">
                  <c:v>7242.7619999999997</c:v>
                </c:pt>
                <c:pt idx="22">
                  <c:v>6830.5090000000018</c:v>
                </c:pt>
                <c:pt idx="23">
                  <c:v>5993.927999999999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055280"/>
        <c:axId val="5120541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186.41</c:v>
                </c:pt>
                <c:pt idx="1">
                  <c:v>162.76</c:v>
                </c:pt>
                <c:pt idx="2">
                  <c:v>162.38999999999999</c:v>
                </c:pt>
                <c:pt idx="3">
                  <c:v>154.44999999999999</c:v>
                </c:pt>
                <c:pt idx="4">
                  <c:v>125.86</c:v>
                </c:pt>
                <c:pt idx="5">
                  <c:v>153.38999999999999</c:v>
                </c:pt>
                <c:pt idx="6">
                  <c:v>132.24</c:v>
                </c:pt>
                <c:pt idx="7">
                  <c:v>186.41</c:v>
                </c:pt>
                <c:pt idx="8">
                  <c:v>186.41</c:v>
                </c:pt>
                <c:pt idx="9">
                  <c:v>193.69</c:v>
                </c:pt>
                <c:pt idx="10">
                  <c:v>214.65</c:v>
                </c:pt>
                <c:pt idx="11">
                  <c:v>240.62</c:v>
                </c:pt>
                <c:pt idx="12">
                  <c:v>200.41</c:v>
                </c:pt>
                <c:pt idx="13">
                  <c:v>193.73</c:v>
                </c:pt>
                <c:pt idx="14">
                  <c:v>193.3</c:v>
                </c:pt>
                <c:pt idx="15">
                  <c:v>193.39</c:v>
                </c:pt>
                <c:pt idx="16">
                  <c:v>195.65</c:v>
                </c:pt>
                <c:pt idx="17">
                  <c:v>225.72</c:v>
                </c:pt>
                <c:pt idx="18">
                  <c:v>224.61</c:v>
                </c:pt>
                <c:pt idx="19">
                  <c:v>242.86</c:v>
                </c:pt>
                <c:pt idx="20">
                  <c:v>200.57</c:v>
                </c:pt>
                <c:pt idx="21">
                  <c:v>192.38</c:v>
                </c:pt>
                <c:pt idx="22">
                  <c:v>215.58</c:v>
                </c:pt>
                <c:pt idx="23">
                  <c:v>209.87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058416"/>
        <c:axId val="512048616"/>
      </c:lineChart>
      <c:catAx>
        <c:axId val="512055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054104"/>
        <c:crosses val="autoZero"/>
        <c:auto val="1"/>
        <c:lblAlgn val="ctr"/>
        <c:lblOffset val="100"/>
        <c:noMultiLvlLbl val="0"/>
      </c:catAx>
      <c:valAx>
        <c:axId val="51205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055280"/>
        <c:crosses val="autoZero"/>
        <c:crossBetween val="between"/>
      </c:valAx>
      <c:valAx>
        <c:axId val="512048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058416"/>
        <c:crosses val="max"/>
        <c:crossBetween val="between"/>
      </c:valAx>
      <c:catAx>
        <c:axId val="512058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2048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5343.009</v>
      </c>
      <c r="C4" s="18">
        <v>5054.1550000000007</v>
      </c>
      <c r="D4" s="18">
        <v>4877.6219999999994</v>
      </c>
      <c r="E4" s="18">
        <v>4984.9449999999997</v>
      </c>
      <c r="F4" s="18">
        <v>5341.0890000000009</v>
      </c>
      <c r="G4" s="18">
        <v>5482.8840000000009</v>
      </c>
      <c r="H4" s="18">
        <v>5489.4320000000007</v>
      </c>
      <c r="I4" s="18">
        <v>5673.244999999999</v>
      </c>
      <c r="J4" s="18">
        <v>6448.4930000000031</v>
      </c>
      <c r="K4" s="18">
        <v>7172.3120000000008</v>
      </c>
      <c r="L4" s="18">
        <v>7432.5479999999998</v>
      </c>
      <c r="M4" s="18">
        <v>7644.1169999999984</v>
      </c>
      <c r="N4" s="18">
        <v>7663.8510000000015</v>
      </c>
      <c r="O4" s="18">
        <v>7303.9089999999997</v>
      </c>
      <c r="P4" s="18">
        <v>7276.9109999999991</v>
      </c>
      <c r="Q4" s="18">
        <v>7199.2110000000002</v>
      </c>
      <c r="R4" s="18">
        <v>7490.268</v>
      </c>
      <c r="S4" s="18">
        <v>7905.2040000000006</v>
      </c>
      <c r="T4" s="18">
        <v>7858.7530000000015</v>
      </c>
      <c r="U4" s="18">
        <v>7813.4880000000003</v>
      </c>
      <c r="V4" s="18">
        <v>7576.4610000000002</v>
      </c>
      <c r="W4" s="18">
        <v>7242.7620000000006</v>
      </c>
      <c r="X4" s="18">
        <v>6830.4650000000001</v>
      </c>
      <c r="Y4" s="18">
        <v>5993.8910000000005</v>
      </c>
      <c r="Z4" s="19"/>
      <c r="AA4" s="20">
        <f>SUM(B4:Z4)</f>
        <v>159099.02499999997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186.41</v>
      </c>
      <c r="C7" s="28">
        <v>162.76</v>
      </c>
      <c r="D7" s="28">
        <v>162.38999999999999</v>
      </c>
      <c r="E7" s="28">
        <v>154.44999999999999</v>
      </c>
      <c r="F7" s="28">
        <v>125.86</v>
      </c>
      <c r="G7" s="28">
        <v>153.38999999999999</v>
      </c>
      <c r="H7" s="28">
        <v>132.24</v>
      </c>
      <c r="I7" s="28">
        <v>186.41</v>
      </c>
      <c r="J7" s="28">
        <v>186.41</v>
      </c>
      <c r="K7" s="28">
        <v>193.69</v>
      </c>
      <c r="L7" s="28">
        <v>214.65</v>
      </c>
      <c r="M7" s="28">
        <v>240.62</v>
      </c>
      <c r="N7" s="28">
        <v>200.41</v>
      </c>
      <c r="O7" s="28">
        <v>193.73</v>
      </c>
      <c r="P7" s="28">
        <v>193.3</v>
      </c>
      <c r="Q7" s="28">
        <v>193.39</v>
      </c>
      <c r="R7" s="28">
        <v>195.65</v>
      </c>
      <c r="S7" s="28">
        <v>225.72</v>
      </c>
      <c r="T7" s="28">
        <v>224.61</v>
      </c>
      <c r="U7" s="28">
        <v>242.86</v>
      </c>
      <c r="V7" s="28">
        <v>200.57</v>
      </c>
      <c r="W7" s="28">
        <v>192.38</v>
      </c>
      <c r="X7" s="28">
        <v>215.58</v>
      </c>
      <c r="Y7" s="28">
        <v>209.87</v>
      </c>
      <c r="Z7" s="29"/>
      <c r="AA7" s="30">
        <f>IF(SUM(B7:Z7)&lt;&gt;0,AVERAGEIF(B7:Z7,"&lt;&gt;"""),"")</f>
        <v>191.13958333333335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865</v>
      </c>
      <c r="C10" s="42">
        <v>627</v>
      </c>
      <c r="D10" s="42">
        <v>627</v>
      </c>
      <c r="E10" s="42">
        <v>627</v>
      </c>
      <c r="F10" s="42">
        <v>627</v>
      </c>
      <c r="G10" s="42">
        <v>627</v>
      </c>
      <c r="H10" s="42">
        <v>627</v>
      </c>
      <c r="I10" s="42">
        <v>627</v>
      </c>
      <c r="J10" s="42">
        <v>627</v>
      </c>
      <c r="K10" s="42">
        <v>627</v>
      </c>
      <c r="L10" s="42">
        <v>627</v>
      </c>
      <c r="M10" s="42">
        <v>627</v>
      </c>
      <c r="N10" s="42">
        <v>627</v>
      </c>
      <c r="O10" s="42">
        <v>627</v>
      </c>
      <c r="P10" s="42">
        <v>627</v>
      </c>
      <c r="Q10" s="42">
        <v>627</v>
      </c>
      <c r="R10" s="42">
        <v>627</v>
      </c>
      <c r="S10" s="42">
        <v>627</v>
      </c>
      <c r="T10" s="42">
        <v>663</v>
      </c>
      <c r="U10" s="42">
        <v>663</v>
      </c>
      <c r="V10" s="42">
        <v>663</v>
      </c>
      <c r="W10" s="42">
        <v>663</v>
      </c>
      <c r="X10" s="42">
        <v>663</v>
      </c>
      <c r="Y10" s="42">
        <v>663</v>
      </c>
      <c r="Z10" s="43"/>
      <c r="AA10" s="44">
        <f t="shared" ref="AA10:AA15" si="0">SUM(B10:Z10)</f>
        <v>15502</v>
      </c>
    </row>
    <row r="11" spans="1:27" ht="24.95" customHeight="1" x14ac:dyDescent="0.2">
      <c r="A11" s="45" t="s">
        <v>7</v>
      </c>
      <c r="B11" s="46">
        <v>230.5</v>
      </c>
      <c r="C11" s="47">
        <v>197.5</v>
      </c>
      <c r="D11" s="47">
        <v>181.3</v>
      </c>
      <c r="E11" s="47">
        <v>175.4</v>
      </c>
      <c r="F11" s="47">
        <v>177.8</v>
      </c>
      <c r="G11" s="47">
        <v>191.5</v>
      </c>
      <c r="H11" s="47">
        <v>191.5</v>
      </c>
      <c r="I11" s="47">
        <v>218.5</v>
      </c>
      <c r="J11" s="47">
        <v>246.8</v>
      </c>
      <c r="K11" s="47">
        <v>314.2</v>
      </c>
      <c r="L11" s="47">
        <v>316.89999999999998</v>
      </c>
      <c r="M11" s="47">
        <v>324</v>
      </c>
      <c r="N11" s="47">
        <v>333.9</v>
      </c>
      <c r="O11" s="47">
        <v>337.5</v>
      </c>
      <c r="P11" s="47">
        <v>352.7</v>
      </c>
      <c r="Q11" s="47">
        <v>381.2</v>
      </c>
      <c r="R11" s="47">
        <v>407.8</v>
      </c>
      <c r="S11" s="47">
        <v>410.6</v>
      </c>
      <c r="T11" s="47">
        <v>399.3</v>
      </c>
      <c r="U11" s="47">
        <v>381.8</v>
      </c>
      <c r="V11" s="47">
        <v>349.2</v>
      </c>
      <c r="W11" s="47">
        <v>314.60000000000002</v>
      </c>
      <c r="X11" s="47">
        <v>273.39999999999998</v>
      </c>
      <c r="Y11" s="47">
        <v>239.7</v>
      </c>
      <c r="Z11" s="48"/>
      <c r="AA11" s="49">
        <f t="shared" si="0"/>
        <v>6947.6</v>
      </c>
    </row>
    <row r="12" spans="1:27" ht="24.95" customHeight="1" x14ac:dyDescent="0.2">
      <c r="A12" s="50" t="s">
        <v>8</v>
      </c>
      <c r="B12" s="51">
        <v>1218.346</v>
      </c>
      <c r="C12" s="52">
        <v>909.9</v>
      </c>
      <c r="D12" s="52">
        <v>909.9</v>
      </c>
      <c r="E12" s="52">
        <v>909.9</v>
      </c>
      <c r="F12" s="52">
        <v>909.9</v>
      </c>
      <c r="G12" s="52">
        <v>909.9</v>
      </c>
      <c r="H12" s="52">
        <v>909.9</v>
      </c>
      <c r="I12" s="52">
        <v>946.72799999999995</v>
      </c>
      <c r="J12" s="52">
        <v>923.24699999999996</v>
      </c>
      <c r="K12" s="52">
        <v>1280.931</v>
      </c>
      <c r="L12" s="52">
        <v>1329.25</v>
      </c>
      <c r="M12" s="52">
        <v>1352.7860000000001</v>
      </c>
      <c r="N12" s="52">
        <v>1378.9259999999999</v>
      </c>
      <c r="O12" s="52">
        <v>1729.0809999999999</v>
      </c>
      <c r="P12" s="52">
        <v>2139.8130000000001</v>
      </c>
      <c r="Q12" s="52">
        <v>2342.489</v>
      </c>
      <c r="R12" s="52">
        <v>2542.2460000000001</v>
      </c>
      <c r="S12" s="52">
        <v>2626.5950000000003</v>
      </c>
      <c r="T12" s="52">
        <v>2609.7759999999998</v>
      </c>
      <c r="U12" s="52">
        <v>2657.9380000000001</v>
      </c>
      <c r="V12" s="52">
        <v>2571.6410000000001</v>
      </c>
      <c r="W12" s="52">
        <v>2202.9870000000001</v>
      </c>
      <c r="X12" s="52">
        <v>1846.4</v>
      </c>
      <c r="Y12" s="52">
        <v>1576.2139999999999</v>
      </c>
      <c r="Z12" s="53"/>
      <c r="AA12" s="54">
        <f t="shared" si="0"/>
        <v>38734.794000000009</v>
      </c>
    </row>
    <row r="13" spans="1:27" ht="24.95" customHeight="1" x14ac:dyDescent="0.2">
      <c r="A13" s="50" t="s">
        <v>9</v>
      </c>
      <c r="B13" s="51">
        <v>112</v>
      </c>
      <c r="C13" s="52">
        <v>112</v>
      </c>
      <c r="D13" s="52">
        <v>192</v>
      </c>
      <c r="E13" s="52">
        <v>272</v>
      </c>
      <c r="F13" s="52">
        <v>672</v>
      </c>
      <c r="G13" s="52">
        <v>672</v>
      </c>
      <c r="H13" s="52">
        <v>672</v>
      </c>
      <c r="I13" s="52">
        <v>672</v>
      </c>
      <c r="J13" s="52">
        <v>930</v>
      </c>
      <c r="K13" s="52">
        <v>942</v>
      </c>
      <c r="L13" s="52">
        <v>938</v>
      </c>
      <c r="M13" s="52">
        <v>1036</v>
      </c>
      <c r="N13" s="52">
        <v>1068</v>
      </c>
      <c r="O13" s="52">
        <v>1104</v>
      </c>
      <c r="P13" s="52">
        <v>1159</v>
      </c>
      <c r="Q13" s="52">
        <v>1159</v>
      </c>
      <c r="R13" s="52">
        <v>1128</v>
      </c>
      <c r="S13" s="52">
        <v>1301</v>
      </c>
      <c r="T13" s="52">
        <v>1213</v>
      </c>
      <c r="U13" s="52">
        <v>1100</v>
      </c>
      <c r="V13" s="52">
        <v>1040</v>
      </c>
      <c r="W13" s="52">
        <v>1040</v>
      </c>
      <c r="X13" s="52">
        <v>1020</v>
      </c>
      <c r="Y13" s="52">
        <v>447</v>
      </c>
      <c r="Z13" s="53"/>
      <c r="AA13" s="54">
        <f t="shared" si="0"/>
        <v>20001</v>
      </c>
    </row>
    <row r="14" spans="1:27" ht="24.95" customHeight="1" x14ac:dyDescent="0.2">
      <c r="A14" s="55" t="s">
        <v>10</v>
      </c>
      <c r="B14" s="56">
        <v>1904.2629999999995</v>
      </c>
      <c r="C14" s="57">
        <v>1935.355</v>
      </c>
      <c r="D14" s="57">
        <v>1964.222</v>
      </c>
      <c r="E14" s="57">
        <v>1992.4450000000004</v>
      </c>
      <c r="F14" s="57">
        <v>2027.989</v>
      </c>
      <c r="G14" s="57">
        <v>2073.0840000000003</v>
      </c>
      <c r="H14" s="57">
        <v>2113.3320000000003</v>
      </c>
      <c r="I14" s="57">
        <v>2346.7169999999996</v>
      </c>
      <c r="J14" s="57">
        <v>2812.6459999999993</v>
      </c>
      <c r="K14" s="57">
        <v>3198.6809999999996</v>
      </c>
      <c r="L14" s="57">
        <v>3435.6980000000008</v>
      </c>
      <c r="M14" s="57">
        <v>3554.9310000000005</v>
      </c>
      <c r="N14" s="57">
        <v>3501.0249999999996</v>
      </c>
      <c r="O14" s="57">
        <v>3255.3279999999991</v>
      </c>
      <c r="P14" s="57">
        <v>2818.2979999999998</v>
      </c>
      <c r="Q14" s="57">
        <v>2360.2219999999998</v>
      </c>
      <c r="R14" s="57">
        <v>2166.4219999999996</v>
      </c>
      <c r="S14" s="57">
        <v>2142.3089999999997</v>
      </c>
      <c r="T14" s="57">
        <v>2151.6769999999997</v>
      </c>
      <c r="U14" s="57">
        <v>2159.8500000000004</v>
      </c>
      <c r="V14" s="57">
        <v>2190.7200000000003</v>
      </c>
      <c r="W14" s="57">
        <v>2209.7750000000001</v>
      </c>
      <c r="X14" s="57">
        <v>2236.3650000000002</v>
      </c>
      <c r="Y14" s="57">
        <v>2242.6770000000001</v>
      </c>
      <c r="Z14" s="58"/>
      <c r="AA14" s="59">
        <f t="shared" si="0"/>
        <v>58794.031000000003</v>
      </c>
    </row>
    <row r="15" spans="1:27" ht="24.95" customHeight="1" x14ac:dyDescent="0.2">
      <c r="A15" s="55" t="s">
        <v>11</v>
      </c>
      <c r="B15" s="56">
        <v>19.899999999999999</v>
      </c>
      <c r="C15" s="57">
        <v>19.3</v>
      </c>
      <c r="D15" s="57">
        <v>19.2</v>
      </c>
      <c r="E15" s="57">
        <v>18.2</v>
      </c>
      <c r="F15" s="57">
        <v>17.7</v>
      </c>
      <c r="G15" s="57">
        <v>18.399999999999999</v>
      </c>
      <c r="H15" s="57">
        <v>20.7</v>
      </c>
      <c r="I15" s="57">
        <v>31.3</v>
      </c>
      <c r="J15" s="57">
        <v>47.8</v>
      </c>
      <c r="K15" s="57">
        <v>60.5</v>
      </c>
      <c r="L15" s="57">
        <v>66.7</v>
      </c>
      <c r="M15" s="57">
        <v>67.400000000000006</v>
      </c>
      <c r="N15" s="57">
        <v>63</v>
      </c>
      <c r="O15" s="57">
        <v>53.4</v>
      </c>
      <c r="P15" s="57">
        <v>40.1</v>
      </c>
      <c r="Q15" s="57">
        <v>26.2</v>
      </c>
      <c r="R15" s="57">
        <v>21.1</v>
      </c>
      <c r="S15" s="57">
        <v>23.7</v>
      </c>
      <c r="T15" s="57">
        <v>27.3</v>
      </c>
      <c r="U15" s="57">
        <v>31.9</v>
      </c>
      <c r="V15" s="57">
        <v>35</v>
      </c>
      <c r="W15" s="57">
        <v>35.4</v>
      </c>
      <c r="X15" s="57">
        <v>34.299999999999997</v>
      </c>
      <c r="Y15" s="57">
        <v>33.299999999999997</v>
      </c>
      <c r="Z15" s="58"/>
      <c r="AA15" s="59">
        <f t="shared" si="0"/>
        <v>831.8</v>
      </c>
    </row>
    <row r="16" spans="1:27" ht="30" customHeight="1" thickBot="1" x14ac:dyDescent="0.25">
      <c r="A16" s="60" t="s">
        <v>12</v>
      </c>
      <c r="B16" s="61">
        <f>IF(LEN(B$2)&gt;0,SUM(B10:B15),"")</f>
        <v>4350.0089999999991</v>
      </c>
      <c r="C16" s="62">
        <f t="shared" ref="C16:Z16" si="1">IF(LEN(C$2)&gt;0,SUM(C10:C15),"")</f>
        <v>3801.0550000000003</v>
      </c>
      <c r="D16" s="62">
        <f t="shared" si="1"/>
        <v>3893.6219999999994</v>
      </c>
      <c r="E16" s="62">
        <f t="shared" si="1"/>
        <v>3994.9450000000002</v>
      </c>
      <c r="F16" s="62">
        <f t="shared" si="1"/>
        <v>4432.3890000000001</v>
      </c>
      <c r="G16" s="62">
        <f t="shared" si="1"/>
        <v>4491.884</v>
      </c>
      <c r="H16" s="62">
        <f t="shared" si="1"/>
        <v>4534.4319999999998</v>
      </c>
      <c r="I16" s="62">
        <f t="shared" si="1"/>
        <v>4842.2449999999999</v>
      </c>
      <c r="J16" s="62">
        <f t="shared" si="1"/>
        <v>5587.4929999999995</v>
      </c>
      <c r="K16" s="62">
        <f t="shared" si="1"/>
        <v>6423.3119999999999</v>
      </c>
      <c r="L16" s="62">
        <f t="shared" si="1"/>
        <v>6713.5480000000007</v>
      </c>
      <c r="M16" s="62">
        <f t="shared" si="1"/>
        <v>6962.1170000000002</v>
      </c>
      <c r="N16" s="62">
        <f t="shared" si="1"/>
        <v>6971.8509999999997</v>
      </c>
      <c r="O16" s="62">
        <f t="shared" si="1"/>
        <v>7106.3089999999993</v>
      </c>
      <c r="P16" s="62">
        <f t="shared" si="1"/>
        <v>7136.9110000000001</v>
      </c>
      <c r="Q16" s="62">
        <f t="shared" si="1"/>
        <v>6896.1109999999999</v>
      </c>
      <c r="R16" s="62">
        <f t="shared" si="1"/>
        <v>6892.5680000000002</v>
      </c>
      <c r="S16" s="62">
        <f t="shared" si="1"/>
        <v>7131.2039999999988</v>
      </c>
      <c r="T16" s="62">
        <f t="shared" si="1"/>
        <v>7064.0529999999999</v>
      </c>
      <c r="U16" s="62">
        <f t="shared" si="1"/>
        <v>6994.4880000000003</v>
      </c>
      <c r="V16" s="62">
        <f t="shared" si="1"/>
        <v>6849.5610000000006</v>
      </c>
      <c r="W16" s="62">
        <f t="shared" si="1"/>
        <v>6465.7619999999988</v>
      </c>
      <c r="X16" s="62">
        <f t="shared" si="1"/>
        <v>6073.4650000000011</v>
      </c>
      <c r="Y16" s="62">
        <f t="shared" si="1"/>
        <v>5201.8910000000005</v>
      </c>
      <c r="Z16" s="63" t="str">
        <f t="shared" si="1"/>
        <v/>
      </c>
      <c r="AA16" s="64">
        <f>SUM(AA10:AA15)</f>
        <v>140811.22499999998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1840.3</v>
      </c>
      <c r="C28" s="72">
        <v>1824.7</v>
      </c>
      <c r="D28" s="72">
        <v>1912.4</v>
      </c>
      <c r="E28" s="72">
        <v>2014.5</v>
      </c>
      <c r="F28" s="72">
        <v>2445.4</v>
      </c>
      <c r="G28" s="72">
        <v>2479.8000000000002</v>
      </c>
      <c r="H28" s="72">
        <v>2495.1</v>
      </c>
      <c r="I28" s="72">
        <v>2703.7</v>
      </c>
      <c r="J28" s="72">
        <v>3321.5</v>
      </c>
      <c r="K28" s="72">
        <v>3677.6</v>
      </c>
      <c r="L28" s="72">
        <v>3847.5</v>
      </c>
      <c r="M28" s="72">
        <v>4031.3</v>
      </c>
      <c r="N28" s="72">
        <v>4026.8</v>
      </c>
      <c r="O28" s="72">
        <v>3875.8</v>
      </c>
      <c r="P28" s="72">
        <v>3636.7</v>
      </c>
      <c r="Q28" s="72">
        <v>3342.3</v>
      </c>
      <c r="R28" s="72">
        <v>3179.8</v>
      </c>
      <c r="S28" s="72">
        <v>3342.2</v>
      </c>
      <c r="T28" s="72">
        <v>3246.5</v>
      </c>
      <c r="U28" s="72">
        <v>3126.6</v>
      </c>
      <c r="V28" s="72">
        <v>3055.1</v>
      </c>
      <c r="W28" s="72">
        <v>3045.9</v>
      </c>
      <c r="X28" s="72">
        <v>3001.6</v>
      </c>
      <c r="Y28" s="72">
        <v>2409.9</v>
      </c>
      <c r="Z28" s="73"/>
      <c r="AA28" s="74">
        <f>SUM(B28:Z28)</f>
        <v>71883</v>
      </c>
    </row>
    <row r="29" spans="1:27" ht="24.95" customHeight="1" x14ac:dyDescent="0.2">
      <c r="A29" s="75" t="s">
        <v>23</v>
      </c>
      <c r="B29" s="76">
        <v>1130.7090000000001</v>
      </c>
      <c r="C29" s="77">
        <v>999.35500000000002</v>
      </c>
      <c r="D29" s="77">
        <v>1051.222</v>
      </c>
      <c r="E29" s="77">
        <v>1056.4449999999999</v>
      </c>
      <c r="F29" s="77">
        <v>988.98900000000003</v>
      </c>
      <c r="G29" s="77">
        <v>1089.0840000000001</v>
      </c>
      <c r="H29" s="77">
        <v>1108.3320000000001</v>
      </c>
      <c r="I29" s="77">
        <v>1055.5450000000001</v>
      </c>
      <c r="J29" s="77">
        <v>1212.9929999999999</v>
      </c>
      <c r="K29" s="77">
        <v>1598.712</v>
      </c>
      <c r="L29" s="77">
        <v>1683.9480000000001</v>
      </c>
      <c r="M29" s="77">
        <v>1711.7170000000001</v>
      </c>
      <c r="N29" s="77">
        <v>1665.951</v>
      </c>
      <c r="O29" s="77">
        <v>1646.4090000000001</v>
      </c>
      <c r="P29" s="77">
        <v>1497.1110000000001</v>
      </c>
      <c r="Q29" s="77">
        <v>1364.711</v>
      </c>
      <c r="R29" s="77">
        <v>1418.6679999999999</v>
      </c>
      <c r="S29" s="77">
        <v>1548.904</v>
      </c>
      <c r="T29" s="77">
        <v>1626.453</v>
      </c>
      <c r="U29" s="77">
        <v>1672.788</v>
      </c>
      <c r="V29" s="77">
        <v>1582.3610000000001</v>
      </c>
      <c r="W29" s="77">
        <v>1375.8620000000001</v>
      </c>
      <c r="X29" s="77">
        <v>1545.865</v>
      </c>
      <c r="Y29" s="77">
        <v>1467.991</v>
      </c>
      <c r="Z29" s="78"/>
      <c r="AA29" s="79">
        <f>SUM(B29:Z29)</f>
        <v>33100.125000000007</v>
      </c>
    </row>
    <row r="30" spans="1:27" ht="24.95" customHeight="1" x14ac:dyDescent="0.2">
      <c r="A30" s="82" t="s">
        <v>24</v>
      </c>
      <c r="B30" s="80">
        <v>1806</v>
      </c>
      <c r="C30" s="81">
        <v>1348</v>
      </c>
      <c r="D30" s="81">
        <v>1348</v>
      </c>
      <c r="E30" s="81">
        <v>1348</v>
      </c>
      <c r="F30" s="81">
        <v>1348</v>
      </c>
      <c r="G30" s="81">
        <v>1348</v>
      </c>
      <c r="H30" s="81">
        <v>1348</v>
      </c>
      <c r="I30" s="81">
        <v>1348</v>
      </c>
      <c r="J30" s="81">
        <v>1348</v>
      </c>
      <c r="K30" s="81">
        <v>1348</v>
      </c>
      <c r="L30" s="81">
        <v>1353.1</v>
      </c>
      <c r="M30" s="81">
        <v>1353.1</v>
      </c>
      <c r="N30" s="81">
        <v>1423.1</v>
      </c>
      <c r="O30" s="81">
        <v>1728.1</v>
      </c>
      <c r="P30" s="81">
        <v>2143.1</v>
      </c>
      <c r="Q30" s="81">
        <v>2323.1</v>
      </c>
      <c r="R30" s="81">
        <v>2428.1</v>
      </c>
      <c r="S30" s="81">
        <v>2448.1</v>
      </c>
      <c r="T30" s="81">
        <v>2448.1</v>
      </c>
      <c r="U30" s="81">
        <v>2448.1</v>
      </c>
      <c r="V30" s="81">
        <v>2448.1</v>
      </c>
      <c r="W30" s="81">
        <v>2255</v>
      </c>
      <c r="X30" s="81">
        <v>1728</v>
      </c>
      <c r="Y30" s="81">
        <v>1568</v>
      </c>
      <c r="Z30" s="83"/>
      <c r="AA30" s="84">
        <f>SUM(B30:Z30)</f>
        <v>42033.099999999991</v>
      </c>
    </row>
    <row r="31" spans="1:27" ht="30" customHeight="1" thickBot="1" x14ac:dyDescent="0.25">
      <c r="A31" s="60" t="s">
        <v>25</v>
      </c>
      <c r="B31" s="61">
        <f>IF(LEN(B$2)&gt;0,SUM(B28:B30),"")</f>
        <v>4777.009</v>
      </c>
      <c r="C31" s="62">
        <f t="shared" ref="C31:Z31" si="4">IF(LEN(C$2)&gt;0,SUM(C28:C30),"")</f>
        <v>4172.0550000000003</v>
      </c>
      <c r="D31" s="62">
        <f t="shared" si="4"/>
        <v>4311.6220000000003</v>
      </c>
      <c r="E31" s="62">
        <f t="shared" si="4"/>
        <v>4418.9449999999997</v>
      </c>
      <c r="F31" s="62">
        <f t="shared" si="4"/>
        <v>4782.3890000000001</v>
      </c>
      <c r="G31" s="62">
        <f t="shared" si="4"/>
        <v>4916.884</v>
      </c>
      <c r="H31" s="62">
        <f t="shared" si="4"/>
        <v>4951.4319999999998</v>
      </c>
      <c r="I31" s="62">
        <f t="shared" si="4"/>
        <v>5107.2449999999999</v>
      </c>
      <c r="J31" s="62">
        <f t="shared" si="4"/>
        <v>5882.4930000000004</v>
      </c>
      <c r="K31" s="62">
        <f t="shared" si="4"/>
        <v>6624.3119999999999</v>
      </c>
      <c r="L31" s="62">
        <f t="shared" si="4"/>
        <v>6884.5480000000007</v>
      </c>
      <c r="M31" s="62">
        <f t="shared" si="4"/>
        <v>7096.1170000000002</v>
      </c>
      <c r="N31" s="62">
        <f t="shared" si="4"/>
        <v>7115.8510000000006</v>
      </c>
      <c r="O31" s="62">
        <f t="shared" si="4"/>
        <v>7250.3090000000011</v>
      </c>
      <c r="P31" s="62">
        <f t="shared" si="4"/>
        <v>7276.9110000000001</v>
      </c>
      <c r="Q31" s="62">
        <f t="shared" si="4"/>
        <v>7030.1110000000008</v>
      </c>
      <c r="R31" s="62">
        <f t="shared" si="4"/>
        <v>7026.5679999999993</v>
      </c>
      <c r="S31" s="62">
        <f t="shared" si="4"/>
        <v>7339.2039999999997</v>
      </c>
      <c r="T31" s="62">
        <f t="shared" si="4"/>
        <v>7321.0529999999999</v>
      </c>
      <c r="U31" s="62">
        <f t="shared" si="4"/>
        <v>7247.4879999999994</v>
      </c>
      <c r="V31" s="62">
        <f t="shared" si="4"/>
        <v>7085.5609999999997</v>
      </c>
      <c r="W31" s="62">
        <f t="shared" si="4"/>
        <v>6676.7620000000006</v>
      </c>
      <c r="X31" s="62">
        <f t="shared" si="4"/>
        <v>6275.4650000000001</v>
      </c>
      <c r="Y31" s="62">
        <f t="shared" si="4"/>
        <v>5445.8909999999996</v>
      </c>
      <c r="Z31" s="63" t="str">
        <f t="shared" si="4"/>
        <v/>
      </c>
      <c r="AA31" s="64">
        <f>SUM(AA28:AA30)</f>
        <v>147016.22499999998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86</v>
      </c>
      <c r="C34" s="95">
        <v>71</v>
      </c>
      <c r="D34" s="95">
        <v>80</v>
      </c>
      <c r="E34" s="95">
        <v>85</v>
      </c>
      <c r="F34" s="95">
        <v>40</v>
      </c>
      <c r="G34" s="95">
        <v>85</v>
      </c>
      <c r="H34" s="95">
        <v>76</v>
      </c>
      <c r="I34" s="95">
        <v>18</v>
      </c>
      <c r="J34" s="95">
        <v>33</v>
      </c>
      <c r="K34" s="95">
        <v>13</v>
      </c>
      <c r="L34" s="95">
        <v>13</v>
      </c>
      <c r="M34" s="95">
        <v>13</v>
      </c>
      <c r="N34" s="95">
        <v>12</v>
      </c>
      <c r="O34" s="95">
        <v>12</v>
      </c>
      <c r="P34" s="95">
        <v>12</v>
      </c>
      <c r="Q34" s="95">
        <v>13</v>
      </c>
      <c r="R34" s="95">
        <v>13</v>
      </c>
      <c r="S34" s="95">
        <v>67</v>
      </c>
      <c r="T34" s="95">
        <v>84</v>
      </c>
      <c r="U34" s="95">
        <v>80</v>
      </c>
      <c r="V34" s="95">
        <v>32</v>
      </c>
      <c r="W34" s="95">
        <v>15</v>
      </c>
      <c r="X34" s="95">
        <v>15</v>
      </c>
      <c r="Y34" s="95">
        <v>44</v>
      </c>
      <c r="Z34" s="96"/>
      <c r="AA34" s="74">
        <f t="shared" ref="AA34:AA39" si="5">SUM(B34:Z34)</f>
        <v>1012</v>
      </c>
    </row>
    <row r="35" spans="1:27" ht="24.95" customHeight="1" x14ac:dyDescent="0.2">
      <c r="A35" s="97" t="s">
        <v>28</v>
      </c>
      <c r="B35" s="98">
        <v>239</v>
      </c>
      <c r="C35" s="99">
        <v>198</v>
      </c>
      <c r="D35" s="99">
        <v>236</v>
      </c>
      <c r="E35" s="99">
        <v>237</v>
      </c>
      <c r="F35" s="99">
        <v>208</v>
      </c>
      <c r="G35" s="99">
        <v>238</v>
      </c>
      <c r="H35" s="99">
        <v>239</v>
      </c>
      <c r="I35" s="99">
        <v>145</v>
      </c>
      <c r="J35" s="99">
        <v>160</v>
      </c>
      <c r="K35" s="99">
        <v>86</v>
      </c>
      <c r="L35" s="99">
        <v>56</v>
      </c>
      <c r="M35" s="99">
        <v>19</v>
      </c>
      <c r="N35" s="99">
        <v>30</v>
      </c>
      <c r="O35" s="99">
        <v>30</v>
      </c>
      <c r="P35" s="99">
        <v>26</v>
      </c>
      <c r="Q35" s="99">
        <v>19</v>
      </c>
      <c r="R35" s="99">
        <v>19</v>
      </c>
      <c r="S35" s="99">
        <v>39</v>
      </c>
      <c r="T35" s="99">
        <v>71</v>
      </c>
      <c r="U35" s="99">
        <v>71</v>
      </c>
      <c r="V35" s="99">
        <v>102</v>
      </c>
      <c r="W35" s="99">
        <v>94</v>
      </c>
      <c r="X35" s="99">
        <v>85</v>
      </c>
      <c r="Y35" s="99">
        <v>98</v>
      </c>
      <c r="Z35" s="100"/>
      <c r="AA35" s="79">
        <f t="shared" si="5"/>
        <v>2745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610.70000000000005</v>
      </c>
      <c r="G36" s="99">
        <v>618</v>
      </c>
      <c r="H36" s="99">
        <v>590</v>
      </c>
      <c r="I36" s="99">
        <v>618</v>
      </c>
      <c r="J36" s="99">
        <v>618</v>
      </c>
      <c r="K36" s="99">
        <v>600</v>
      </c>
      <c r="L36" s="99">
        <v>600</v>
      </c>
      <c r="M36" s="99">
        <v>600</v>
      </c>
      <c r="N36" s="99">
        <v>600</v>
      </c>
      <c r="O36" s="99">
        <v>105.6</v>
      </c>
      <c r="P36" s="99">
        <v>52</v>
      </c>
      <c r="Q36" s="99">
        <v>221.1</v>
      </c>
      <c r="R36" s="99">
        <v>515.70000000000005</v>
      </c>
      <c r="S36" s="99">
        <v>618</v>
      </c>
      <c r="T36" s="99">
        <v>589.70000000000005</v>
      </c>
      <c r="U36" s="99">
        <v>618</v>
      </c>
      <c r="V36" s="99">
        <v>542.9</v>
      </c>
      <c r="W36" s="99">
        <v>618</v>
      </c>
      <c r="X36" s="99">
        <v>607</v>
      </c>
      <c r="Y36" s="99">
        <v>600</v>
      </c>
      <c r="Z36" s="100"/>
      <c r="AA36" s="79">
        <f t="shared" si="5"/>
        <v>13014.7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316.10000000000002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316.10000000000002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993</v>
      </c>
      <c r="C39" s="88">
        <f t="shared" si="6"/>
        <v>1253.0999999999999</v>
      </c>
      <c r="D39" s="88">
        <f t="shared" si="6"/>
        <v>984</v>
      </c>
      <c r="E39" s="88">
        <f t="shared" si="6"/>
        <v>990</v>
      </c>
      <c r="F39" s="88">
        <f t="shared" si="6"/>
        <v>908.7</v>
      </c>
      <c r="G39" s="88">
        <f t="shared" si="6"/>
        <v>991</v>
      </c>
      <c r="H39" s="88">
        <f t="shared" si="6"/>
        <v>955</v>
      </c>
      <c r="I39" s="88">
        <f t="shared" si="6"/>
        <v>831</v>
      </c>
      <c r="J39" s="88">
        <f t="shared" si="6"/>
        <v>861</v>
      </c>
      <c r="K39" s="88">
        <f t="shared" si="6"/>
        <v>749</v>
      </c>
      <c r="L39" s="88">
        <f t="shared" si="6"/>
        <v>719</v>
      </c>
      <c r="M39" s="88">
        <f t="shared" si="6"/>
        <v>682</v>
      </c>
      <c r="N39" s="88">
        <f t="shared" si="6"/>
        <v>692</v>
      </c>
      <c r="O39" s="88">
        <f t="shared" si="6"/>
        <v>197.6</v>
      </c>
      <c r="P39" s="88">
        <f t="shared" si="6"/>
        <v>140</v>
      </c>
      <c r="Q39" s="88">
        <f t="shared" si="6"/>
        <v>303.10000000000002</v>
      </c>
      <c r="R39" s="88">
        <f t="shared" si="6"/>
        <v>597.70000000000005</v>
      </c>
      <c r="S39" s="88">
        <f t="shared" si="6"/>
        <v>774</v>
      </c>
      <c r="T39" s="88">
        <f t="shared" si="6"/>
        <v>794.7</v>
      </c>
      <c r="U39" s="88">
        <f t="shared" si="6"/>
        <v>819</v>
      </c>
      <c r="V39" s="88">
        <f t="shared" si="6"/>
        <v>726.9</v>
      </c>
      <c r="W39" s="88">
        <f t="shared" si="6"/>
        <v>777</v>
      </c>
      <c r="X39" s="88">
        <f t="shared" si="6"/>
        <v>757</v>
      </c>
      <c r="Y39" s="88">
        <f t="shared" si="6"/>
        <v>792</v>
      </c>
      <c r="Z39" s="89" t="str">
        <f t="shared" si="6"/>
        <v/>
      </c>
      <c r="AA39" s="90">
        <f t="shared" si="5"/>
        <v>18287.800000000003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566</v>
      </c>
      <c r="E44" s="99">
        <v>566</v>
      </c>
      <c r="F44" s="99">
        <v>558.70000000000005</v>
      </c>
      <c r="G44" s="99">
        <v>566</v>
      </c>
      <c r="H44" s="99">
        <v>538</v>
      </c>
      <c r="I44" s="99">
        <v>566</v>
      </c>
      <c r="J44" s="99">
        <v>566</v>
      </c>
      <c r="K44" s="99">
        <v>548</v>
      </c>
      <c r="L44" s="99">
        <v>548</v>
      </c>
      <c r="M44" s="99">
        <v>548</v>
      </c>
      <c r="N44" s="99">
        <v>548</v>
      </c>
      <c r="O44" s="99">
        <v>53.6</v>
      </c>
      <c r="P44" s="99"/>
      <c r="Q44" s="99">
        <v>169.1</v>
      </c>
      <c r="R44" s="99">
        <v>463.7</v>
      </c>
      <c r="S44" s="99">
        <v>566</v>
      </c>
      <c r="T44" s="99">
        <v>537.70000000000005</v>
      </c>
      <c r="U44" s="99">
        <v>566</v>
      </c>
      <c r="V44" s="99">
        <v>490.9</v>
      </c>
      <c r="W44" s="99">
        <v>566</v>
      </c>
      <c r="X44" s="99">
        <v>555</v>
      </c>
      <c r="Y44" s="99">
        <v>548</v>
      </c>
      <c r="Z44" s="100"/>
      <c r="AA44" s="79">
        <f t="shared" si="7"/>
        <v>11766.7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316.10000000000002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316.10000000000002</v>
      </c>
    </row>
    <row r="47" spans="1:27" ht="24.95" customHeight="1" x14ac:dyDescent="0.2">
      <c r="A47" s="85" t="s">
        <v>34</v>
      </c>
      <c r="B47" s="98">
        <v>14.2</v>
      </c>
      <c r="C47" s="99">
        <v>2</v>
      </c>
      <c r="D47" s="99"/>
      <c r="E47" s="99"/>
      <c r="F47" s="99"/>
      <c r="G47" s="99">
        <v>3</v>
      </c>
      <c r="H47" s="99">
        <v>3.8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23</v>
      </c>
    </row>
    <row r="48" spans="1:27" ht="30" customHeight="1" thickBot="1" x14ac:dyDescent="0.25">
      <c r="A48" s="86" t="s">
        <v>35</v>
      </c>
      <c r="B48" s="87">
        <f>IF(LEN(B$2)&gt;0,SUM(B42:B47),"")</f>
        <v>580.20000000000005</v>
      </c>
      <c r="C48" s="88">
        <f t="shared" ref="C48:Z48" si="8">IF(LEN(C$2)&gt;0,SUM(C42:C47),"")</f>
        <v>884.1</v>
      </c>
      <c r="D48" s="88">
        <f t="shared" si="8"/>
        <v>566</v>
      </c>
      <c r="E48" s="88">
        <f t="shared" si="8"/>
        <v>566</v>
      </c>
      <c r="F48" s="88">
        <f t="shared" si="8"/>
        <v>558.70000000000005</v>
      </c>
      <c r="G48" s="88">
        <f t="shared" si="8"/>
        <v>569</v>
      </c>
      <c r="H48" s="88">
        <f t="shared" si="8"/>
        <v>541.79999999999995</v>
      </c>
      <c r="I48" s="88">
        <f t="shared" si="8"/>
        <v>566</v>
      </c>
      <c r="J48" s="88">
        <f t="shared" si="8"/>
        <v>566</v>
      </c>
      <c r="K48" s="88">
        <f t="shared" si="8"/>
        <v>548</v>
      </c>
      <c r="L48" s="88">
        <f t="shared" si="8"/>
        <v>548</v>
      </c>
      <c r="M48" s="88">
        <f t="shared" si="8"/>
        <v>548</v>
      </c>
      <c r="N48" s="88">
        <f t="shared" si="8"/>
        <v>548</v>
      </c>
      <c r="O48" s="88">
        <f t="shared" si="8"/>
        <v>53.6</v>
      </c>
      <c r="P48" s="88">
        <f t="shared" si="8"/>
        <v>0</v>
      </c>
      <c r="Q48" s="88">
        <f t="shared" si="8"/>
        <v>169.1</v>
      </c>
      <c r="R48" s="88">
        <f t="shared" si="8"/>
        <v>463.7</v>
      </c>
      <c r="S48" s="88">
        <f t="shared" si="8"/>
        <v>566</v>
      </c>
      <c r="T48" s="88">
        <f t="shared" si="8"/>
        <v>537.70000000000005</v>
      </c>
      <c r="U48" s="88">
        <f t="shared" si="8"/>
        <v>566</v>
      </c>
      <c r="V48" s="88">
        <f t="shared" si="8"/>
        <v>490.9</v>
      </c>
      <c r="W48" s="88">
        <f t="shared" si="8"/>
        <v>566</v>
      </c>
      <c r="X48" s="88">
        <f t="shared" si="8"/>
        <v>555</v>
      </c>
      <c r="Y48" s="88">
        <f t="shared" si="8"/>
        <v>548</v>
      </c>
      <c r="Z48" s="89" t="str">
        <f t="shared" si="8"/>
        <v/>
      </c>
      <c r="AA48" s="90">
        <f t="shared" si="7"/>
        <v>12105.800000000001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5343.0089999999991</v>
      </c>
      <c r="C51" s="88">
        <f t="shared" si="10"/>
        <v>5054.1550000000007</v>
      </c>
      <c r="D51" s="88">
        <f t="shared" si="10"/>
        <v>4877.6219999999994</v>
      </c>
      <c r="E51" s="88">
        <f t="shared" si="10"/>
        <v>4984.9449999999997</v>
      </c>
      <c r="F51" s="88">
        <f t="shared" si="10"/>
        <v>5341.0889999999999</v>
      </c>
      <c r="G51" s="88">
        <f t="shared" si="10"/>
        <v>5482.884</v>
      </c>
      <c r="H51" s="88">
        <f t="shared" si="10"/>
        <v>5489.4319999999998</v>
      </c>
      <c r="I51" s="88">
        <f t="shared" si="10"/>
        <v>5673.2449999999999</v>
      </c>
      <c r="J51" s="88">
        <f t="shared" si="10"/>
        <v>6448.4929999999995</v>
      </c>
      <c r="K51" s="88">
        <f t="shared" si="10"/>
        <v>7172.3119999999999</v>
      </c>
      <c r="L51" s="88">
        <f t="shared" si="10"/>
        <v>7432.5480000000007</v>
      </c>
      <c r="M51" s="88">
        <f t="shared" si="10"/>
        <v>7644.1170000000002</v>
      </c>
      <c r="N51" s="88">
        <f t="shared" si="10"/>
        <v>7663.8509999999997</v>
      </c>
      <c r="O51" s="88">
        <f t="shared" si="10"/>
        <v>7303.9089999999997</v>
      </c>
      <c r="P51" s="88">
        <f t="shared" si="10"/>
        <v>7276.9110000000001</v>
      </c>
      <c r="Q51" s="88">
        <f t="shared" si="10"/>
        <v>7199.2110000000002</v>
      </c>
      <c r="R51" s="88">
        <f t="shared" si="10"/>
        <v>7490.268</v>
      </c>
      <c r="S51" s="88">
        <f t="shared" si="10"/>
        <v>7905.2039999999988</v>
      </c>
      <c r="T51" s="88">
        <f t="shared" si="10"/>
        <v>7858.7529999999997</v>
      </c>
      <c r="U51" s="88">
        <f t="shared" si="10"/>
        <v>7813.4880000000003</v>
      </c>
      <c r="V51" s="88">
        <f t="shared" si="10"/>
        <v>7576.4610000000002</v>
      </c>
      <c r="W51" s="88">
        <f t="shared" si="10"/>
        <v>7242.7619999999988</v>
      </c>
      <c r="X51" s="88">
        <f t="shared" si="10"/>
        <v>6830.4650000000011</v>
      </c>
      <c r="Y51" s="88">
        <f t="shared" si="10"/>
        <v>5993.8910000000005</v>
      </c>
      <c r="Z51" s="89" t="str">
        <f t="shared" si="10"/>
        <v/>
      </c>
      <c r="AA51" s="105">
        <f>SUM(B51:Z51)</f>
        <v>159099.02499999999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5342.983000000002</v>
      </c>
      <c r="C4" s="18">
        <v>5054.1730000000007</v>
      </c>
      <c r="D4" s="18">
        <v>4877.6670000000004</v>
      </c>
      <c r="E4" s="18">
        <v>4984.9259999999995</v>
      </c>
      <c r="F4" s="18">
        <v>5341.1339999999991</v>
      </c>
      <c r="G4" s="18">
        <v>5482.8960000000015</v>
      </c>
      <c r="H4" s="18">
        <v>5489.4719999999979</v>
      </c>
      <c r="I4" s="18">
        <v>5673.2610000000013</v>
      </c>
      <c r="J4" s="18">
        <v>6448.5259999999989</v>
      </c>
      <c r="K4" s="18">
        <v>7172.3120000000008</v>
      </c>
      <c r="L4" s="18">
        <v>7432.5209999999997</v>
      </c>
      <c r="M4" s="18">
        <v>7644.0780000000004</v>
      </c>
      <c r="N4" s="18">
        <v>7663.8510000000006</v>
      </c>
      <c r="O4" s="18">
        <v>7303.9570000000003</v>
      </c>
      <c r="P4" s="18">
        <v>7276.8759999999984</v>
      </c>
      <c r="Q4" s="18">
        <v>7199.1690000000044</v>
      </c>
      <c r="R4" s="18">
        <v>7490.2749999999996</v>
      </c>
      <c r="S4" s="18">
        <v>7905.2039999999988</v>
      </c>
      <c r="T4" s="18">
        <v>7858.7490000000025</v>
      </c>
      <c r="U4" s="18">
        <v>7813.4879999999994</v>
      </c>
      <c r="V4" s="18">
        <v>7576.4170000000004</v>
      </c>
      <c r="W4" s="18">
        <v>7242.7619999999997</v>
      </c>
      <c r="X4" s="18">
        <v>6830.5090000000018</v>
      </c>
      <c r="Y4" s="18">
        <v>5993.927999999999</v>
      </c>
      <c r="Z4" s="19"/>
      <c r="AA4" s="20">
        <f>SUM(B4:Z4)</f>
        <v>159099.13399999993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186.41</v>
      </c>
      <c r="C7" s="28">
        <v>162.76</v>
      </c>
      <c r="D7" s="28">
        <v>162.38999999999999</v>
      </c>
      <c r="E7" s="28">
        <v>154.44999999999999</v>
      </c>
      <c r="F7" s="28">
        <v>125.86</v>
      </c>
      <c r="G7" s="28">
        <v>153.38999999999999</v>
      </c>
      <c r="H7" s="28">
        <v>132.24</v>
      </c>
      <c r="I7" s="28">
        <v>186.41</v>
      </c>
      <c r="J7" s="28">
        <v>186.41</v>
      </c>
      <c r="K7" s="28">
        <v>193.69</v>
      </c>
      <c r="L7" s="28">
        <v>214.65</v>
      </c>
      <c r="M7" s="28">
        <v>240.62</v>
      </c>
      <c r="N7" s="28">
        <v>200.41</v>
      </c>
      <c r="O7" s="28">
        <v>193.73</v>
      </c>
      <c r="P7" s="28">
        <v>193.3</v>
      </c>
      <c r="Q7" s="28">
        <v>193.39</v>
      </c>
      <c r="R7" s="28">
        <v>195.65</v>
      </c>
      <c r="S7" s="28">
        <v>225.72</v>
      </c>
      <c r="T7" s="28">
        <v>224.61</v>
      </c>
      <c r="U7" s="28">
        <v>242.86</v>
      </c>
      <c r="V7" s="28">
        <v>200.57</v>
      </c>
      <c r="W7" s="28">
        <v>192.38</v>
      </c>
      <c r="X7" s="28">
        <v>215.58</v>
      </c>
      <c r="Y7" s="28">
        <v>209.87</v>
      </c>
      <c r="Z7" s="29"/>
      <c r="AA7" s="30">
        <f>IF(SUM(B7:Z7)&lt;&gt;0,AVERAGEIF(B7:Z7,"&lt;&gt;"""),"")</f>
        <v>191.13958333333335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852.827</v>
      </c>
      <c r="C19" s="72">
        <v>852.78399999999999</v>
      </c>
      <c r="D19" s="72">
        <v>848.84899999999993</v>
      </c>
      <c r="E19" s="72">
        <v>851.87799999999993</v>
      </c>
      <c r="F19" s="72">
        <v>848.83899999999994</v>
      </c>
      <c r="G19" s="72">
        <v>830.851</v>
      </c>
      <c r="H19" s="72">
        <v>829.87400000000002</v>
      </c>
      <c r="I19" s="72">
        <v>832.81200000000001</v>
      </c>
      <c r="J19" s="72">
        <v>828.68499999999995</v>
      </c>
      <c r="K19" s="72">
        <v>820.79499999999996</v>
      </c>
      <c r="L19" s="72">
        <v>796.745</v>
      </c>
      <c r="M19" s="72">
        <v>801.90099999999995</v>
      </c>
      <c r="N19" s="72">
        <v>804.99299999999994</v>
      </c>
      <c r="O19" s="72">
        <v>793.13599999999997</v>
      </c>
      <c r="P19" s="72">
        <v>801.29600000000005</v>
      </c>
      <c r="Q19" s="72">
        <v>815.04899999999998</v>
      </c>
      <c r="R19" s="72">
        <v>822.97500000000002</v>
      </c>
      <c r="S19" s="72">
        <v>837.93799999999999</v>
      </c>
      <c r="T19" s="72">
        <v>837.14300000000003</v>
      </c>
      <c r="U19" s="72">
        <v>832.21600000000001</v>
      </c>
      <c r="V19" s="72">
        <v>821.98199999999997</v>
      </c>
      <c r="W19" s="72">
        <v>801.77700000000004</v>
      </c>
      <c r="X19" s="72">
        <v>817.78399999999999</v>
      </c>
      <c r="Y19" s="72">
        <v>833.87099999999998</v>
      </c>
      <c r="Z19" s="73"/>
      <c r="AA19" s="74">
        <f t="shared" ref="AA19:AA24" si="2">SUM(B19:Z19)</f>
        <v>19817</v>
      </c>
    </row>
    <row r="20" spans="1:27" ht="24.95" customHeight="1" x14ac:dyDescent="0.2">
      <c r="A20" s="75" t="s">
        <v>15</v>
      </c>
      <c r="B20" s="76">
        <v>722.59899999999993</v>
      </c>
      <c r="C20" s="77">
        <v>726.47699999999998</v>
      </c>
      <c r="D20" s="77">
        <v>722.83899999999994</v>
      </c>
      <c r="E20" s="77">
        <v>718.59900000000005</v>
      </c>
      <c r="F20" s="77">
        <v>722.57100000000003</v>
      </c>
      <c r="G20" s="77">
        <v>738.08100000000002</v>
      </c>
      <c r="H20" s="77">
        <v>731.23199999999986</v>
      </c>
      <c r="I20" s="77">
        <v>730.66799999999989</v>
      </c>
      <c r="J20" s="77">
        <v>761.05899999999997</v>
      </c>
      <c r="K20" s="77">
        <v>770.67399999999998</v>
      </c>
      <c r="L20" s="77">
        <v>794.93899999999996</v>
      </c>
      <c r="M20" s="77">
        <v>792.54899999999998</v>
      </c>
      <c r="N20" s="77">
        <v>785.82900000000006</v>
      </c>
      <c r="O20" s="77">
        <v>784.18100000000004</v>
      </c>
      <c r="P20" s="77">
        <v>772.86099999999999</v>
      </c>
      <c r="Q20" s="77">
        <v>770.05000000000007</v>
      </c>
      <c r="R20" s="77">
        <v>780.63900000000012</v>
      </c>
      <c r="S20" s="77">
        <v>788.42</v>
      </c>
      <c r="T20" s="77">
        <v>791.10500000000025</v>
      </c>
      <c r="U20" s="77">
        <v>780.28499999999985</v>
      </c>
      <c r="V20" s="77">
        <v>774.5809999999999</v>
      </c>
      <c r="W20" s="77">
        <v>775.36899999999991</v>
      </c>
      <c r="X20" s="77">
        <v>778.7600000000001</v>
      </c>
      <c r="Y20" s="77">
        <v>779.30700000000013</v>
      </c>
      <c r="Z20" s="78"/>
      <c r="AA20" s="79">
        <f t="shared" si="2"/>
        <v>18293.673999999999</v>
      </c>
    </row>
    <row r="21" spans="1:27" ht="24.95" customHeight="1" x14ac:dyDescent="0.2">
      <c r="A21" s="75" t="s">
        <v>16</v>
      </c>
      <c r="B21" s="80">
        <v>2999.857</v>
      </c>
      <c r="C21" s="81">
        <v>2924.6120000000001</v>
      </c>
      <c r="D21" s="81">
        <v>2762.6790000000001</v>
      </c>
      <c r="E21" s="81">
        <v>2633.5490000000004</v>
      </c>
      <c r="F21" s="81">
        <v>2614.2239999999997</v>
      </c>
      <c r="G21" s="81">
        <v>2768.4640000000004</v>
      </c>
      <c r="H21" s="81">
        <v>2862.4659999999999</v>
      </c>
      <c r="I21" s="81">
        <v>3183.4810000000002</v>
      </c>
      <c r="J21" s="81">
        <v>3757.4820000000009</v>
      </c>
      <c r="K21" s="81">
        <v>4152.143</v>
      </c>
      <c r="L21" s="81">
        <v>4504.4369999999999</v>
      </c>
      <c r="M21" s="81">
        <v>4577.3279999999995</v>
      </c>
      <c r="N21" s="81">
        <v>4428.6289999999999</v>
      </c>
      <c r="O21" s="81">
        <v>4091.2400000000002</v>
      </c>
      <c r="P21" s="81">
        <v>3976.1190000000006</v>
      </c>
      <c r="Q21" s="81">
        <v>4016.17</v>
      </c>
      <c r="R21" s="81">
        <v>4308.7609999999995</v>
      </c>
      <c r="S21" s="81">
        <v>4752.5459999999994</v>
      </c>
      <c r="T21" s="81">
        <v>4835.9009999999989</v>
      </c>
      <c r="U21" s="81">
        <v>4815.2870000000003</v>
      </c>
      <c r="V21" s="81">
        <v>4628.1540000000005</v>
      </c>
      <c r="W21" s="81">
        <v>4286.616</v>
      </c>
      <c r="X21" s="81">
        <v>3922.1650000000004</v>
      </c>
      <c r="Y21" s="81">
        <v>3506.5499999999993</v>
      </c>
      <c r="Z21" s="78"/>
      <c r="AA21" s="79">
        <f t="shared" si="2"/>
        <v>91308.859999999986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135</v>
      </c>
      <c r="C23" s="77">
        <v>138.5</v>
      </c>
      <c r="D23" s="77">
        <v>136.5</v>
      </c>
      <c r="E23" s="77">
        <v>138</v>
      </c>
      <c r="F23" s="77">
        <v>138</v>
      </c>
      <c r="G23" s="77">
        <v>139.5</v>
      </c>
      <c r="H23" s="77">
        <v>141.5</v>
      </c>
      <c r="I23" s="77">
        <v>145</v>
      </c>
      <c r="J23" s="77">
        <v>144</v>
      </c>
      <c r="K23" s="77">
        <v>152</v>
      </c>
      <c r="L23" s="77">
        <v>153.5</v>
      </c>
      <c r="M23" s="77">
        <v>168</v>
      </c>
      <c r="N23" s="77">
        <v>199.5</v>
      </c>
      <c r="O23" s="77">
        <v>188.5</v>
      </c>
      <c r="P23" s="77">
        <v>192.5</v>
      </c>
      <c r="Q23" s="77">
        <v>169.5</v>
      </c>
      <c r="R23" s="77">
        <v>206</v>
      </c>
      <c r="S23" s="77">
        <v>219</v>
      </c>
      <c r="T23" s="77">
        <v>219</v>
      </c>
      <c r="U23" s="77">
        <v>220</v>
      </c>
      <c r="V23" s="77">
        <v>218.5</v>
      </c>
      <c r="W23" s="77">
        <v>193</v>
      </c>
      <c r="X23" s="77">
        <v>162</v>
      </c>
      <c r="Y23" s="77">
        <v>169</v>
      </c>
      <c r="Z23" s="77"/>
      <c r="AA23" s="79">
        <f t="shared" si="2"/>
        <v>4086</v>
      </c>
    </row>
    <row r="24" spans="1:27" ht="24.95" customHeight="1" x14ac:dyDescent="0.2">
      <c r="A24" s="85" t="s">
        <v>19</v>
      </c>
      <c r="B24" s="77">
        <v>236.20000000000002</v>
      </c>
      <c r="C24" s="77">
        <v>214.79999999999998</v>
      </c>
      <c r="D24" s="77">
        <v>200.49999999999997</v>
      </c>
      <c r="E24" s="77">
        <v>193.6</v>
      </c>
      <c r="F24" s="77">
        <v>195.5</v>
      </c>
      <c r="G24" s="77">
        <v>206.89999999999998</v>
      </c>
      <c r="H24" s="77">
        <v>208.39999999999998</v>
      </c>
      <c r="I24" s="77">
        <v>249.8</v>
      </c>
      <c r="J24" s="77">
        <v>294.60000000000002</v>
      </c>
      <c r="K24" s="77">
        <v>374.70000000000005</v>
      </c>
      <c r="L24" s="77">
        <v>383.6</v>
      </c>
      <c r="M24" s="77">
        <v>391.40000000000003</v>
      </c>
      <c r="N24" s="77">
        <v>396.90000000000003</v>
      </c>
      <c r="O24" s="77">
        <v>390.9</v>
      </c>
      <c r="P24" s="77">
        <v>392.8</v>
      </c>
      <c r="Q24" s="77">
        <v>407.40000000000009</v>
      </c>
      <c r="R24" s="77">
        <v>428.90000000000003</v>
      </c>
      <c r="S24" s="77">
        <v>434.3</v>
      </c>
      <c r="T24" s="77">
        <v>426.6</v>
      </c>
      <c r="U24" s="77">
        <v>413.70000000000005</v>
      </c>
      <c r="V24" s="77">
        <v>384.2</v>
      </c>
      <c r="W24" s="77">
        <v>350.00000000000011</v>
      </c>
      <c r="X24" s="77">
        <v>307.7</v>
      </c>
      <c r="Y24" s="77">
        <v>272.99999999999994</v>
      </c>
      <c r="Z24" s="77"/>
      <c r="AA24" s="79">
        <f t="shared" si="2"/>
        <v>7756.4</v>
      </c>
    </row>
    <row r="25" spans="1:27" ht="30" customHeight="1" thickBot="1" x14ac:dyDescent="0.25">
      <c r="A25" s="86" t="s">
        <v>20</v>
      </c>
      <c r="B25" s="87">
        <f t="shared" ref="B25:AA25" si="3">SUM(B19:B24)</f>
        <v>4946.4829999999993</v>
      </c>
      <c r="C25" s="88">
        <f t="shared" si="3"/>
        <v>4857.1729999999998</v>
      </c>
      <c r="D25" s="88">
        <f t="shared" si="3"/>
        <v>4671.3670000000002</v>
      </c>
      <c r="E25" s="88">
        <f t="shared" si="3"/>
        <v>4645.6260000000002</v>
      </c>
      <c r="F25" s="88">
        <f t="shared" si="3"/>
        <v>4629.134</v>
      </c>
      <c r="G25" s="88">
        <f t="shared" si="3"/>
        <v>4793.7960000000003</v>
      </c>
      <c r="H25" s="88">
        <f t="shared" si="3"/>
        <v>4773.4719999999998</v>
      </c>
      <c r="I25" s="88">
        <f t="shared" si="3"/>
        <v>5141.7610000000004</v>
      </c>
      <c r="J25" s="88">
        <f t="shared" si="3"/>
        <v>5785.8260000000009</v>
      </c>
      <c r="K25" s="88">
        <f t="shared" si="3"/>
        <v>6270.3119999999999</v>
      </c>
      <c r="L25" s="88">
        <f t="shared" si="3"/>
        <v>6633.2210000000005</v>
      </c>
      <c r="M25" s="88">
        <f t="shared" si="3"/>
        <v>6731.177999999999</v>
      </c>
      <c r="N25" s="88">
        <f t="shared" si="3"/>
        <v>6615.8509999999997</v>
      </c>
      <c r="O25" s="88">
        <f t="shared" si="3"/>
        <v>6247.9570000000003</v>
      </c>
      <c r="P25" s="88">
        <f t="shared" si="3"/>
        <v>6135.5760000000009</v>
      </c>
      <c r="Q25" s="88">
        <f t="shared" si="3"/>
        <v>6178.1689999999999</v>
      </c>
      <c r="R25" s="88">
        <f t="shared" si="3"/>
        <v>6547.2749999999996</v>
      </c>
      <c r="S25" s="88">
        <f t="shared" si="3"/>
        <v>7032.2039999999997</v>
      </c>
      <c r="T25" s="88">
        <f t="shared" si="3"/>
        <v>7109.7489999999998</v>
      </c>
      <c r="U25" s="88">
        <f t="shared" si="3"/>
        <v>7061.4880000000003</v>
      </c>
      <c r="V25" s="88">
        <f t="shared" si="3"/>
        <v>6827.4170000000004</v>
      </c>
      <c r="W25" s="88">
        <f t="shared" si="3"/>
        <v>6406.7619999999997</v>
      </c>
      <c r="X25" s="88">
        <f t="shared" si="3"/>
        <v>5988.4090000000006</v>
      </c>
      <c r="Y25" s="88">
        <f t="shared" si="3"/>
        <v>5561.7279999999992</v>
      </c>
      <c r="Z25" s="89">
        <f t="shared" si="3"/>
        <v>0</v>
      </c>
      <c r="AA25" s="90">
        <f t="shared" si="3"/>
        <v>141591.93399999998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426.2</v>
      </c>
      <c r="C28" s="72">
        <v>408.3</v>
      </c>
      <c r="D28" s="72">
        <v>392</v>
      </c>
      <c r="E28" s="72">
        <v>386.6</v>
      </c>
      <c r="F28" s="72">
        <v>388.5</v>
      </c>
      <c r="G28" s="72">
        <v>401.4</v>
      </c>
      <c r="H28" s="72">
        <v>404.9</v>
      </c>
      <c r="I28" s="72">
        <v>469.8</v>
      </c>
      <c r="J28" s="72">
        <v>513.6</v>
      </c>
      <c r="K28" s="72">
        <v>601.70000000000005</v>
      </c>
      <c r="L28" s="72">
        <v>612.1</v>
      </c>
      <c r="M28" s="72">
        <v>634.4</v>
      </c>
      <c r="N28" s="72">
        <v>671.4</v>
      </c>
      <c r="O28" s="72">
        <v>654.4</v>
      </c>
      <c r="P28" s="72">
        <v>658.3</v>
      </c>
      <c r="Q28" s="72">
        <v>649.9</v>
      </c>
      <c r="R28" s="72">
        <v>707.9</v>
      </c>
      <c r="S28" s="72">
        <v>728.3</v>
      </c>
      <c r="T28" s="72">
        <v>710.6</v>
      </c>
      <c r="U28" s="72">
        <v>698.7</v>
      </c>
      <c r="V28" s="72">
        <v>667.7</v>
      </c>
      <c r="W28" s="72">
        <v>608</v>
      </c>
      <c r="X28" s="72">
        <v>534.70000000000005</v>
      </c>
      <c r="Y28" s="72">
        <v>507</v>
      </c>
      <c r="Z28" s="73"/>
      <c r="AA28" s="74">
        <f>SUM(B28:Z28)</f>
        <v>13436.400000000001</v>
      </c>
    </row>
    <row r="29" spans="1:27" ht="24.95" customHeight="1" x14ac:dyDescent="0.2">
      <c r="A29" s="75" t="s">
        <v>23</v>
      </c>
      <c r="B29" s="76">
        <v>4720.2830000000004</v>
      </c>
      <c r="C29" s="77">
        <v>4645.8729999999996</v>
      </c>
      <c r="D29" s="77">
        <v>4413.3670000000002</v>
      </c>
      <c r="E29" s="77">
        <v>4484.0259999999998</v>
      </c>
      <c r="F29" s="77">
        <v>4452.634</v>
      </c>
      <c r="G29" s="77">
        <v>4615.3959999999997</v>
      </c>
      <c r="H29" s="77">
        <v>4584.5720000000001</v>
      </c>
      <c r="I29" s="77">
        <v>4936.9610000000002</v>
      </c>
      <c r="J29" s="77">
        <v>5609.2259999999997</v>
      </c>
      <c r="K29" s="77">
        <v>6070.6120000000001</v>
      </c>
      <c r="L29" s="77">
        <v>6426.1210000000001</v>
      </c>
      <c r="M29" s="77">
        <v>6613.7780000000002</v>
      </c>
      <c r="N29" s="77">
        <v>6492.451</v>
      </c>
      <c r="O29" s="77">
        <v>6149.5569999999998</v>
      </c>
      <c r="P29" s="77">
        <v>6012.2759999999998</v>
      </c>
      <c r="Q29" s="77">
        <v>6049.2690000000002</v>
      </c>
      <c r="R29" s="77">
        <v>6282.375</v>
      </c>
      <c r="S29" s="77">
        <v>6676.9040000000005</v>
      </c>
      <c r="T29" s="77">
        <v>6648.1490000000003</v>
      </c>
      <c r="U29" s="77">
        <v>6614.7879999999996</v>
      </c>
      <c r="V29" s="77">
        <v>6408.7169999999996</v>
      </c>
      <c r="W29" s="77">
        <v>6134.7619999999997</v>
      </c>
      <c r="X29" s="77">
        <v>5814.7089999999998</v>
      </c>
      <c r="Y29" s="77">
        <v>5315.7280000000001</v>
      </c>
      <c r="Z29" s="78"/>
      <c r="AA29" s="79">
        <f>SUM(B29:Z29)</f>
        <v>136172.53400000001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5146.4830000000002</v>
      </c>
      <c r="C31" s="62">
        <f t="shared" si="4"/>
        <v>5054.1729999999998</v>
      </c>
      <c r="D31" s="62">
        <f t="shared" si="4"/>
        <v>4805.3670000000002</v>
      </c>
      <c r="E31" s="62">
        <f t="shared" si="4"/>
        <v>4870.6260000000002</v>
      </c>
      <c r="F31" s="62">
        <f t="shared" si="4"/>
        <v>4841.134</v>
      </c>
      <c r="G31" s="62">
        <f t="shared" si="4"/>
        <v>5016.7959999999994</v>
      </c>
      <c r="H31" s="62">
        <f t="shared" si="4"/>
        <v>4989.4719999999998</v>
      </c>
      <c r="I31" s="62">
        <f t="shared" si="4"/>
        <v>5406.7610000000004</v>
      </c>
      <c r="J31" s="62">
        <f t="shared" si="4"/>
        <v>6122.826</v>
      </c>
      <c r="K31" s="62">
        <f t="shared" si="4"/>
        <v>6672.3119999999999</v>
      </c>
      <c r="L31" s="62">
        <f t="shared" si="4"/>
        <v>7038.2210000000005</v>
      </c>
      <c r="M31" s="62">
        <f t="shared" si="4"/>
        <v>7248.1779999999999</v>
      </c>
      <c r="N31" s="62">
        <f t="shared" si="4"/>
        <v>7163.8509999999997</v>
      </c>
      <c r="O31" s="62">
        <f t="shared" si="4"/>
        <v>6803.9569999999994</v>
      </c>
      <c r="P31" s="62">
        <f t="shared" si="4"/>
        <v>6670.576</v>
      </c>
      <c r="Q31" s="62">
        <f t="shared" si="4"/>
        <v>6699.1689999999999</v>
      </c>
      <c r="R31" s="62">
        <f t="shared" si="4"/>
        <v>6990.2749999999996</v>
      </c>
      <c r="S31" s="62">
        <f t="shared" si="4"/>
        <v>7405.2040000000006</v>
      </c>
      <c r="T31" s="62">
        <f t="shared" si="4"/>
        <v>7358.7490000000007</v>
      </c>
      <c r="U31" s="62">
        <f t="shared" si="4"/>
        <v>7313.4879999999994</v>
      </c>
      <c r="V31" s="62">
        <f t="shared" si="4"/>
        <v>7076.4169999999995</v>
      </c>
      <c r="W31" s="62">
        <f t="shared" si="4"/>
        <v>6742.7619999999997</v>
      </c>
      <c r="X31" s="62">
        <f t="shared" si="4"/>
        <v>6349.4089999999997</v>
      </c>
      <c r="Y31" s="62">
        <f t="shared" si="4"/>
        <v>5822.7280000000001</v>
      </c>
      <c r="Z31" s="63">
        <f t="shared" si="4"/>
        <v>0</v>
      </c>
      <c r="AA31" s="64">
        <f t="shared" si="4"/>
        <v>149608.93400000001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153</v>
      </c>
      <c r="C34" s="95">
        <v>150</v>
      </c>
      <c r="D34" s="95">
        <v>87</v>
      </c>
      <c r="E34" s="95">
        <v>78</v>
      </c>
      <c r="F34" s="95">
        <v>65</v>
      </c>
      <c r="G34" s="95">
        <v>76</v>
      </c>
      <c r="H34" s="95">
        <v>69</v>
      </c>
      <c r="I34" s="95">
        <v>108</v>
      </c>
      <c r="J34" s="95">
        <v>180</v>
      </c>
      <c r="K34" s="95">
        <v>245</v>
      </c>
      <c r="L34" s="95">
        <v>248</v>
      </c>
      <c r="M34" s="95">
        <v>275</v>
      </c>
      <c r="N34" s="95">
        <v>284</v>
      </c>
      <c r="O34" s="95">
        <v>284</v>
      </c>
      <c r="P34" s="95">
        <v>283</v>
      </c>
      <c r="Q34" s="95">
        <v>264</v>
      </c>
      <c r="R34" s="95">
        <v>230</v>
      </c>
      <c r="S34" s="95">
        <v>139</v>
      </c>
      <c r="T34" s="95">
        <v>112</v>
      </c>
      <c r="U34" s="95">
        <v>112</v>
      </c>
      <c r="V34" s="95">
        <v>112</v>
      </c>
      <c r="W34" s="95">
        <v>199</v>
      </c>
      <c r="X34" s="95">
        <v>224</v>
      </c>
      <c r="Y34" s="95">
        <v>224</v>
      </c>
      <c r="Z34" s="96"/>
      <c r="AA34" s="74">
        <f t="shared" ref="AA34:AA39" si="5">SUM(B34:Z34)</f>
        <v>4201</v>
      </c>
    </row>
    <row r="35" spans="1:27" ht="24.95" customHeight="1" x14ac:dyDescent="0.2">
      <c r="A35" s="97" t="s">
        <v>41</v>
      </c>
      <c r="B35" s="98">
        <v>47</v>
      </c>
      <c r="C35" s="99">
        <v>47</v>
      </c>
      <c r="D35" s="99">
        <v>47</v>
      </c>
      <c r="E35" s="99">
        <v>147</v>
      </c>
      <c r="F35" s="99">
        <v>147</v>
      </c>
      <c r="G35" s="99">
        <v>147</v>
      </c>
      <c r="H35" s="99">
        <v>147</v>
      </c>
      <c r="I35" s="99">
        <v>157</v>
      </c>
      <c r="J35" s="99">
        <v>157</v>
      </c>
      <c r="K35" s="99">
        <v>157</v>
      </c>
      <c r="L35" s="99">
        <v>157</v>
      </c>
      <c r="M35" s="99">
        <v>242</v>
      </c>
      <c r="N35" s="99">
        <v>264</v>
      </c>
      <c r="O35" s="99">
        <v>272</v>
      </c>
      <c r="P35" s="99">
        <v>252</v>
      </c>
      <c r="Q35" s="99">
        <v>257</v>
      </c>
      <c r="R35" s="99">
        <v>213</v>
      </c>
      <c r="S35" s="99">
        <v>234</v>
      </c>
      <c r="T35" s="99">
        <v>137</v>
      </c>
      <c r="U35" s="99">
        <v>140</v>
      </c>
      <c r="V35" s="99">
        <v>137</v>
      </c>
      <c r="W35" s="99">
        <v>137</v>
      </c>
      <c r="X35" s="99">
        <v>137</v>
      </c>
      <c r="Y35" s="99">
        <v>37</v>
      </c>
      <c r="Z35" s="100"/>
      <c r="AA35" s="79">
        <f t="shared" si="5"/>
        <v>3816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>
        <v>106.3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106.3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196.5</v>
      </c>
      <c r="C38" s="99"/>
      <c r="D38" s="99">
        <v>72.3</v>
      </c>
      <c r="E38" s="99">
        <v>114.3</v>
      </c>
      <c r="F38" s="99">
        <v>500</v>
      </c>
      <c r="G38" s="99">
        <v>466.1</v>
      </c>
      <c r="H38" s="99">
        <v>500</v>
      </c>
      <c r="I38" s="99">
        <v>266.5</v>
      </c>
      <c r="J38" s="99">
        <v>325.7</v>
      </c>
      <c r="K38" s="99">
        <v>500</v>
      </c>
      <c r="L38" s="99">
        <v>394.3</v>
      </c>
      <c r="M38" s="99">
        <v>395.9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481.1</v>
      </c>
      <c r="Y38" s="99">
        <v>171.2</v>
      </c>
      <c r="Z38" s="100"/>
      <c r="AA38" s="79">
        <f t="shared" si="5"/>
        <v>9383.9000000000015</v>
      </c>
    </row>
    <row r="39" spans="1:27" ht="30" customHeight="1" thickBot="1" x14ac:dyDescent="0.25">
      <c r="A39" s="86" t="s">
        <v>45</v>
      </c>
      <c r="B39" s="87">
        <f t="shared" ref="B39:Z39" si="6">SUM(B34:B38)</f>
        <v>396.5</v>
      </c>
      <c r="C39" s="88">
        <f t="shared" si="6"/>
        <v>197</v>
      </c>
      <c r="D39" s="88">
        <f t="shared" si="6"/>
        <v>206.3</v>
      </c>
      <c r="E39" s="88">
        <f t="shared" si="6"/>
        <v>339.3</v>
      </c>
      <c r="F39" s="88">
        <f t="shared" si="6"/>
        <v>712</v>
      </c>
      <c r="G39" s="88">
        <f t="shared" si="6"/>
        <v>689.1</v>
      </c>
      <c r="H39" s="88">
        <f t="shared" si="6"/>
        <v>716</v>
      </c>
      <c r="I39" s="88">
        <f t="shared" si="6"/>
        <v>531.5</v>
      </c>
      <c r="J39" s="88">
        <f t="shared" si="6"/>
        <v>662.7</v>
      </c>
      <c r="K39" s="88">
        <f t="shared" si="6"/>
        <v>902</v>
      </c>
      <c r="L39" s="88">
        <f t="shared" si="6"/>
        <v>799.3</v>
      </c>
      <c r="M39" s="88">
        <f t="shared" si="6"/>
        <v>912.9</v>
      </c>
      <c r="N39" s="88">
        <f t="shared" si="6"/>
        <v>1048</v>
      </c>
      <c r="O39" s="88">
        <f t="shared" si="6"/>
        <v>1056</v>
      </c>
      <c r="P39" s="88">
        <f t="shared" si="6"/>
        <v>1141.3</v>
      </c>
      <c r="Q39" s="88">
        <f t="shared" si="6"/>
        <v>1021</v>
      </c>
      <c r="R39" s="88">
        <f t="shared" si="6"/>
        <v>943</v>
      </c>
      <c r="S39" s="88">
        <f t="shared" si="6"/>
        <v>873</v>
      </c>
      <c r="T39" s="88">
        <f t="shared" si="6"/>
        <v>749</v>
      </c>
      <c r="U39" s="88">
        <f t="shared" si="6"/>
        <v>752</v>
      </c>
      <c r="V39" s="88">
        <f t="shared" si="6"/>
        <v>749</v>
      </c>
      <c r="W39" s="88">
        <f t="shared" si="6"/>
        <v>836</v>
      </c>
      <c r="X39" s="88">
        <f t="shared" si="6"/>
        <v>842.1</v>
      </c>
      <c r="Y39" s="88">
        <f t="shared" si="6"/>
        <v>432.2</v>
      </c>
      <c r="Z39" s="89">
        <f t="shared" si="6"/>
        <v>0</v>
      </c>
      <c r="AA39" s="90">
        <f t="shared" si="5"/>
        <v>17507.199999999997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>
        <v>106.3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106.3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196.5</v>
      </c>
      <c r="C46" s="99"/>
      <c r="D46" s="99">
        <v>72.3</v>
      </c>
      <c r="E46" s="99">
        <v>114.3</v>
      </c>
      <c r="F46" s="99">
        <v>500</v>
      </c>
      <c r="G46" s="99">
        <v>466.1</v>
      </c>
      <c r="H46" s="99">
        <v>500</v>
      </c>
      <c r="I46" s="99">
        <v>266.5</v>
      </c>
      <c r="J46" s="99">
        <v>325.7</v>
      </c>
      <c r="K46" s="99">
        <v>500</v>
      </c>
      <c r="L46" s="99">
        <v>394.3</v>
      </c>
      <c r="M46" s="99">
        <v>395.9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481.1</v>
      </c>
      <c r="Y46" s="99">
        <v>171.2</v>
      </c>
      <c r="Z46" s="100"/>
      <c r="AA46" s="79">
        <f t="shared" si="7"/>
        <v>9383.9000000000015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196.5</v>
      </c>
      <c r="C48" s="88">
        <f t="shared" ref="C48:Z48" si="8">SUM(C42:C47)</f>
        <v>0</v>
      </c>
      <c r="D48" s="88">
        <f t="shared" si="8"/>
        <v>72.3</v>
      </c>
      <c r="E48" s="88">
        <f t="shared" si="8"/>
        <v>114.3</v>
      </c>
      <c r="F48" s="88">
        <f t="shared" si="8"/>
        <v>500</v>
      </c>
      <c r="G48" s="88">
        <f t="shared" si="8"/>
        <v>466.1</v>
      </c>
      <c r="H48" s="88">
        <f t="shared" si="8"/>
        <v>500</v>
      </c>
      <c r="I48" s="88">
        <f t="shared" si="8"/>
        <v>266.5</v>
      </c>
      <c r="J48" s="88">
        <f t="shared" si="8"/>
        <v>325.7</v>
      </c>
      <c r="K48" s="88">
        <f t="shared" si="8"/>
        <v>500</v>
      </c>
      <c r="L48" s="88">
        <f t="shared" si="8"/>
        <v>394.3</v>
      </c>
      <c r="M48" s="88">
        <f t="shared" si="8"/>
        <v>395.9</v>
      </c>
      <c r="N48" s="88">
        <f t="shared" si="8"/>
        <v>500</v>
      </c>
      <c r="O48" s="88">
        <f t="shared" si="8"/>
        <v>500</v>
      </c>
      <c r="P48" s="88">
        <f t="shared" si="8"/>
        <v>606.29999999999995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481.1</v>
      </c>
      <c r="Y48" s="88">
        <f t="shared" si="8"/>
        <v>171.2</v>
      </c>
      <c r="Z48" s="89">
        <f t="shared" si="8"/>
        <v>0</v>
      </c>
      <c r="AA48" s="90">
        <f t="shared" si="7"/>
        <v>9490.2000000000025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5342.9829999999993</v>
      </c>
      <c r="C51" s="88">
        <f t="shared" si="10"/>
        <v>5054.1729999999998</v>
      </c>
      <c r="D51" s="88">
        <f t="shared" si="10"/>
        <v>4877.6670000000004</v>
      </c>
      <c r="E51" s="88">
        <f t="shared" si="10"/>
        <v>4984.9260000000004</v>
      </c>
      <c r="F51" s="88">
        <f t="shared" si="10"/>
        <v>5341.134</v>
      </c>
      <c r="G51" s="88">
        <f t="shared" si="10"/>
        <v>5482.8960000000006</v>
      </c>
      <c r="H51" s="88">
        <f t="shared" si="10"/>
        <v>5489.4719999999998</v>
      </c>
      <c r="I51" s="88">
        <f t="shared" si="10"/>
        <v>5673.2610000000004</v>
      </c>
      <c r="J51" s="88">
        <f t="shared" si="10"/>
        <v>6448.5260000000007</v>
      </c>
      <c r="K51" s="88">
        <f t="shared" si="10"/>
        <v>7172.3119999999999</v>
      </c>
      <c r="L51" s="88">
        <f t="shared" si="10"/>
        <v>7432.5210000000006</v>
      </c>
      <c r="M51" s="88">
        <f t="shared" si="10"/>
        <v>7644.0779999999986</v>
      </c>
      <c r="N51" s="88">
        <f t="shared" si="10"/>
        <v>7663.8509999999997</v>
      </c>
      <c r="O51" s="88">
        <f t="shared" si="10"/>
        <v>7303.9570000000003</v>
      </c>
      <c r="P51" s="88">
        <f t="shared" si="10"/>
        <v>7276.8760000000011</v>
      </c>
      <c r="Q51" s="88">
        <f t="shared" si="10"/>
        <v>7199.1689999999999</v>
      </c>
      <c r="R51" s="88">
        <f t="shared" si="10"/>
        <v>7490.2749999999996</v>
      </c>
      <c r="S51" s="88">
        <f t="shared" si="10"/>
        <v>7905.2039999999997</v>
      </c>
      <c r="T51" s="88">
        <f t="shared" si="10"/>
        <v>7858.7489999999998</v>
      </c>
      <c r="U51" s="88">
        <f t="shared" si="10"/>
        <v>7813.4880000000003</v>
      </c>
      <c r="V51" s="88">
        <f t="shared" si="10"/>
        <v>7576.4170000000004</v>
      </c>
      <c r="W51" s="88">
        <f t="shared" si="10"/>
        <v>7242.7619999999997</v>
      </c>
      <c r="X51" s="88">
        <f t="shared" si="10"/>
        <v>6830.5090000000009</v>
      </c>
      <c r="Y51" s="88">
        <f t="shared" si="10"/>
        <v>5993.927999999999</v>
      </c>
      <c r="Z51" s="89">
        <f t="shared" si="10"/>
        <v>0</v>
      </c>
      <c r="AA51" s="105">
        <f>SUM(B51:Z51)</f>
        <v>159099.13399999993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P29" sqref="P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-369.5</v>
      </c>
      <c r="C4" s="18">
        <v>-882.1</v>
      </c>
      <c r="D4" s="18">
        <v>-493.7</v>
      </c>
      <c r="E4" s="18">
        <v>-451.7</v>
      </c>
      <c r="F4" s="18">
        <v>-58.700000000000045</v>
      </c>
      <c r="G4" s="18">
        <v>-99.899999999999977</v>
      </c>
      <c r="H4" s="18">
        <v>-38</v>
      </c>
      <c r="I4" s="18">
        <v>-299.5</v>
      </c>
      <c r="J4" s="18">
        <v>-240.3</v>
      </c>
      <c r="K4" s="18">
        <v>-48</v>
      </c>
      <c r="L4" s="18">
        <v>-153.69999999999999</v>
      </c>
      <c r="M4" s="18">
        <v>-152.10000000000002</v>
      </c>
      <c r="N4" s="18">
        <v>-48</v>
      </c>
      <c r="O4" s="18">
        <v>446.4</v>
      </c>
      <c r="P4" s="18">
        <v>606.29999999999995</v>
      </c>
      <c r="Q4" s="18">
        <v>330.9</v>
      </c>
      <c r="R4" s="18">
        <v>36.300000000000011</v>
      </c>
      <c r="S4" s="18">
        <v>-66</v>
      </c>
      <c r="T4" s="18">
        <v>-37.700000000000045</v>
      </c>
      <c r="U4" s="18">
        <v>-66</v>
      </c>
      <c r="V4" s="18">
        <v>9.1000000000000227</v>
      </c>
      <c r="W4" s="18">
        <v>-66</v>
      </c>
      <c r="X4" s="18">
        <v>-73.899999999999977</v>
      </c>
      <c r="Y4" s="18">
        <v>-376.8</v>
      </c>
      <c r="Z4" s="19"/>
      <c r="AA4" s="112">
        <f>SUM(B4:Z4)</f>
        <v>-2592.6000000000004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186.41</v>
      </c>
      <c r="C7" s="118">
        <v>162.76</v>
      </c>
      <c r="D7" s="118">
        <v>162.38999999999999</v>
      </c>
      <c r="E7" s="118">
        <v>154.44999999999999</v>
      </c>
      <c r="F7" s="118">
        <v>125.86</v>
      </c>
      <c r="G7" s="118">
        <v>153.38999999999999</v>
      </c>
      <c r="H7" s="118">
        <v>132.24</v>
      </c>
      <c r="I7" s="118">
        <v>186.41</v>
      </c>
      <c r="J7" s="118">
        <v>186.41</v>
      </c>
      <c r="K7" s="118">
        <v>193.69</v>
      </c>
      <c r="L7" s="118">
        <v>214.65</v>
      </c>
      <c r="M7" s="118">
        <v>240.62</v>
      </c>
      <c r="N7" s="118">
        <v>200.41</v>
      </c>
      <c r="O7" s="118">
        <v>193.73</v>
      </c>
      <c r="P7" s="118">
        <v>193.3</v>
      </c>
      <c r="Q7" s="118">
        <v>193.39</v>
      </c>
      <c r="R7" s="118">
        <v>195.65</v>
      </c>
      <c r="S7" s="118">
        <v>225.72</v>
      </c>
      <c r="T7" s="118">
        <v>224.61</v>
      </c>
      <c r="U7" s="118">
        <v>242.86</v>
      </c>
      <c r="V7" s="118">
        <v>200.57</v>
      </c>
      <c r="W7" s="118">
        <v>192.38</v>
      </c>
      <c r="X7" s="118">
        <v>215.58</v>
      </c>
      <c r="Y7" s="118">
        <v>209.87</v>
      </c>
      <c r="Z7" s="119"/>
      <c r="AA7" s="120">
        <f>IF(SUM(B7:Z7)&lt;&gt;0,AVERAGEIF(B7:Z7,"&lt;&gt;"""),"")</f>
        <v>191.13958333333335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566</v>
      </c>
      <c r="E13" s="130">
        <v>566</v>
      </c>
      <c r="F13" s="130">
        <v>558.70000000000005</v>
      </c>
      <c r="G13" s="130">
        <v>566</v>
      </c>
      <c r="H13" s="130">
        <v>538</v>
      </c>
      <c r="I13" s="130">
        <v>566</v>
      </c>
      <c r="J13" s="130">
        <v>566</v>
      </c>
      <c r="K13" s="130">
        <v>548</v>
      </c>
      <c r="L13" s="130">
        <v>548</v>
      </c>
      <c r="M13" s="130">
        <v>548</v>
      </c>
      <c r="N13" s="130">
        <v>548</v>
      </c>
      <c r="O13" s="130">
        <v>53.6</v>
      </c>
      <c r="P13" s="130"/>
      <c r="Q13" s="130">
        <v>169.1</v>
      </c>
      <c r="R13" s="130">
        <v>463.7</v>
      </c>
      <c r="S13" s="130">
        <v>566</v>
      </c>
      <c r="T13" s="130">
        <v>537.70000000000005</v>
      </c>
      <c r="U13" s="130">
        <v>566</v>
      </c>
      <c r="V13" s="130">
        <v>490.9</v>
      </c>
      <c r="W13" s="130">
        <v>566</v>
      </c>
      <c r="X13" s="130">
        <v>555</v>
      </c>
      <c r="Y13" s="131">
        <v>548</v>
      </c>
      <c r="Z13" s="132"/>
      <c r="AA13" s="133">
        <f t="shared" si="0"/>
        <v>11766.7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316.10000000000002</v>
      </c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316.10000000000002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566</v>
      </c>
      <c r="C16" s="136">
        <f t="shared" si="1"/>
        <v>882.1</v>
      </c>
      <c r="D16" s="136">
        <f t="shared" si="1"/>
        <v>566</v>
      </c>
      <c r="E16" s="136">
        <f t="shared" si="1"/>
        <v>566</v>
      </c>
      <c r="F16" s="136">
        <f t="shared" si="1"/>
        <v>558.70000000000005</v>
      </c>
      <c r="G16" s="136">
        <f t="shared" si="1"/>
        <v>566</v>
      </c>
      <c r="H16" s="136">
        <f t="shared" si="1"/>
        <v>538</v>
      </c>
      <c r="I16" s="136">
        <f t="shared" si="1"/>
        <v>566</v>
      </c>
      <c r="J16" s="136">
        <f t="shared" si="1"/>
        <v>566</v>
      </c>
      <c r="K16" s="136">
        <f t="shared" si="1"/>
        <v>548</v>
      </c>
      <c r="L16" s="136">
        <f t="shared" si="1"/>
        <v>548</v>
      </c>
      <c r="M16" s="136">
        <f t="shared" si="1"/>
        <v>548</v>
      </c>
      <c r="N16" s="136">
        <f t="shared" si="1"/>
        <v>548</v>
      </c>
      <c r="O16" s="136">
        <f t="shared" si="1"/>
        <v>53.6</v>
      </c>
      <c r="P16" s="136">
        <f t="shared" si="1"/>
        <v>0</v>
      </c>
      <c r="Q16" s="136">
        <f t="shared" si="1"/>
        <v>169.1</v>
      </c>
      <c r="R16" s="136">
        <f t="shared" si="1"/>
        <v>463.7</v>
      </c>
      <c r="S16" s="136">
        <f t="shared" si="1"/>
        <v>566</v>
      </c>
      <c r="T16" s="136">
        <f t="shared" si="1"/>
        <v>537.70000000000005</v>
      </c>
      <c r="U16" s="136">
        <f t="shared" si="1"/>
        <v>566</v>
      </c>
      <c r="V16" s="136">
        <f t="shared" si="1"/>
        <v>490.9</v>
      </c>
      <c r="W16" s="136">
        <f t="shared" si="1"/>
        <v>566</v>
      </c>
      <c r="X16" s="136">
        <f t="shared" si="1"/>
        <v>555</v>
      </c>
      <c r="Y16" s="136">
        <f t="shared" si="1"/>
        <v>548</v>
      </c>
      <c r="Z16" s="137" t="str">
        <f t="shared" si="1"/>
        <v/>
      </c>
      <c r="AA16" s="90">
        <f t="shared" si="0"/>
        <v>12082.800000000001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>
        <v>106.3</v>
      </c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106.3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196.5</v>
      </c>
      <c r="C23" s="134"/>
      <c r="D23" s="134">
        <v>72.3</v>
      </c>
      <c r="E23" s="134">
        <v>114.3</v>
      </c>
      <c r="F23" s="134">
        <v>500</v>
      </c>
      <c r="G23" s="134">
        <v>466.1</v>
      </c>
      <c r="H23" s="134">
        <v>500</v>
      </c>
      <c r="I23" s="134">
        <v>266.5</v>
      </c>
      <c r="J23" s="134">
        <v>325.7</v>
      </c>
      <c r="K23" s="134">
        <v>500</v>
      </c>
      <c r="L23" s="134">
        <v>394.3</v>
      </c>
      <c r="M23" s="134">
        <v>395.9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481.1</v>
      </c>
      <c r="Y23" s="134">
        <v>171.2</v>
      </c>
      <c r="Z23" s="132"/>
      <c r="AA23" s="133">
        <f t="shared" si="2"/>
        <v>9383.9000000000015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196.5</v>
      </c>
      <c r="C24" s="136">
        <f t="shared" si="3"/>
        <v>0</v>
      </c>
      <c r="D24" s="136">
        <f t="shared" si="3"/>
        <v>72.3</v>
      </c>
      <c r="E24" s="136">
        <f t="shared" si="3"/>
        <v>114.3</v>
      </c>
      <c r="F24" s="136">
        <f t="shared" si="3"/>
        <v>500</v>
      </c>
      <c r="G24" s="136">
        <f t="shared" si="3"/>
        <v>466.1</v>
      </c>
      <c r="H24" s="136">
        <f t="shared" si="3"/>
        <v>500</v>
      </c>
      <c r="I24" s="136">
        <f t="shared" si="3"/>
        <v>266.5</v>
      </c>
      <c r="J24" s="136">
        <f t="shared" si="3"/>
        <v>325.7</v>
      </c>
      <c r="K24" s="136">
        <f t="shared" si="3"/>
        <v>500</v>
      </c>
      <c r="L24" s="136">
        <f t="shared" si="3"/>
        <v>394.3</v>
      </c>
      <c r="M24" s="136">
        <f t="shared" si="3"/>
        <v>395.9</v>
      </c>
      <c r="N24" s="136">
        <f t="shared" si="3"/>
        <v>500</v>
      </c>
      <c r="O24" s="136">
        <f t="shared" si="3"/>
        <v>500</v>
      </c>
      <c r="P24" s="136">
        <f t="shared" si="3"/>
        <v>606.29999999999995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481.1</v>
      </c>
      <c r="Y24" s="136">
        <f t="shared" si="3"/>
        <v>171.2</v>
      </c>
      <c r="Z24" s="137" t="str">
        <f t="shared" si="3"/>
        <v/>
      </c>
      <c r="AA24" s="90">
        <f t="shared" si="2"/>
        <v>9490.2000000000025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2021-12-25T12:05:42Z</dcterms:created>
  <dcterms:modified xsi:type="dcterms:W3CDTF">2021-12-25T12:05:43Z</dcterms:modified>
</cp:coreProperties>
</file>