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<sst xmlns="http://schemas.openxmlformats.org/spreadsheetml/2006/main" count="117" uniqueCount="53">
  <si>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24/12/2021 14:19:00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</si>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</sst>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865</c:v>
                </c:pt>
                <c:pt idx="1">
                  <c:v>865</c:v>
                </c:pt>
                <c:pt idx="2">
                  <c:v>865</c:v>
                </c:pt>
                <c:pt idx="3">
                  <c:v>865</c:v>
                </c:pt>
                <c:pt idx="4">
                  <c:v>865</c:v>
                </c:pt>
                <c:pt idx="5">
                  <c:v>865</c:v>
                </c:pt>
                <c:pt idx="6">
                  <c:v>865</c:v>
                </c:pt>
                <c:pt idx="7">
                  <c:v>865</c:v>
                </c:pt>
                <c:pt idx="8">
                  <c:v>865</c:v>
                </c:pt>
                <c:pt idx="9">
                  <c:v>865</c:v>
                </c:pt>
                <c:pt idx="10">
                  <c:v>865</c:v>
                </c:pt>
                <c:pt idx="11">
                  <c:v>865</c:v>
                </c:pt>
                <c:pt idx="12">
                  <c:v>865</c:v>
                </c:pt>
                <c:pt idx="13">
                  <c:v>865</c:v>
                </c:pt>
                <c:pt idx="14">
                  <c:v>865</c:v>
                </c:pt>
                <c:pt idx="15">
                  <c:v>865</c:v>
                </c:pt>
                <c:pt idx="16">
                  <c:v>865</c:v>
                </c:pt>
                <c:pt idx="17">
                  <c:v>865</c:v>
                </c:pt>
                <c:pt idx="18">
                  <c:v>901</c:v>
                </c:pt>
                <c:pt idx="19">
                  <c:v>901</c:v>
                </c:pt>
                <c:pt idx="20">
                  <c:v>901</c:v>
                </c:pt>
                <c:pt idx="21">
                  <c:v>901</c:v>
                </c:pt>
                <c:pt idx="22">
                  <c:v>901</c:v>
                </c:pt>
                <c:pt idx="23">
                  <c:v>901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242.7</c:v>
                </c:pt>
                <c:pt idx="1">
                  <c:v>220.3</c:v>
                </c:pt>
                <c:pt idx="2">
                  <c:v>210.7</c:v>
                </c:pt>
                <c:pt idx="3">
                  <c:v>206.1</c:v>
                </c:pt>
                <c:pt idx="4">
                  <c:v>213.4</c:v>
                </c:pt>
                <c:pt idx="5">
                  <c:v>297.60000000000002</c:v>
                </c:pt>
                <c:pt idx="6">
                  <c:v>259</c:v>
                </c:pt>
                <c:pt idx="7">
                  <c:v>312.2</c:v>
                </c:pt>
                <c:pt idx="8">
                  <c:v>322.7</c:v>
                </c:pt>
                <c:pt idx="9">
                  <c:v>326.7</c:v>
                </c:pt>
                <c:pt idx="10">
                  <c:v>334</c:v>
                </c:pt>
                <c:pt idx="11">
                  <c:v>345.8</c:v>
                </c:pt>
                <c:pt idx="12">
                  <c:v>346.7</c:v>
                </c:pt>
                <c:pt idx="13">
                  <c:v>349.7</c:v>
                </c:pt>
                <c:pt idx="14">
                  <c:v>360.8</c:v>
                </c:pt>
                <c:pt idx="15">
                  <c:v>378.5</c:v>
                </c:pt>
                <c:pt idx="16">
                  <c:v>418.2</c:v>
                </c:pt>
                <c:pt idx="17">
                  <c:v>433.1</c:v>
                </c:pt>
                <c:pt idx="18">
                  <c:v>423.7</c:v>
                </c:pt>
                <c:pt idx="19">
                  <c:v>406.7</c:v>
                </c:pt>
                <c:pt idx="20">
                  <c:v>371.4</c:v>
                </c:pt>
                <c:pt idx="21">
                  <c:v>332.1</c:v>
                </c:pt>
                <c:pt idx="22">
                  <c:v>286.8</c:v>
                </c:pt>
                <c:pt idx="23">
                  <c:v>251.3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1962.6950000000002</c:v>
                </c:pt>
                <c:pt idx="1">
                  <c:v>1503.8719999999998</c:v>
                </c:pt>
                <c:pt idx="2">
                  <c:v>1274.942</c:v>
                </c:pt>
                <c:pt idx="3">
                  <c:v>909.9</c:v>
                </c:pt>
                <c:pt idx="4">
                  <c:v>909.9</c:v>
                </c:pt>
                <c:pt idx="5">
                  <c:v>909.9</c:v>
                </c:pt>
                <c:pt idx="6">
                  <c:v>989.9</c:v>
                </c:pt>
                <c:pt idx="7">
                  <c:v>1139.9000000000001</c:v>
                </c:pt>
                <c:pt idx="8">
                  <c:v>1485.838</c:v>
                </c:pt>
                <c:pt idx="9">
                  <c:v>1545.462</c:v>
                </c:pt>
                <c:pt idx="10">
                  <c:v>1569.893</c:v>
                </c:pt>
                <c:pt idx="11">
                  <c:v>1569.9</c:v>
                </c:pt>
                <c:pt idx="12">
                  <c:v>1523.1289999999999</c:v>
                </c:pt>
                <c:pt idx="13">
                  <c:v>1198.7139999999999</c:v>
                </c:pt>
                <c:pt idx="14">
                  <c:v>1499.4740000000002</c:v>
                </c:pt>
                <c:pt idx="15">
                  <c:v>1930.299</c:v>
                </c:pt>
                <c:pt idx="16">
                  <c:v>1982.5100000000002</c:v>
                </c:pt>
                <c:pt idx="17">
                  <c:v>2265.9030000000002</c:v>
                </c:pt>
                <c:pt idx="18">
                  <c:v>2298.4290000000001</c:v>
                </c:pt>
                <c:pt idx="19">
                  <c:v>2348.1859999999997</c:v>
                </c:pt>
                <c:pt idx="20">
                  <c:v>2303.6419999999998</c:v>
                </c:pt>
                <c:pt idx="21">
                  <c:v>2131.6509999999998</c:v>
                </c:pt>
                <c:pt idx="22">
                  <c:v>1913.0260000000001</c:v>
                </c:pt>
                <c:pt idx="23">
                  <c:v>1764.123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1122.3</c:v>
                </c:pt>
                <c:pt idx="1">
                  <c:v>1448.1</c:v>
                </c:pt>
                <c:pt idx="2">
                  <c:v>1264.7</c:v>
                </c:pt>
                <c:pt idx="3">
                  <c:v>1397.6</c:v>
                </c:pt>
                <c:pt idx="4">
                  <c:v>1224.3</c:v>
                </c:pt>
                <c:pt idx="5">
                  <c:v>1349.2</c:v>
                </c:pt>
                <c:pt idx="6">
                  <c:v>1351.5</c:v>
                </c:pt>
                <c:pt idx="7">
                  <c:v>1225</c:v>
                </c:pt>
                <c:pt idx="8">
                  <c:v>1041.9000000000001</c:v>
                </c:pt>
                <c:pt idx="9">
                  <c:v>911</c:v>
                </c:pt>
                <c:pt idx="10">
                  <c:v>858.2</c:v>
                </c:pt>
                <c:pt idx="11">
                  <c:v>668</c:v>
                </c:pt>
                <c:pt idx="12">
                  <c:v>668</c:v>
                </c:pt>
                <c:pt idx="13">
                  <c:v>667</c:v>
                </c:pt>
                <c:pt idx="14">
                  <c:v>668</c:v>
                </c:pt>
                <c:pt idx="15">
                  <c:v>653.6</c:v>
                </c:pt>
                <c:pt idx="16">
                  <c:v>782.5</c:v>
                </c:pt>
                <c:pt idx="17">
                  <c:v>827.5</c:v>
                </c:pt>
                <c:pt idx="18">
                  <c:v>860</c:v>
                </c:pt>
                <c:pt idx="19">
                  <c:v>860</c:v>
                </c:pt>
                <c:pt idx="20">
                  <c:v>698.6</c:v>
                </c:pt>
                <c:pt idx="21">
                  <c:v>694.8</c:v>
                </c:pt>
                <c:pt idx="22">
                  <c:v>820.9</c:v>
                </c:pt>
                <c:pt idx="23">
                  <c:v>933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1385.2309999999995</c:v>
                </c:pt>
                <c:pt idx="1">
                  <c:v>1408.3879999999997</c:v>
                </c:pt>
                <c:pt idx="2">
                  <c:v>1441.6529999999996</c:v>
                </c:pt>
                <c:pt idx="3">
                  <c:v>1482.4539999999993</c:v>
                </c:pt>
                <c:pt idx="4">
                  <c:v>1504.9739999999997</c:v>
                </c:pt>
                <c:pt idx="5">
                  <c:v>1498.3419999999999</c:v>
                </c:pt>
                <c:pt idx="6">
                  <c:v>1491.6829999999993</c:v>
                </c:pt>
                <c:pt idx="7">
                  <c:v>1737.702</c:v>
                </c:pt>
                <c:pt idx="8">
                  <c:v>2312.6789999999996</c:v>
                </c:pt>
                <c:pt idx="9">
                  <c:v>2819.3240000000001</c:v>
                </c:pt>
                <c:pt idx="10">
                  <c:v>3169.1210000000001</c:v>
                </c:pt>
                <c:pt idx="11">
                  <c:v>3380.9370000000004</c:v>
                </c:pt>
                <c:pt idx="12">
                  <c:v>3358.9340000000002</c:v>
                </c:pt>
                <c:pt idx="13">
                  <c:v>3116.0600000000004</c:v>
                </c:pt>
                <c:pt idx="14">
                  <c:v>2648.6780000000003</c:v>
                </c:pt>
                <c:pt idx="15">
                  <c:v>2137.5459999999998</c:v>
                </c:pt>
                <c:pt idx="16">
                  <c:v>1914.6119999999992</c:v>
                </c:pt>
                <c:pt idx="17">
                  <c:v>1914.7090000000003</c:v>
                </c:pt>
                <c:pt idx="18">
                  <c:v>1915.2949999999998</c:v>
                </c:pt>
                <c:pt idx="19">
                  <c:v>1925.6079999999999</c:v>
                </c:pt>
                <c:pt idx="20">
                  <c:v>1924.2579999999998</c:v>
                </c:pt>
                <c:pt idx="21">
                  <c:v>1929.1999999999998</c:v>
                </c:pt>
                <c:pt idx="22">
                  <c:v>1934.019</c:v>
                </c:pt>
                <c:pt idx="23">
                  <c:v>1931.5249999999996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13.7</c:v>
                </c:pt>
                <c:pt idx="1">
                  <c:v>13</c:v>
                </c:pt>
                <c:pt idx="2">
                  <c:v>12.8</c:v>
                </c:pt>
                <c:pt idx="3">
                  <c:v>12.4</c:v>
                </c:pt>
                <c:pt idx="4">
                  <c:v>12.3</c:v>
                </c:pt>
                <c:pt idx="5">
                  <c:v>12.7</c:v>
                </c:pt>
                <c:pt idx="6">
                  <c:v>15.1</c:v>
                </c:pt>
                <c:pt idx="7">
                  <c:v>30.3</c:v>
                </c:pt>
                <c:pt idx="8">
                  <c:v>52.4</c:v>
                </c:pt>
                <c:pt idx="9">
                  <c:v>66.599999999999994</c:v>
                </c:pt>
                <c:pt idx="10">
                  <c:v>71</c:v>
                </c:pt>
                <c:pt idx="11">
                  <c:v>67.900000000000006</c:v>
                </c:pt>
                <c:pt idx="12">
                  <c:v>60.9</c:v>
                </c:pt>
                <c:pt idx="13">
                  <c:v>51.2</c:v>
                </c:pt>
                <c:pt idx="14">
                  <c:v>37.9</c:v>
                </c:pt>
                <c:pt idx="15">
                  <c:v>23</c:v>
                </c:pt>
                <c:pt idx="16">
                  <c:v>15.9</c:v>
                </c:pt>
                <c:pt idx="17">
                  <c:v>17.600000000000001</c:v>
                </c:pt>
                <c:pt idx="18">
                  <c:v>19.8</c:v>
                </c:pt>
                <c:pt idx="19">
                  <c:v>21.7</c:v>
                </c:pt>
                <c:pt idx="20">
                  <c:v>23.1</c:v>
                </c:pt>
                <c:pt idx="21">
                  <c:v>23.8</c:v>
                </c:pt>
                <c:pt idx="22">
                  <c:v>24.1</c:v>
                </c:pt>
                <c:pt idx="23">
                  <c:v>24.5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112</c:v>
                </c:pt>
                <c:pt idx="1">
                  <c:v>112</c:v>
                </c:pt>
                <c:pt idx="2">
                  <c:v>238</c:v>
                </c:pt>
                <c:pt idx="3">
                  <c:v>318</c:v>
                </c:pt>
                <c:pt idx="4">
                  <c:v>593</c:v>
                </c:pt>
                <c:pt idx="5">
                  <c:v>673</c:v>
                </c:pt>
                <c:pt idx="6">
                  <c:v>673</c:v>
                </c:pt>
                <c:pt idx="7">
                  <c:v>808</c:v>
                </c:pt>
                <c:pt idx="8">
                  <c:v>1048</c:v>
                </c:pt>
                <c:pt idx="9">
                  <c:v>1015</c:v>
                </c:pt>
                <c:pt idx="10">
                  <c:v>903</c:v>
                </c:pt>
                <c:pt idx="11">
                  <c:v>1001</c:v>
                </c:pt>
                <c:pt idx="12">
                  <c:v>991</c:v>
                </c:pt>
                <c:pt idx="13">
                  <c:v>1027</c:v>
                </c:pt>
                <c:pt idx="14">
                  <c:v>1037</c:v>
                </c:pt>
                <c:pt idx="15">
                  <c:v>1037</c:v>
                </c:pt>
                <c:pt idx="16">
                  <c:v>1277</c:v>
                </c:pt>
                <c:pt idx="17">
                  <c:v>1450</c:v>
                </c:pt>
                <c:pt idx="18">
                  <c:v>1376</c:v>
                </c:pt>
                <c:pt idx="19">
                  <c:v>1279</c:v>
                </c:pt>
                <c:pt idx="20">
                  <c:v>1314</c:v>
                </c:pt>
                <c:pt idx="21">
                  <c:v>1138</c:v>
                </c:pt>
                <c:pt idx="22">
                  <c:v>963</c:v>
                </c:pt>
                <c:pt idx="23">
                  <c:v>450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8109072"/>
        <c:axId val="881094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5703.6699999999992</c:v>
                </c:pt>
                <c:pt idx="1">
                  <c:v>5570.6229999999996</c:v>
                </c:pt>
                <c:pt idx="2">
                  <c:v>5307.8009999999986</c:v>
                </c:pt>
                <c:pt idx="3">
                  <c:v>5191.4839999999995</c:v>
                </c:pt>
                <c:pt idx="4">
                  <c:v>5322.8860000000004</c:v>
                </c:pt>
                <c:pt idx="5">
                  <c:v>5605.7120000000004</c:v>
                </c:pt>
                <c:pt idx="6">
                  <c:v>5645.146999999999</c:v>
                </c:pt>
                <c:pt idx="7">
                  <c:v>6118.1309999999985</c:v>
                </c:pt>
                <c:pt idx="8">
                  <c:v>7128.5569999999989</c:v>
                </c:pt>
                <c:pt idx="9">
                  <c:v>7549.054000000001</c:v>
                </c:pt>
                <c:pt idx="10">
                  <c:v>7770.1730000000007</c:v>
                </c:pt>
                <c:pt idx="11">
                  <c:v>7898.5840000000017</c:v>
                </c:pt>
                <c:pt idx="12">
                  <c:v>7813.6630000000005</c:v>
                </c:pt>
                <c:pt idx="13">
                  <c:v>7274.6739999999991</c:v>
                </c:pt>
                <c:pt idx="14">
                  <c:v>7116.8519999999999</c:v>
                </c:pt>
                <c:pt idx="15">
                  <c:v>7024.9440000000004</c:v>
                </c:pt>
                <c:pt idx="16">
                  <c:v>7255.7220000000007</c:v>
                </c:pt>
                <c:pt idx="17">
                  <c:v>7773.8399999999983</c:v>
                </c:pt>
                <c:pt idx="18">
                  <c:v>7794.2460000000019</c:v>
                </c:pt>
                <c:pt idx="19">
                  <c:v>7742.2130000000016</c:v>
                </c:pt>
                <c:pt idx="20">
                  <c:v>7535.9909999999982</c:v>
                </c:pt>
                <c:pt idx="21">
                  <c:v>7150.5509999999995</c:v>
                </c:pt>
                <c:pt idx="22">
                  <c:v>6842.8450000000003</c:v>
                </c:pt>
                <c:pt idx="23">
                  <c:v>6255.4480000000012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109072"/>
        <c:axId val="881094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245.12</c:v>
                </c:pt>
                <c:pt idx="1">
                  <c:v>236.33</c:v>
                </c:pt>
                <c:pt idx="2">
                  <c:v>196.29</c:v>
                </c:pt>
                <c:pt idx="3">
                  <c:v>162.22</c:v>
                </c:pt>
                <c:pt idx="4">
                  <c:v>153.86000000000001</c:v>
                </c:pt>
                <c:pt idx="5">
                  <c:v>156.34</c:v>
                </c:pt>
                <c:pt idx="6">
                  <c:v>170</c:v>
                </c:pt>
                <c:pt idx="7">
                  <c:v>180.3</c:v>
                </c:pt>
                <c:pt idx="8">
                  <c:v>196.11</c:v>
                </c:pt>
                <c:pt idx="9">
                  <c:v>217.13</c:v>
                </c:pt>
                <c:pt idx="10">
                  <c:v>226.63</c:v>
                </c:pt>
                <c:pt idx="11">
                  <c:v>245.04</c:v>
                </c:pt>
                <c:pt idx="12">
                  <c:v>214.04</c:v>
                </c:pt>
                <c:pt idx="13">
                  <c:v>184.34</c:v>
                </c:pt>
                <c:pt idx="14">
                  <c:v>195</c:v>
                </c:pt>
                <c:pt idx="15">
                  <c:v>226</c:v>
                </c:pt>
                <c:pt idx="16">
                  <c:v>190.3</c:v>
                </c:pt>
                <c:pt idx="17">
                  <c:v>244.81</c:v>
                </c:pt>
                <c:pt idx="18">
                  <c:v>255</c:v>
                </c:pt>
                <c:pt idx="19">
                  <c:v>266.60000000000002</c:v>
                </c:pt>
                <c:pt idx="20">
                  <c:v>233.87</c:v>
                </c:pt>
                <c:pt idx="21">
                  <c:v>204.02</c:v>
                </c:pt>
                <c:pt idx="22">
                  <c:v>195</c:v>
                </c:pt>
                <c:pt idx="23">
                  <c:v>204.04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718104"/>
        <c:axId val="88109856"/>
      </c:lineChart>
      <c:catAx>
        <c:axId val="88109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8109464"/>
        <c:crosses val="autoZero"/>
        <c:auto val="1"/>
        <c:lblAlgn val="ctr"/>
        <c:lblOffset val="100"/>
        <c:noMultiLvlLbl val="0"/>
      </c:catAx>
      <c:valAx>
        <c:axId val="88109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8109072"/>
        <c:crosses val="autoZero"/>
        <c:crossBetween val="between"/>
      </c:valAx>
      <c:valAx>
        <c:axId val="88109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718104"/>
        <c:crosses val="max"/>
        <c:crossBetween val="between"/>
      </c:valAx>
      <c:catAx>
        <c:axId val="446718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88109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5703.6259999999993</v>
      </c>
      <c r="C4" s="18">
        <v>5570.6600000000008</v>
      </c>
      <c r="D4" s="18">
        <v>5307.7950000000001</v>
      </c>
      <c r="E4" s="18">
        <v>5191.4540000000006</v>
      </c>
      <c r="F4" s="18">
        <v>5322.8739999999998</v>
      </c>
      <c r="G4" s="18">
        <v>5605.7419999999993</v>
      </c>
      <c r="H4" s="18">
        <v>5645.1830000000018</v>
      </c>
      <c r="I4" s="18">
        <v>6118.1020000000008</v>
      </c>
      <c r="J4" s="18">
        <v>7128.5170000000007</v>
      </c>
      <c r="K4" s="18">
        <v>7549.0860000000002</v>
      </c>
      <c r="L4" s="18">
        <v>7770.2140000000009</v>
      </c>
      <c r="M4" s="18">
        <v>7898.5370000000003</v>
      </c>
      <c r="N4" s="18">
        <v>7813.6629999999996</v>
      </c>
      <c r="O4" s="18">
        <v>7274.674</v>
      </c>
      <c r="P4" s="18">
        <v>7116.851999999999</v>
      </c>
      <c r="Q4" s="18">
        <v>7024.9449999999997</v>
      </c>
      <c r="R4" s="18">
        <v>7255.7220000000016</v>
      </c>
      <c r="S4" s="18">
        <v>7773.8120000000008</v>
      </c>
      <c r="T4" s="18">
        <v>7794.2239999999993</v>
      </c>
      <c r="U4" s="18">
        <v>7742.1939999999995</v>
      </c>
      <c r="V4" s="18">
        <v>7536</v>
      </c>
      <c r="W4" s="18">
        <v>7150.5509999999995</v>
      </c>
      <c r="X4" s="18">
        <v>6842.8450000000003</v>
      </c>
      <c r="Y4" s="18">
        <v>6255.4480000000012</v>
      </c>
      <c r="Z4" s="19"/>
      <c r="AA4" s="20">
        <f>SUM(B4:Z4)</f>
        <v>162392.72000000003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245.12</v>
      </c>
      <c r="C7" s="28">
        <v>236.33</v>
      </c>
      <c r="D7" s="28">
        <v>196.29</v>
      </c>
      <c r="E7" s="28">
        <v>162.22</v>
      </c>
      <c r="F7" s="28">
        <v>153.86000000000001</v>
      </c>
      <c r="G7" s="28">
        <v>156.34</v>
      </c>
      <c r="H7" s="28">
        <v>170</v>
      </c>
      <c r="I7" s="28">
        <v>180.3</v>
      </c>
      <c r="J7" s="28">
        <v>196.11</v>
      </c>
      <c r="K7" s="28">
        <v>217.13</v>
      </c>
      <c r="L7" s="28">
        <v>226.63</v>
      </c>
      <c r="M7" s="28">
        <v>245.04</v>
      </c>
      <c r="N7" s="28">
        <v>214.04</v>
      </c>
      <c r="O7" s="28">
        <v>184.34</v>
      </c>
      <c r="P7" s="28">
        <v>195</v>
      </c>
      <c r="Q7" s="28">
        <v>226</v>
      </c>
      <c r="R7" s="28">
        <v>190.3</v>
      </c>
      <c r="S7" s="28">
        <v>244.81</v>
      </c>
      <c r="T7" s="28">
        <v>255</v>
      </c>
      <c r="U7" s="28">
        <v>266.60000000000002</v>
      </c>
      <c r="V7" s="28">
        <v>233.87</v>
      </c>
      <c r="W7" s="28">
        <v>204.02</v>
      </c>
      <c r="X7" s="28">
        <v>195</v>
      </c>
      <c r="Y7" s="28">
        <v>204.04</v>
      </c>
      <c r="Z7" s="29"/>
      <c r="AA7" s="30">
        <f>IF(SUM(B7:Z7)&lt;&gt;0,AVERAGEIF(B7:Z7,"&lt;&gt;"""),"")</f>
        <v>208.26625000000004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865</v>
      </c>
      <c r="C10" s="42">
        <v>865</v>
      </c>
      <c r="D10" s="42">
        <v>865</v>
      </c>
      <c r="E10" s="42">
        <v>865</v>
      </c>
      <c r="F10" s="42">
        <v>865</v>
      </c>
      <c r="G10" s="42">
        <v>865</v>
      </c>
      <c r="H10" s="42">
        <v>865</v>
      </c>
      <c r="I10" s="42">
        <v>865</v>
      </c>
      <c r="J10" s="42">
        <v>865</v>
      </c>
      <c r="K10" s="42">
        <v>865</v>
      </c>
      <c r="L10" s="42">
        <v>865</v>
      </c>
      <c r="M10" s="42">
        <v>865</v>
      </c>
      <c r="N10" s="42">
        <v>865</v>
      </c>
      <c r="O10" s="42">
        <v>865</v>
      </c>
      <c r="P10" s="42">
        <v>865</v>
      </c>
      <c r="Q10" s="42">
        <v>865</v>
      </c>
      <c r="R10" s="42">
        <v>865</v>
      </c>
      <c r="S10" s="42">
        <v>865</v>
      </c>
      <c r="T10" s="42">
        <v>901</v>
      </c>
      <c r="U10" s="42">
        <v>901</v>
      </c>
      <c r="V10" s="42">
        <v>901</v>
      </c>
      <c r="W10" s="42">
        <v>901</v>
      </c>
      <c r="X10" s="42">
        <v>901</v>
      </c>
      <c r="Y10" s="42">
        <v>901</v>
      </c>
      <c r="Z10" s="43"/>
      <c r="AA10" s="44">
        <f t="shared" ref="AA10:AA15" si="0">SUM(B10:Z10)</f>
        <v>20976</v>
      </c>
    </row>
    <row r="11" spans="1:27" ht="24.95" customHeight="1" x14ac:dyDescent="0.2">
      <c r="A11" s="45" t="s">
        <v>7</v>
      </c>
      <c r="B11" s="46">
        <v>242.7</v>
      </c>
      <c r="C11" s="47">
        <v>220.3</v>
      </c>
      <c r="D11" s="47">
        <v>210.7</v>
      </c>
      <c r="E11" s="47">
        <v>206.1</v>
      </c>
      <c r="F11" s="47">
        <v>213.4</v>
      </c>
      <c r="G11" s="47">
        <v>297.60000000000002</v>
      </c>
      <c r="H11" s="47">
        <v>259</v>
      </c>
      <c r="I11" s="47">
        <v>312.2</v>
      </c>
      <c r="J11" s="47">
        <v>322.7</v>
      </c>
      <c r="K11" s="47">
        <v>326.7</v>
      </c>
      <c r="L11" s="47">
        <v>334</v>
      </c>
      <c r="M11" s="47">
        <v>345.8</v>
      </c>
      <c r="N11" s="47">
        <v>346.7</v>
      </c>
      <c r="O11" s="47">
        <v>349.7</v>
      </c>
      <c r="P11" s="47">
        <v>360.8</v>
      </c>
      <c r="Q11" s="47">
        <v>378.5</v>
      </c>
      <c r="R11" s="47">
        <v>418.2</v>
      </c>
      <c r="S11" s="47">
        <v>433.1</v>
      </c>
      <c r="T11" s="47">
        <v>423.7</v>
      </c>
      <c r="U11" s="47">
        <v>406.7</v>
      </c>
      <c r="V11" s="47">
        <v>371.4</v>
      </c>
      <c r="W11" s="47">
        <v>332.1</v>
      </c>
      <c r="X11" s="47">
        <v>286.8</v>
      </c>
      <c r="Y11" s="47">
        <v>251.3</v>
      </c>
      <c r="Z11" s="48"/>
      <c r="AA11" s="49">
        <f t="shared" si="0"/>
        <v>7650.2</v>
      </c>
    </row>
    <row r="12" spans="1:27" ht="24.95" customHeight="1" x14ac:dyDescent="0.2">
      <c r="A12" s="50" t="s">
        <v>8</v>
      </c>
      <c r="B12" s="51">
        <v>1962.6950000000002</v>
      </c>
      <c r="C12" s="52">
        <v>1503.8719999999998</v>
      </c>
      <c r="D12" s="52">
        <v>1274.942</v>
      </c>
      <c r="E12" s="52">
        <v>909.9</v>
      </c>
      <c r="F12" s="52">
        <v>909.9</v>
      </c>
      <c r="G12" s="52">
        <v>909.9</v>
      </c>
      <c r="H12" s="52">
        <v>989.9</v>
      </c>
      <c r="I12" s="52">
        <v>1139.9000000000001</v>
      </c>
      <c r="J12" s="52">
        <v>1485.838</v>
      </c>
      <c r="K12" s="52">
        <v>1545.462</v>
      </c>
      <c r="L12" s="52">
        <v>1569.893</v>
      </c>
      <c r="M12" s="52">
        <v>1569.9</v>
      </c>
      <c r="N12" s="52">
        <v>1523.1289999999999</v>
      </c>
      <c r="O12" s="52">
        <v>1198.7139999999999</v>
      </c>
      <c r="P12" s="52">
        <v>1499.4740000000002</v>
      </c>
      <c r="Q12" s="52">
        <v>1930.299</v>
      </c>
      <c r="R12" s="52">
        <v>1982.5100000000002</v>
      </c>
      <c r="S12" s="52">
        <v>2265.9030000000002</v>
      </c>
      <c r="T12" s="52">
        <v>2298.4290000000001</v>
      </c>
      <c r="U12" s="52">
        <v>2348.1859999999997</v>
      </c>
      <c r="V12" s="52">
        <v>2303.6419999999998</v>
      </c>
      <c r="W12" s="52">
        <v>2131.6509999999998</v>
      </c>
      <c r="X12" s="52">
        <v>1913.0260000000001</v>
      </c>
      <c r="Y12" s="52">
        <v>1764.123</v>
      </c>
      <c r="Z12" s="53"/>
      <c r="AA12" s="54">
        <f t="shared" si="0"/>
        <v>38931.187999999987</v>
      </c>
    </row>
    <row r="13" spans="1:27" ht="24.95" customHeight="1" x14ac:dyDescent="0.2">
      <c r="A13" s="50" t="s">
        <v>9</v>
      </c>
      <c r="B13" s="51">
        <v>112</v>
      </c>
      <c r="C13" s="52">
        <v>112</v>
      </c>
      <c r="D13" s="52">
        <v>238</v>
      </c>
      <c r="E13" s="52">
        <v>318</v>
      </c>
      <c r="F13" s="52">
        <v>593</v>
      </c>
      <c r="G13" s="52">
        <v>673</v>
      </c>
      <c r="H13" s="52">
        <v>673</v>
      </c>
      <c r="I13" s="52">
        <v>808</v>
      </c>
      <c r="J13" s="52">
        <v>1048</v>
      </c>
      <c r="K13" s="52">
        <v>1015</v>
      </c>
      <c r="L13" s="52">
        <v>903</v>
      </c>
      <c r="M13" s="52">
        <v>1001</v>
      </c>
      <c r="N13" s="52">
        <v>991</v>
      </c>
      <c r="O13" s="52">
        <v>1027</v>
      </c>
      <c r="P13" s="52">
        <v>1037</v>
      </c>
      <c r="Q13" s="52">
        <v>1037</v>
      </c>
      <c r="R13" s="52">
        <v>1277</v>
      </c>
      <c r="S13" s="52">
        <v>1450</v>
      </c>
      <c r="T13" s="52">
        <v>1376</v>
      </c>
      <c r="U13" s="52">
        <v>1279</v>
      </c>
      <c r="V13" s="52">
        <v>1314</v>
      </c>
      <c r="W13" s="52">
        <v>1138</v>
      </c>
      <c r="X13" s="52">
        <v>963</v>
      </c>
      <c r="Y13" s="52">
        <v>450</v>
      </c>
      <c r="Z13" s="53"/>
      <c r="AA13" s="54">
        <f t="shared" si="0"/>
        <v>20833</v>
      </c>
    </row>
    <row r="14" spans="1:27" ht="24.95" customHeight="1" x14ac:dyDescent="0.2">
      <c r="A14" s="55" t="s">
        <v>10</v>
      </c>
      <c r="B14" s="56">
        <v>1385.2309999999995</v>
      </c>
      <c r="C14" s="57">
        <v>1408.3879999999997</v>
      </c>
      <c r="D14" s="57">
        <v>1441.6529999999996</v>
      </c>
      <c r="E14" s="57">
        <v>1482.4539999999993</v>
      </c>
      <c r="F14" s="57">
        <v>1504.9739999999997</v>
      </c>
      <c r="G14" s="57">
        <v>1498.3419999999999</v>
      </c>
      <c r="H14" s="57">
        <v>1491.6829999999993</v>
      </c>
      <c r="I14" s="57">
        <v>1737.702</v>
      </c>
      <c r="J14" s="57">
        <v>2312.6789999999996</v>
      </c>
      <c r="K14" s="57">
        <v>2819.3240000000001</v>
      </c>
      <c r="L14" s="57">
        <v>3169.1210000000001</v>
      </c>
      <c r="M14" s="57">
        <v>3380.9370000000004</v>
      </c>
      <c r="N14" s="57">
        <v>3358.9340000000002</v>
      </c>
      <c r="O14" s="57">
        <v>3116.0600000000004</v>
      </c>
      <c r="P14" s="57">
        <v>2648.6780000000003</v>
      </c>
      <c r="Q14" s="57">
        <v>2137.5459999999998</v>
      </c>
      <c r="R14" s="57">
        <v>1914.6119999999992</v>
      </c>
      <c r="S14" s="57">
        <v>1914.7090000000003</v>
      </c>
      <c r="T14" s="57">
        <v>1915.2949999999998</v>
      </c>
      <c r="U14" s="57">
        <v>1925.6079999999999</v>
      </c>
      <c r="V14" s="57">
        <v>1924.2579999999998</v>
      </c>
      <c r="W14" s="57">
        <v>1929.1999999999998</v>
      </c>
      <c r="X14" s="57">
        <v>1934.019</v>
      </c>
      <c r="Y14" s="57">
        <v>1931.5249999999996</v>
      </c>
      <c r="Z14" s="58"/>
      <c r="AA14" s="59">
        <f t="shared" si="0"/>
        <v>50282.932000000001</v>
      </c>
    </row>
    <row r="15" spans="1:27" ht="24.95" customHeight="1" x14ac:dyDescent="0.2">
      <c r="A15" s="55" t="s">
        <v>11</v>
      </c>
      <c r="B15" s="56">
        <v>13.7</v>
      </c>
      <c r="C15" s="57">
        <v>13</v>
      </c>
      <c r="D15" s="57">
        <v>12.8</v>
      </c>
      <c r="E15" s="57">
        <v>12.4</v>
      </c>
      <c r="F15" s="57">
        <v>12.3</v>
      </c>
      <c r="G15" s="57">
        <v>12.7</v>
      </c>
      <c r="H15" s="57">
        <v>15.1</v>
      </c>
      <c r="I15" s="57">
        <v>30.3</v>
      </c>
      <c r="J15" s="57">
        <v>52.4</v>
      </c>
      <c r="K15" s="57">
        <v>66.599999999999994</v>
      </c>
      <c r="L15" s="57">
        <v>71</v>
      </c>
      <c r="M15" s="57">
        <v>67.900000000000006</v>
      </c>
      <c r="N15" s="57">
        <v>60.9</v>
      </c>
      <c r="O15" s="57">
        <v>51.2</v>
      </c>
      <c r="P15" s="57">
        <v>37.9</v>
      </c>
      <c r="Q15" s="57">
        <v>23</v>
      </c>
      <c r="R15" s="57">
        <v>15.9</v>
      </c>
      <c r="S15" s="57">
        <v>17.600000000000001</v>
      </c>
      <c r="T15" s="57">
        <v>19.8</v>
      </c>
      <c r="U15" s="57">
        <v>21.7</v>
      </c>
      <c r="V15" s="57">
        <v>23.1</v>
      </c>
      <c r="W15" s="57">
        <v>23.8</v>
      </c>
      <c r="X15" s="57">
        <v>24.1</v>
      </c>
      <c r="Y15" s="57">
        <v>24.5</v>
      </c>
      <c r="Z15" s="58"/>
      <c r="AA15" s="59">
        <f t="shared" si="0"/>
        <v>723.69999999999993</v>
      </c>
    </row>
    <row r="16" spans="1:27" ht="30" customHeight="1" thickBot="1" x14ac:dyDescent="0.25">
      <c r="A16" s="60" t="s">
        <v>12</v>
      </c>
      <c r="B16" s="61">
        <f>IF(LEN(B$2)&gt;0,SUM(B10:B15),"")</f>
        <v>4581.326</v>
      </c>
      <c r="C16" s="62">
        <f t="shared" ref="C16:Z16" si="1">IF(LEN(C$2)&gt;0,SUM(C10:C15),"")</f>
        <v>4122.5599999999995</v>
      </c>
      <c r="D16" s="62">
        <f t="shared" si="1"/>
        <v>4043.0949999999993</v>
      </c>
      <c r="E16" s="62">
        <f t="shared" si="1"/>
        <v>3793.8539999999994</v>
      </c>
      <c r="F16" s="62">
        <f t="shared" si="1"/>
        <v>4098.5739999999996</v>
      </c>
      <c r="G16" s="62">
        <f t="shared" si="1"/>
        <v>4256.5419999999995</v>
      </c>
      <c r="H16" s="62">
        <f t="shared" si="1"/>
        <v>4293.683</v>
      </c>
      <c r="I16" s="62">
        <f t="shared" si="1"/>
        <v>4893.1020000000008</v>
      </c>
      <c r="J16" s="62">
        <f t="shared" si="1"/>
        <v>6086.6169999999993</v>
      </c>
      <c r="K16" s="62">
        <f t="shared" si="1"/>
        <v>6638.0860000000011</v>
      </c>
      <c r="L16" s="62">
        <f t="shared" si="1"/>
        <v>6912.0140000000001</v>
      </c>
      <c r="M16" s="62">
        <f t="shared" si="1"/>
        <v>7230.5370000000003</v>
      </c>
      <c r="N16" s="62">
        <f t="shared" si="1"/>
        <v>7145.6629999999996</v>
      </c>
      <c r="O16" s="62">
        <f t="shared" si="1"/>
        <v>6607.674</v>
      </c>
      <c r="P16" s="62">
        <f t="shared" si="1"/>
        <v>6448.8520000000008</v>
      </c>
      <c r="Q16" s="62">
        <f t="shared" si="1"/>
        <v>6371.3449999999993</v>
      </c>
      <c r="R16" s="62">
        <f t="shared" si="1"/>
        <v>6473.2219999999988</v>
      </c>
      <c r="S16" s="62">
        <f t="shared" si="1"/>
        <v>6946.3120000000017</v>
      </c>
      <c r="T16" s="62">
        <f t="shared" si="1"/>
        <v>6934.2240000000002</v>
      </c>
      <c r="U16" s="62">
        <f t="shared" si="1"/>
        <v>6882.1939999999995</v>
      </c>
      <c r="V16" s="62">
        <f t="shared" si="1"/>
        <v>6837.4</v>
      </c>
      <c r="W16" s="62">
        <f t="shared" si="1"/>
        <v>6455.7510000000002</v>
      </c>
      <c r="X16" s="62">
        <f t="shared" si="1"/>
        <v>6021.9450000000006</v>
      </c>
      <c r="Y16" s="62">
        <f t="shared" si="1"/>
        <v>5322.4479999999994</v>
      </c>
      <c r="Z16" s="63" t="str">
        <f t="shared" si="1"/>
        <v/>
      </c>
      <c r="AA16" s="64">
        <f>SUM(AA10:AA15)</f>
        <v>139397.02000000002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1520.3</v>
      </c>
      <c r="C28" s="72">
        <v>1517.2</v>
      </c>
      <c r="D28" s="72">
        <v>1659.4</v>
      </c>
      <c r="E28" s="72">
        <v>1762.4</v>
      </c>
      <c r="F28" s="72">
        <v>2060.6</v>
      </c>
      <c r="G28" s="72">
        <v>2221.1999999999998</v>
      </c>
      <c r="H28" s="72">
        <v>2167</v>
      </c>
      <c r="I28" s="72">
        <v>2544.4</v>
      </c>
      <c r="J28" s="72">
        <v>3194</v>
      </c>
      <c r="K28" s="72">
        <v>3546.2</v>
      </c>
      <c r="L28" s="72">
        <v>3710.9</v>
      </c>
      <c r="M28" s="72">
        <v>3957.6</v>
      </c>
      <c r="N28" s="72">
        <v>3925.5</v>
      </c>
      <c r="O28" s="72">
        <v>3776.8</v>
      </c>
      <c r="P28" s="72">
        <v>3452.6</v>
      </c>
      <c r="Q28" s="72">
        <v>3129.4</v>
      </c>
      <c r="R28" s="72">
        <v>3135</v>
      </c>
      <c r="S28" s="72">
        <v>3311.6</v>
      </c>
      <c r="T28" s="72">
        <v>3244.4</v>
      </c>
      <c r="U28" s="72">
        <v>3120.3</v>
      </c>
      <c r="V28" s="72">
        <v>3028.4</v>
      </c>
      <c r="W28" s="72">
        <v>2928.8</v>
      </c>
      <c r="X28" s="72">
        <v>2773.8</v>
      </c>
      <c r="Y28" s="72">
        <v>2236.6999999999998</v>
      </c>
      <c r="Z28" s="73"/>
      <c r="AA28" s="74">
        <f>SUM(B28:Z28)</f>
        <v>67924.5</v>
      </c>
    </row>
    <row r="29" spans="1:27" ht="24.95" customHeight="1" x14ac:dyDescent="0.2">
      <c r="A29" s="75" t="s">
        <v>23</v>
      </c>
      <c r="B29" s="76">
        <v>1447.0260000000001</v>
      </c>
      <c r="C29" s="77">
        <v>1318.36</v>
      </c>
      <c r="D29" s="77">
        <v>1177.6949999999999</v>
      </c>
      <c r="E29" s="77">
        <v>887.45399999999995</v>
      </c>
      <c r="F29" s="77">
        <v>892.97400000000005</v>
      </c>
      <c r="G29" s="77">
        <v>889.34199999999998</v>
      </c>
      <c r="H29" s="77">
        <v>867.68299999999999</v>
      </c>
      <c r="I29" s="77">
        <v>751.702</v>
      </c>
      <c r="J29" s="77">
        <v>1228.617</v>
      </c>
      <c r="K29" s="77">
        <v>1412.886</v>
      </c>
      <c r="L29" s="77">
        <v>1515.114</v>
      </c>
      <c r="M29" s="77">
        <v>1586.9369999999999</v>
      </c>
      <c r="N29" s="77">
        <v>1534.163</v>
      </c>
      <c r="O29" s="77">
        <v>1143.874</v>
      </c>
      <c r="P29" s="77">
        <v>1270.252</v>
      </c>
      <c r="Q29" s="77">
        <v>1375.9449999999999</v>
      </c>
      <c r="R29" s="77">
        <v>1357.222</v>
      </c>
      <c r="S29" s="77">
        <v>1638.6120000000001</v>
      </c>
      <c r="T29" s="77">
        <v>1672.7239999999999</v>
      </c>
      <c r="U29" s="77">
        <v>1744.7940000000001</v>
      </c>
      <c r="V29" s="77">
        <v>1790.9</v>
      </c>
      <c r="W29" s="77">
        <v>1604.8510000000001</v>
      </c>
      <c r="X29" s="77">
        <v>1343.0450000000001</v>
      </c>
      <c r="Y29" s="77">
        <v>1451.6479999999999</v>
      </c>
      <c r="Z29" s="78"/>
      <c r="AA29" s="79">
        <f>SUM(B29:Z29)</f>
        <v>31903.820000000007</v>
      </c>
    </row>
    <row r="30" spans="1:27" ht="24.95" customHeight="1" x14ac:dyDescent="0.2">
      <c r="A30" s="82" t="s">
        <v>24</v>
      </c>
      <c r="B30" s="80">
        <v>2056</v>
      </c>
      <c r="C30" s="81">
        <v>1746</v>
      </c>
      <c r="D30" s="81">
        <v>1586</v>
      </c>
      <c r="E30" s="81">
        <v>1586</v>
      </c>
      <c r="F30" s="81">
        <v>1586</v>
      </c>
      <c r="G30" s="81">
        <v>1586</v>
      </c>
      <c r="H30" s="81">
        <v>1666</v>
      </c>
      <c r="I30" s="81">
        <v>1806</v>
      </c>
      <c r="J30" s="81">
        <v>1806</v>
      </c>
      <c r="K30" s="81">
        <v>1806</v>
      </c>
      <c r="L30" s="81">
        <v>1806</v>
      </c>
      <c r="M30" s="81">
        <v>1806</v>
      </c>
      <c r="N30" s="81">
        <v>1806</v>
      </c>
      <c r="O30" s="81">
        <v>1806</v>
      </c>
      <c r="P30" s="81">
        <v>1846</v>
      </c>
      <c r="Q30" s="81">
        <v>2026</v>
      </c>
      <c r="R30" s="81">
        <v>2276</v>
      </c>
      <c r="S30" s="81">
        <v>2311.1</v>
      </c>
      <c r="T30" s="81">
        <v>2311.1</v>
      </c>
      <c r="U30" s="81">
        <v>2311.1</v>
      </c>
      <c r="V30" s="81">
        <v>2311.1</v>
      </c>
      <c r="W30" s="81">
        <v>2231.1</v>
      </c>
      <c r="X30" s="81">
        <v>2161.1</v>
      </c>
      <c r="Y30" s="81">
        <v>2001.1</v>
      </c>
      <c r="Z30" s="83"/>
      <c r="AA30" s="84">
        <f>SUM(B30:Z30)</f>
        <v>46239.69999999999</v>
      </c>
    </row>
    <row r="31" spans="1:27" ht="30" customHeight="1" thickBot="1" x14ac:dyDescent="0.25">
      <c r="A31" s="60" t="s">
        <v>25</v>
      </c>
      <c r="B31" s="61">
        <f>IF(LEN(B$2)&gt;0,SUM(B28:B30),"")</f>
        <v>5023.326</v>
      </c>
      <c r="C31" s="62">
        <f t="shared" ref="C31:Z31" si="4">IF(LEN(C$2)&gt;0,SUM(C28:C30),"")</f>
        <v>4581.5599999999995</v>
      </c>
      <c r="D31" s="62">
        <f t="shared" si="4"/>
        <v>4423.0950000000003</v>
      </c>
      <c r="E31" s="62">
        <f t="shared" si="4"/>
        <v>4235.8540000000003</v>
      </c>
      <c r="F31" s="62">
        <f t="shared" si="4"/>
        <v>4539.5740000000005</v>
      </c>
      <c r="G31" s="62">
        <f t="shared" si="4"/>
        <v>4696.5419999999995</v>
      </c>
      <c r="H31" s="62">
        <f t="shared" si="4"/>
        <v>4700.683</v>
      </c>
      <c r="I31" s="62">
        <f t="shared" si="4"/>
        <v>5102.1019999999999</v>
      </c>
      <c r="J31" s="62">
        <f t="shared" si="4"/>
        <v>6228.6170000000002</v>
      </c>
      <c r="K31" s="62">
        <f t="shared" si="4"/>
        <v>6765.0859999999993</v>
      </c>
      <c r="L31" s="62">
        <f t="shared" si="4"/>
        <v>7032.0140000000001</v>
      </c>
      <c r="M31" s="62">
        <f t="shared" si="4"/>
        <v>7350.5370000000003</v>
      </c>
      <c r="N31" s="62">
        <f t="shared" si="4"/>
        <v>7265.6630000000005</v>
      </c>
      <c r="O31" s="62">
        <f t="shared" si="4"/>
        <v>6726.674</v>
      </c>
      <c r="P31" s="62">
        <f t="shared" si="4"/>
        <v>6568.8519999999999</v>
      </c>
      <c r="Q31" s="62">
        <f t="shared" si="4"/>
        <v>6531.3450000000003</v>
      </c>
      <c r="R31" s="62">
        <f t="shared" si="4"/>
        <v>6768.2219999999998</v>
      </c>
      <c r="S31" s="62">
        <f t="shared" si="4"/>
        <v>7261.3119999999999</v>
      </c>
      <c r="T31" s="62">
        <f t="shared" si="4"/>
        <v>7228.2240000000002</v>
      </c>
      <c r="U31" s="62">
        <f t="shared" si="4"/>
        <v>7176.1939999999995</v>
      </c>
      <c r="V31" s="62">
        <f t="shared" si="4"/>
        <v>7130.4</v>
      </c>
      <c r="W31" s="62">
        <f t="shared" si="4"/>
        <v>6764.7510000000002</v>
      </c>
      <c r="X31" s="62">
        <f t="shared" si="4"/>
        <v>6277.9449999999997</v>
      </c>
      <c r="Y31" s="62">
        <f t="shared" si="4"/>
        <v>5689.4480000000003</v>
      </c>
      <c r="Z31" s="63" t="str">
        <f t="shared" si="4"/>
        <v/>
      </c>
      <c r="AA31" s="64">
        <f>SUM(AA28:AA30)</f>
        <v>146068.01999999999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100</v>
      </c>
      <c r="C34" s="95">
        <v>100</v>
      </c>
      <c r="D34" s="95">
        <v>99</v>
      </c>
      <c r="E34" s="95">
        <v>100</v>
      </c>
      <c r="F34" s="95">
        <v>100</v>
      </c>
      <c r="G34" s="95">
        <v>100</v>
      </c>
      <c r="H34" s="95">
        <v>95</v>
      </c>
      <c r="I34" s="95">
        <v>13</v>
      </c>
      <c r="J34" s="95">
        <v>13</v>
      </c>
      <c r="K34" s="95">
        <v>13</v>
      </c>
      <c r="L34" s="95">
        <v>13</v>
      </c>
      <c r="M34" s="95">
        <v>13</v>
      </c>
      <c r="N34" s="95">
        <v>13</v>
      </c>
      <c r="O34" s="95">
        <v>12</v>
      </c>
      <c r="P34" s="95">
        <v>13</v>
      </c>
      <c r="Q34" s="95">
        <v>53</v>
      </c>
      <c r="R34" s="95">
        <v>63</v>
      </c>
      <c r="S34" s="95">
        <v>61</v>
      </c>
      <c r="T34" s="95">
        <v>40</v>
      </c>
      <c r="U34" s="95">
        <v>40</v>
      </c>
      <c r="V34" s="95">
        <v>40</v>
      </c>
      <c r="W34" s="95">
        <v>55</v>
      </c>
      <c r="X34" s="95">
        <v>20</v>
      </c>
      <c r="Y34" s="95">
        <v>25</v>
      </c>
      <c r="Z34" s="96"/>
      <c r="AA34" s="74">
        <f t="shared" ref="AA34:AA39" si="5">SUM(B34:Z34)</f>
        <v>1194</v>
      </c>
    </row>
    <row r="35" spans="1:27" ht="24.95" customHeight="1" x14ac:dyDescent="0.2">
      <c r="A35" s="97" t="s">
        <v>28</v>
      </c>
      <c r="B35" s="98">
        <v>240</v>
      </c>
      <c r="C35" s="99">
        <v>257</v>
      </c>
      <c r="D35" s="99">
        <v>179</v>
      </c>
      <c r="E35" s="99">
        <v>240</v>
      </c>
      <c r="F35" s="99">
        <v>239</v>
      </c>
      <c r="G35" s="99">
        <v>238</v>
      </c>
      <c r="H35" s="99">
        <v>210</v>
      </c>
      <c r="I35" s="99">
        <v>94</v>
      </c>
      <c r="J35" s="99">
        <v>27</v>
      </c>
      <c r="K35" s="99">
        <v>12</v>
      </c>
      <c r="L35" s="99">
        <v>5</v>
      </c>
      <c r="M35" s="99">
        <v>5</v>
      </c>
      <c r="N35" s="99">
        <v>5</v>
      </c>
      <c r="O35" s="99">
        <v>5</v>
      </c>
      <c r="P35" s="99">
        <v>5</v>
      </c>
      <c r="Q35" s="99">
        <v>5</v>
      </c>
      <c r="R35" s="99">
        <v>130</v>
      </c>
      <c r="S35" s="99">
        <v>152</v>
      </c>
      <c r="T35" s="99">
        <v>152</v>
      </c>
      <c r="U35" s="99">
        <v>152</v>
      </c>
      <c r="V35" s="99">
        <v>151</v>
      </c>
      <c r="W35" s="99">
        <v>152</v>
      </c>
      <c r="X35" s="99">
        <v>134</v>
      </c>
      <c r="Y35" s="99">
        <v>240</v>
      </c>
      <c r="Z35" s="100"/>
      <c r="AA35" s="79">
        <f t="shared" si="5"/>
        <v>3029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618</v>
      </c>
      <c r="G36" s="99">
        <v>618</v>
      </c>
      <c r="H36" s="99">
        <v>618</v>
      </c>
      <c r="I36" s="99">
        <v>618</v>
      </c>
      <c r="J36" s="99">
        <v>618</v>
      </c>
      <c r="K36" s="99">
        <v>608</v>
      </c>
      <c r="L36" s="99">
        <v>600</v>
      </c>
      <c r="M36" s="99">
        <v>600</v>
      </c>
      <c r="N36" s="99">
        <v>600</v>
      </c>
      <c r="O36" s="99">
        <v>600</v>
      </c>
      <c r="P36" s="99">
        <v>600</v>
      </c>
      <c r="Q36" s="99">
        <v>545.6</v>
      </c>
      <c r="R36" s="99">
        <v>539.5</v>
      </c>
      <c r="S36" s="99">
        <v>564.5</v>
      </c>
      <c r="T36" s="99">
        <v>618</v>
      </c>
      <c r="U36" s="99">
        <v>618</v>
      </c>
      <c r="V36" s="99">
        <v>457.6</v>
      </c>
      <c r="W36" s="99">
        <v>437.8</v>
      </c>
      <c r="X36" s="99">
        <v>616.9</v>
      </c>
      <c r="Y36" s="99">
        <v>618</v>
      </c>
      <c r="Z36" s="100"/>
      <c r="AA36" s="79">
        <f t="shared" si="5"/>
        <v>14185.9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114.3</v>
      </c>
      <c r="C38" s="99">
        <v>423.1</v>
      </c>
      <c r="D38" s="99">
        <v>318.7</v>
      </c>
      <c r="E38" s="99">
        <v>389.6</v>
      </c>
      <c r="F38" s="99">
        <v>217.3</v>
      </c>
      <c r="G38" s="99">
        <v>343.2</v>
      </c>
      <c r="H38" s="99">
        <v>378.5</v>
      </c>
      <c r="I38" s="99">
        <v>450</v>
      </c>
      <c r="J38" s="99">
        <v>333.9</v>
      </c>
      <c r="K38" s="99">
        <v>228</v>
      </c>
      <c r="L38" s="99">
        <v>190.2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3386.7999999999997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1122.3</v>
      </c>
      <c r="C39" s="88">
        <f t="shared" si="6"/>
        <v>1448.1</v>
      </c>
      <c r="D39" s="88">
        <f t="shared" si="6"/>
        <v>1264.7</v>
      </c>
      <c r="E39" s="88">
        <f t="shared" si="6"/>
        <v>1397.6</v>
      </c>
      <c r="F39" s="88">
        <f t="shared" si="6"/>
        <v>1224.3</v>
      </c>
      <c r="G39" s="88">
        <f t="shared" si="6"/>
        <v>1349.2</v>
      </c>
      <c r="H39" s="88">
        <f t="shared" si="6"/>
        <v>1351.5</v>
      </c>
      <c r="I39" s="88">
        <f t="shared" si="6"/>
        <v>1225</v>
      </c>
      <c r="J39" s="88">
        <f t="shared" si="6"/>
        <v>1041.9000000000001</v>
      </c>
      <c r="K39" s="88">
        <f t="shared" si="6"/>
        <v>911</v>
      </c>
      <c r="L39" s="88">
        <f t="shared" si="6"/>
        <v>858.2</v>
      </c>
      <c r="M39" s="88">
        <f t="shared" si="6"/>
        <v>668</v>
      </c>
      <c r="N39" s="88">
        <f t="shared" si="6"/>
        <v>668</v>
      </c>
      <c r="O39" s="88">
        <f t="shared" si="6"/>
        <v>667</v>
      </c>
      <c r="P39" s="88">
        <f t="shared" si="6"/>
        <v>668</v>
      </c>
      <c r="Q39" s="88">
        <f t="shared" si="6"/>
        <v>653.6</v>
      </c>
      <c r="R39" s="88">
        <f t="shared" si="6"/>
        <v>782.5</v>
      </c>
      <c r="S39" s="88">
        <f t="shared" si="6"/>
        <v>827.5</v>
      </c>
      <c r="T39" s="88">
        <f t="shared" si="6"/>
        <v>860</v>
      </c>
      <c r="U39" s="88">
        <f t="shared" si="6"/>
        <v>860</v>
      </c>
      <c r="V39" s="88">
        <f t="shared" si="6"/>
        <v>698.6</v>
      </c>
      <c r="W39" s="88">
        <f t="shared" si="6"/>
        <v>694.8</v>
      </c>
      <c r="X39" s="88">
        <f t="shared" si="6"/>
        <v>820.9</v>
      </c>
      <c r="Y39" s="88">
        <f t="shared" si="6"/>
        <v>933</v>
      </c>
      <c r="Z39" s="89" t="str">
        <f t="shared" si="6"/>
        <v/>
      </c>
      <c r="AA39" s="90">
        <f t="shared" si="5"/>
        <v>22995.699999999997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566</v>
      </c>
      <c r="C44" s="99">
        <v>566</v>
      </c>
      <c r="D44" s="99">
        <v>566</v>
      </c>
      <c r="E44" s="99">
        <v>566</v>
      </c>
      <c r="F44" s="99">
        <v>566</v>
      </c>
      <c r="G44" s="99">
        <v>566</v>
      </c>
      <c r="H44" s="99">
        <v>566</v>
      </c>
      <c r="I44" s="99">
        <v>566</v>
      </c>
      <c r="J44" s="99">
        <v>566</v>
      </c>
      <c r="K44" s="99">
        <v>556</v>
      </c>
      <c r="L44" s="99">
        <v>548</v>
      </c>
      <c r="M44" s="99">
        <v>548</v>
      </c>
      <c r="N44" s="99">
        <v>548</v>
      </c>
      <c r="O44" s="99">
        <v>548</v>
      </c>
      <c r="P44" s="99">
        <v>548</v>
      </c>
      <c r="Q44" s="99">
        <v>493.6</v>
      </c>
      <c r="R44" s="99">
        <v>487.5</v>
      </c>
      <c r="S44" s="99">
        <v>512.5</v>
      </c>
      <c r="T44" s="99">
        <v>566</v>
      </c>
      <c r="U44" s="99">
        <v>566</v>
      </c>
      <c r="V44" s="99">
        <v>405.6</v>
      </c>
      <c r="W44" s="99">
        <v>385.8</v>
      </c>
      <c r="X44" s="99">
        <v>564.9</v>
      </c>
      <c r="Y44" s="99">
        <v>566</v>
      </c>
      <c r="Z44" s="100"/>
      <c r="AA44" s="79">
        <f t="shared" si="7"/>
        <v>12937.9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114.3</v>
      </c>
      <c r="C46" s="99">
        <v>423.1</v>
      </c>
      <c r="D46" s="99">
        <v>318.7</v>
      </c>
      <c r="E46" s="99">
        <v>389.6</v>
      </c>
      <c r="F46" s="99">
        <v>217.3</v>
      </c>
      <c r="G46" s="99">
        <v>343.2</v>
      </c>
      <c r="H46" s="99">
        <v>378.5</v>
      </c>
      <c r="I46" s="99">
        <v>450</v>
      </c>
      <c r="J46" s="99">
        <v>333.9</v>
      </c>
      <c r="K46" s="99">
        <v>228</v>
      </c>
      <c r="L46" s="99">
        <v>190.2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3386.7999999999997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680.3</v>
      </c>
      <c r="C48" s="88">
        <f t="shared" ref="C48:Z48" si="8">IF(LEN(C$2)&gt;0,SUM(C42:C47),"")</f>
        <v>989.1</v>
      </c>
      <c r="D48" s="88">
        <f t="shared" si="8"/>
        <v>884.7</v>
      </c>
      <c r="E48" s="88">
        <f t="shared" si="8"/>
        <v>955.6</v>
      </c>
      <c r="F48" s="88">
        <f t="shared" si="8"/>
        <v>783.3</v>
      </c>
      <c r="G48" s="88">
        <f t="shared" si="8"/>
        <v>909.2</v>
      </c>
      <c r="H48" s="88">
        <f t="shared" si="8"/>
        <v>944.5</v>
      </c>
      <c r="I48" s="88">
        <f t="shared" si="8"/>
        <v>1016</v>
      </c>
      <c r="J48" s="88">
        <f t="shared" si="8"/>
        <v>899.9</v>
      </c>
      <c r="K48" s="88">
        <f t="shared" si="8"/>
        <v>784</v>
      </c>
      <c r="L48" s="88">
        <f t="shared" si="8"/>
        <v>738.2</v>
      </c>
      <c r="M48" s="88">
        <f t="shared" si="8"/>
        <v>548</v>
      </c>
      <c r="N48" s="88">
        <f t="shared" si="8"/>
        <v>548</v>
      </c>
      <c r="O48" s="88">
        <f t="shared" si="8"/>
        <v>548</v>
      </c>
      <c r="P48" s="88">
        <f t="shared" si="8"/>
        <v>548</v>
      </c>
      <c r="Q48" s="88">
        <f t="shared" si="8"/>
        <v>493.6</v>
      </c>
      <c r="R48" s="88">
        <f t="shared" si="8"/>
        <v>487.5</v>
      </c>
      <c r="S48" s="88">
        <f t="shared" si="8"/>
        <v>512.5</v>
      </c>
      <c r="T48" s="88">
        <f t="shared" si="8"/>
        <v>566</v>
      </c>
      <c r="U48" s="88">
        <f t="shared" si="8"/>
        <v>566</v>
      </c>
      <c r="V48" s="88">
        <f t="shared" si="8"/>
        <v>405.6</v>
      </c>
      <c r="W48" s="88">
        <f t="shared" si="8"/>
        <v>385.8</v>
      </c>
      <c r="X48" s="88">
        <f t="shared" si="8"/>
        <v>564.9</v>
      </c>
      <c r="Y48" s="88">
        <f t="shared" si="8"/>
        <v>566</v>
      </c>
      <c r="Z48" s="89" t="str">
        <f t="shared" si="8"/>
        <v/>
      </c>
      <c r="AA48" s="90">
        <f t="shared" si="7"/>
        <v>16324.699999999999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5703.6260000000002</v>
      </c>
      <c r="C51" s="88">
        <f t="shared" si="10"/>
        <v>5570.66</v>
      </c>
      <c r="D51" s="88">
        <f t="shared" si="10"/>
        <v>5307.7949999999992</v>
      </c>
      <c r="E51" s="88">
        <f t="shared" si="10"/>
        <v>5191.4539999999997</v>
      </c>
      <c r="F51" s="88">
        <f t="shared" si="10"/>
        <v>5322.8739999999998</v>
      </c>
      <c r="G51" s="88">
        <f t="shared" si="10"/>
        <v>5605.7419999999993</v>
      </c>
      <c r="H51" s="88">
        <f t="shared" si="10"/>
        <v>5645.183</v>
      </c>
      <c r="I51" s="88">
        <f t="shared" si="10"/>
        <v>6118.1020000000008</v>
      </c>
      <c r="J51" s="88">
        <f t="shared" si="10"/>
        <v>7128.5169999999998</v>
      </c>
      <c r="K51" s="88">
        <f t="shared" si="10"/>
        <v>7549.0860000000011</v>
      </c>
      <c r="L51" s="88">
        <f t="shared" si="10"/>
        <v>7770.2139999999999</v>
      </c>
      <c r="M51" s="88">
        <f t="shared" si="10"/>
        <v>7898.5370000000003</v>
      </c>
      <c r="N51" s="88">
        <f t="shared" si="10"/>
        <v>7813.6629999999996</v>
      </c>
      <c r="O51" s="88">
        <f t="shared" si="10"/>
        <v>7274.674</v>
      </c>
      <c r="P51" s="88">
        <f t="shared" si="10"/>
        <v>7116.8520000000008</v>
      </c>
      <c r="Q51" s="88">
        <f t="shared" si="10"/>
        <v>7024.9449999999997</v>
      </c>
      <c r="R51" s="88">
        <f t="shared" si="10"/>
        <v>7255.7219999999988</v>
      </c>
      <c r="S51" s="88">
        <f t="shared" si="10"/>
        <v>7773.8120000000017</v>
      </c>
      <c r="T51" s="88">
        <f t="shared" si="10"/>
        <v>7794.2240000000002</v>
      </c>
      <c r="U51" s="88">
        <f t="shared" si="10"/>
        <v>7742.1939999999995</v>
      </c>
      <c r="V51" s="88">
        <f t="shared" si="10"/>
        <v>7536</v>
      </c>
      <c r="W51" s="88">
        <f t="shared" si="10"/>
        <v>7150.5510000000004</v>
      </c>
      <c r="X51" s="88">
        <f t="shared" si="10"/>
        <v>6842.8450000000003</v>
      </c>
      <c r="Y51" s="88">
        <f t="shared" si="10"/>
        <v>6255.4479999999994</v>
      </c>
      <c r="Z51" s="89" t="str">
        <f t="shared" si="10"/>
        <v/>
      </c>
      <c r="AA51" s="105">
        <f>SUM(B51:Z51)</f>
        <v>162392.72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5703.6699999999992</v>
      </c>
      <c r="C4" s="18">
        <v>5570.6229999999996</v>
      </c>
      <c r="D4" s="18">
        <v>5307.8009999999986</v>
      </c>
      <c r="E4" s="18">
        <v>5191.4839999999995</v>
      </c>
      <c r="F4" s="18">
        <v>5322.8860000000004</v>
      </c>
      <c r="G4" s="18">
        <v>5605.7120000000004</v>
      </c>
      <c r="H4" s="18">
        <v>5645.146999999999</v>
      </c>
      <c r="I4" s="18">
        <v>6118.1309999999985</v>
      </c>
      <c r="J4" s="18">
        <v>7128.5569999999989</v>
      </c>
      <c r="K4" s="18">
        <v>7549.054000000001</v>
      </c>
      <c r="L4" s="18">
        <v>7770.1730000000007</v>
      </c>
      <c r="M4" s="18">
        <v>7898.5840000000017</v>
      </c>
      <c r="N4" s="18">
        <v>7813.6630000000005</v>
      </c>
      <c r="O4" s="18">
        <v>7274.6739999999991</v>
      </c>
      <c r="P4" s="18">
        <v>7116.8519999999999</v>
      </c>
      <c r="Q4" s="18">
        <v>7024.9440000000004</v>
      </c>
      <c r="R4" s="18">
        <v>7255.7220000000007</v>
      </c>
      <c r="S4" s="18">
        <v>7773.8399999999983</v>
      </c>
      <c r="T4" s="18">
        <v>7794.2460000000019</v>
      </c>
      <c r="U4" s="18">
        <v>7742.2130000000016</v>
      </c>
      <c r="V4" s="18">
        <v>7535.9909999999982</v>
      </c>
      <c r="W4" s="18">
        <v>7150.5509999999995</v>
      </c>
      <c r="X4" s="18">
        <v>6842.8450000000003</v>
      </c>
      <c r="Y4" s="18">
        <v>6255.4480000000012</v>
      </c>
      <c r="Z4" s="19"/>
      <c r="AA4" s="20">
        <f>SUM(B4:Z4)</f>
        <v>162392.81100000002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245.12</v>
      </c>
      <c r="C7" s="28">
        <v>236.33</v>
      </c>
      <c r="D7" s="28">
        <v>196.29</v>
      </c>
      <c r="E7" s="28">
        <v>162.22</v>
      </c>
      <c r="F7" s="28">
        <v>153.86000000000001</v>
      </c>
      <c r="G7" s="28">
        <v>156.34</v>
      </c>
      <c r="H7" s="28">
        <v>170</v>
      </c>
      <c r="I7" s="28">
        <v>180.3</v>
      </c>
      <c r="J7" s="28">
        <v>196.11</v>
      </c>
      <c r="K7" s="28">
        <v>217.13</v>
      </c>
      <c r="L7" s="28">
        <v>226.63</v>
      </c>
      <c r="M7" s="28">
        <v>245.04</v>
      </c>
      <c r="N7" s="28">
        <v>214.04</v>
      </c>
      <c r="O7" s="28">
        <v>184.34</v>
      </c>
      <c r="P7" s="28">
        <v>195</v>
      </c>
      <c r="Q7" s="28">
        <v>226</v>
      </c>
      <c r="R7" s="28">
        <v>190.3</v>
      </c>
      <c r="S7" s="28">
        <v>244.81</v>
      </c>
      <c r="T7" s="28">
        <v>255</v>
      </c>
      <c r="U7" s="28">
        <v>266.60000000000002</v>
      </c>
      <c r="V7" s="28">
        <v>233.87</v>
      </c>
      <c r="W7" s="28">
        <v>204.02</v>
      </c>
      <c r="X7" s="28">
        <v>195</v>
      </c>
      <c r="Y7" s="28">
        <v>204.04</v>
      </c>
      <c r="Z7" s="29"/>
      <c r="AA7" s="30">
        <f>IF(SUM(B7:Z7)&lt;&gt;0,AVERAGEIF(B7:Z7,"&lt;&gt;"""),"")</f>
        <v>208.26625000000004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852.80200000000002</v>
      </c>
      <c r="C19" s="72">
        <v>848.76300000000003</v>
      </c>
      <c r="D19" s="72">
        <v>844.81600000000003</v>
      </c>
      <c r="E19" s="72">
        <v>847.846</v>
      </c>
      <c r="F19" s="72">
        <v>844.81600000000003</v>
      </c>
      <c r="G19" s="72">
        <v>826.82600000000002</v>
      </c>
      <c r="H19" s="72">
        <v>825.83799999999997</v>
      </c>
      <c r="I19" s="72">
        <v>828.78499999999997</v>
      </c>
      <c r="J19" s="72">
        <v>824.67200000000003</v>
      </c>
      <c r="K19" s="72">
        <v>816.77800000000002</v>
      </c>
      <c r="L19" s="72">
        <v>792.71699999999998</v>
      </c>
      <c r="M19" s="72">
        <v>797.87799999999993</v>
      </c>
      <c r="N19" s="72">
        <v>800.96199999999999</v>
      </c>
      <c r="O19" s="72">
        <v>789.11900000000003</v>
      </c>
      <c r="P19" s="72">
        <v>797.29300000000001</v>
      </c>
      <c r="Q19" s="72">
        <v>811.04399999999998</v>
      </c>
      <c r="R19" s="72">
        <v>818.96100000000001</v>
      </c>
      <c r="S19" s="72">
        <v>833.92700000000002</v>
      </c>
      <c r="T19" s="72">
        <v>833.14400000000001</v>
      </c>
      <c r="U19" s="72">
        <v>828.221</v>
      </c>
      <c r="V19" s="72">
        <v>817.98199999999997</v>
      </c>
      <c r="W19" s="72">
        <v>797.77599999999995</v>
      </c>
      <c r="X19" s="72">
        <v>813.79100000000005</v>
      </c>
      <c r="Y19" s="72">
        <v>829.87900000000002</v>
      </c>
      <c r="Z19" s="73"/>
      <c r="AA19" s="74">
        <f t="shared" ref="AA19:AA24" si="2">SUM(B19:Z19)</f>
        <v>19724.636000000006</v>
      </c>
    </row>
    <row r="20" spans="1:27" ht="24.95" customHeight="1" x14ac:dyDescent="0.2">
      <c r="A20" s="75" t="s">
        <v>15</v>
      </c>
      <c r="B20" s="76">
        <v>796.87099999999987</v>
      </c>
      <c r="C20" s="77">
        <v>797.83999999999992</v>
      </c>
      <c r="D20" s="77">
        <v>790.49799999999993</v>
      </c>
      <c r="E20" s="77">
        <v>789.61500000000001</v>
      </c>
      <c r="F20" s="77">
        <v>796.69</v>
      </c>
      <c r="G20" s="77">
        <v>810.77699999999993</v>
      </c>
      <c r="H20" s="77">
        <v>820.55500000000006</v>
      </c>
      <c r="I20" s="77">
        <v>811.149</v>
      </c>
      <c r="J20" s="77">
        <v>828.41500000000008</v>
      </c>
      <c r="K20" s="77">
        <v>830.31600000000003</v>
      </c>
      <c r="L20" s="77">
        <v>826.76299999999992</v>
      </c>
      <c r="M20" s="77">
        <v>816.77499999999998</v>
      </c>
      <c r="N20" s="77">
        <v>786.51900000000012</v>
      </c>
      <c r="O20" s="77">
        <v>748.38600000000008</v>
      </c>
      <c r="P20" s="77">
        <v>747.81900000000007</v>
      </c>
      <c r="Q20" s="77">
        <v>746.54100000000028</v>
      </c>
      <c r="R20" s="77">
        <v>755.77800000000013</v>
      </c>
      <c r="S20" s="77">
        <v>776.52700000000004</v>
      </c>
      <c r="T20" s="77">
        <v>779.34199999999976</v>
      </c>
      <c r="U20" s="77">
        <v>767.97300000000007</v>
      </c>
      <c r="V20" s="77">
        <v>762.548</v>
      </c>
      <c r="W20" s="77">
        <v>760.54600000000005</v>
      </c>
      <c r="X20" s="77">
        <v>764.60699999999986</v>
      </c>
      <c r="Y20" s="77">
        <v>765.93099999999993</v>
      </c>
      <c r="Z20" s="78"/>
      <c r="AA20" s="79">
        <f t="shared" si="2"/>
        <v>18878.780999999999</v>
      </c>
    </row>
    <row r="21" spans="1:27" ht="24.95" customHeight="1" x14ac:dyDescent="0.2">
      <c r="A21" s="75" t="s">
        <v>16</v>
      </c>
      <c r="B21" s="80">
        <v>3329.0969999999993</v>
      </c>
      <c r="C21" s="81">
        <v>3221.7200000000003</v>
      </c>
      <c r="D21" s="81">
        <v>3056.4870000000001</v>
      </c>
      <c r="E21" s="81">
        <v>2953.0229999999997</v>
      </c>
      <c r="F21" s="81">
        <v>2968.1800000000003</v>
      </c>
      <c r="G21" s="81">
        <v>3151.3089999999997</v>
      </c>
      <c r="H21" s="81">
        <v>3385.654</v>
      </c>
      <c r="I21" s="81">
        <v>3736.6969999999997</v>
      </c>
      <c r="J21" s="81">
        <v>4313.87</v>
      </c>
      <c r="K21" s="81">
        <v>4725.1600000000008</v>
      </c>
      <c r="L21" s="81">
        <v>4900.1930000000002</v>
      </c>
      <c r="M21" s="81">
        <v>4919.7310000000007</v>
      </c>
      <c r="N21" s="81">
        <v>4474.5819999999994</v>
      </c>
      <c r="O21" s="81">
        <v>3822.2689999999998</v>
      </c>
      <c r="P21" s="81">
        <v>3785.04</v>
      </c>
      <c r="Q21" s="81">
        <v>3819.8590000000004</v>
      </c>
      <c r="R21" s="81">
        <v>4091.3829999999994</v>
      </c>
      <c r="S21" s="81">
        <v>4646.6859999999988</v>
      </c>
      <c r="T21" s="81">
        <v>4778.0600000000004</v>
      </c>
      <c r="U21" s="81">
        <v>4759.1190000000006</v>
      </c>
      <c r="V21" s="81">
        <v>4569.9609999999993</v>
      </c>
      <c r="W21" s="81">
        <v>4242.3289999999997</v>
      </c>
      <c r="X21" s="81">
        <v>3915.0469999999996</v>
      </c>
      <c r="Y21" s="81">
        <v>3477.8380000000002</v>
      </c>
      <c r="Z21" s="78"/>
      <c r="AA21" s="79">
        <f t="shared" si="2"/>
        <v>95043.294000000009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110</v>
      </c>
      <c r="G22" s="81">
        <v>110</v>
      </c>
      <c r="H22" s="81"/>
      <c r="I22" s="81"/>
      <c r="J22" s="81"/>
      <c r="K22" s="81"/>
      <c r="L22" s="81"/>
      <c r="M22" s="81"/>
      <c r="N22" s="81"/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102.5</v>
      </c>
      <c r="C23" s="77">
        <v>111</v>
      </c>
      <c r="D23" s="77">
        <v>97.5</v>
      </c>
      <c r="E23" s="77">
        <v>99.5</v>
      </c>
      <c r="F23" s="77">
        <v>102.5</v>
      </c>
      <c r="G23" s="77">
        <v>109.5</v>
      </c>
      <c r="H23" s="77">
        <v>113</v>
      </c>
      <c r="I23" s="77">
        <v>111</v>
      </c>
      <c r="J23" s="77">
        <v>115.5</v>
      </c>
      <c r="K23" s="77">
        <v>122.5</v>
      </c>
      <c r="L23" s="77">
        <v>130.5</v>
      </c>
      <c r="M23" s="77">
        <v>142.5</v>
      </c>
      <c r="N23" s="77">
        <v>150</v>
      </c>
      <c r="O23" s="77">
        <v>159</v>
      </c>
      <c r="P23" s="77">
        <v>149</v>
      </c>
      <c r="Q23" s="77">
        <v>141</v>
      </c>
      <c r="R23" s="77">
        <v>142.5</v>
      </c>
      <c r="S23" s="77">
        <v>147</v>
      </c>
      <c r="T23" s="77">
        <v>154</v>
      </c>
      <c r="U23" s="77">
        <v>152.5</v>
      </c>
      <c r="V23" s="77">
        <v>157</v>
      </c>
      <c r="W23" s="77">
        <v>156</v>
      </c>
      <c r="X23" s="77">
        <v>154.5</v>
      </c>
      <c r="Y23" s="77">
        <v>155</v>
      </c>
      <c r="Z23" s="77"/>
      <c r="AA23" s="79">
        <f t="shared" si="2"/>
        <v>3175</v>
      </c>
    </row>
    <row r="24" spans="1:27" ht="24.95" customHeight="1" x14ac:dyDescent="0.2">
      <c r="A24" s="85" t="s">
        <v>19</v>
      </c>
      <c r="B24" s="77">
        <v>256.39999999999998</v>
      </c>
      <c r="C24" s="77">
        <v>233.30000000000004</v>
      </c>
      <c r="D24" s="77">
        <v>223.5</v>
      </c>
      <c r="E24" s="77">
        <v>218.49999999999997</v>
      </c>
      <c r="F24" s="77">
        <v>225.7</v>
      </c>
      <c r="G24" s="77">
        <v>310.29999999999995</v>
      </c>
      <c r="H24" s="77">
        <v>274.09999999999991</v>
      </c>
      <c r="I24" s="77">
        <v>342.50000000000006</v>
      </c>
      <c r="J24" s="77">
        <v>375.1</v>
      </c>
      <c r="K24" s="77">
        <v>393.3</v>
      </c>
      <c r="L24" s="77">
        <v>405</v>
      </c>
      <c r="M24" s="77">
        <v>413.70000000000005</v>
      </c>
      <c r="N24" s="77">
        <v>407.6</v>
      </c>
      <c r="O24" s="77">
        <v>400.90000000000003</v>
      </c>
      <c r="P24" s="77">
        <v>398.7</v>
      </c>
      <c r="Q24" s="77">
        <v>401.5</v>
      </c>
      <c r="R24" s="77">
        <v>434.10000000000008</v>
      </c>
      <c r="S24" s="77">
        <v>450.69999999999993</v>
      </c>
      <c r="T24" s="77">
        <v>443.5</v>
      </c>
      <c r="U24" s="77">
        <v>428.4</v>
      </c>
      <c r="V24" s="77">
        <v>394.49999999999994</v>
      </c>
      <c r="W24" s="77">
        <v>355.90000000000003</v>
      </c>
      <c r="X24" s="77">
        <v>310.89999999999998</v>
      </c>
      <c r="Y24" s="77">
        <v>275.8</v>
      </c>
      <c r="Z24" s="77"/>
      <c r="AA24" s="79">
        <f t="shared" si="2"/>
        <v>8373.9</v>
      </c>
    </row>
    <row r="25" spans="1:27" ht="30" customHeight="1" thickBot="1" x14ac:dyDescent="0.25">
      <c r="A25" s="86" t="s">
        <v>20</v>
      </c>
      <c r="B25" s="87">
        <f t="shared" ref="B25:AA25" si="3">SUM(B19:B24)</f>
        <v>5337.6699999999983</v>
      </c>
      <c r="C25" s="88">
        <f t="shared" si="3"/>
        <v>5212.6230000000005</v>
      </c>
      <c r="D25" s="88">
        <f t="shared" si="3"/>
        <v>5012.8009999999995</v>
      </c>
      <c r="E25" s="88">
        <f t="shared" si="3"/>
        <v>4908.4839999999995</v>
      </c>
      <c r="F25" s="88">
        <f t="shared" si="3"/>
        <v>5047.8860000000004</v>
      </c>
      <c r="G25" s="88">
        <f t="shared" si="3"/>
        <v>5318.7120000000004</v>
      </c>
      <c r="H25" s="88">
        <f t="shared" si="3"/>
        <v>5419.1470000000008</v>
      </c>
      <c r="I25" s="88">
        <f t="shared" si="3"/>
        <v>5830.1309999999994</v>
      </c>
      <c r="J25" s="88">
        <f t="shared" si="3"/>
        <v>6457.5570000000007</v>
      </c>
      <c r="K25" s="88">
        <f t="shared" si="3"/>
        <v>6888.054000000001</v>
      </c>
      <c r="L25" s="88">
        <f t="shared" si="3"/>
        <v>7055.1730000000007</v>
      </c>
      <c r="M25" s="88">
        <f t="shared" si="3"/>
        <v>7090.5839999999998</v>
      </c>
      <c r="N25" s="88">
        <f t="shared" si="3"/>
        <v>6619.6630000000005</v>
      </c>
      <c r="O25" s="88">
        <f t="shared" si="3"/>
        <v>6029.6739999999991</v>
      </c>
      <c r="P25" s="88">
        <f t="shared" si="3"/>
        <v>5877.8519999999999</v>
      </c>
      <c r="Q25" s="88">
        <f t="shared" si="3"/>
        <v>5919.9440000000004</v>
      </c>
      <c r="R25" s="88">
        <f t="shared" si="3"/>
        <v>6242.7219999999998</v>
      </c>
      <c r="S25" s="88">
        <f t="shared" si="3"/>
        <v>6854.8399999999992</v>
      </c>
      <c r="T25" s="88">
        <f t="shared" si="3"/>
        <v>6988.0460000000003</v>
      </c>
      <c r="U25" s="88">
        <f t="shared" si="3"/>
        <v>6936.2129999999997</v>
      </c>
      <c r="V25" s="88">
        <f t="shared" si="3"/>
        <v>6701.9909999999991</v>
      </c>
      <c r="W25" s="88">
        <f t="shared" si="3"/>
        <v>6312.5509999999995</v>
      </c>
      <c r="X25" s="88">
        <f t="shared" si="3"/>
        <v>5958.8449999999993</v>
      </c>
      <c r="Y25" s="88">
        <f t="shared" si="3"/>
        <v>5504.4480000000003</v>
      </c>
      <c r="Z25" s="89">
        <f t="shared" si="3"/>
        <v>0</v>
      </c>
      <c r="AA25" s="90">
        <f t="shared" si="3"/>
        <v>145525.611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414.9</v>
      </c>
      <c r="C28" s="72">
        <v>400.3</v>
      </c>
      <c r="D28" s="72">
        <v>377</v>
      </c>
      <c r="E28" s="72">
        <v>374</v>
      </c>
      <c r="F28" s="72">
        <v>384.2</v>
      </c>
      <c r="G28" s="72">
        <v>475.8</v>
      </c>
      <c r="H28" s="72">
        <v>443.1</v>
      </c>
      <c r="I28" s="72">
        <v>529.5</v>
      </c>
      <c r="J28" s="72">
        <v>566.6</v>
      </c>
      <c r="K28" s="72">
        <v>591.79999999999995</v>
      </c>
      <c r="L28" s="72">
        <v>591.5</v>
      </c>
      <c r="M28" s="72">
        <v>612.20000000000005</v>
      </c>
      <c r="N28" s="72">
        <v>613.6</v>
      </c>
      <c r="O28" s="72">
        <v>615.9</v>
      </c>
      <c r="P28" s="72">
        <v>601.70000000000005</v>
      </c>
      <c r="Q28" s="72">
        <v>596.5</v>
      </c>
      <c r="R28" s="72">
        <v>630.6</v>
      </c>
      <c r="S28" s="72">
        <v>651.70000000000005</v>
      </c>
      <c r="T28" s="72">
        <v>651.5</v>
      </c>
      <c r="U28" s="72">
        <v>634.9</v>
      </c>
      <c r="V28" s="72">
        <v>615.5</v>
      </c>
      <c r="W28" s="72">
        <v>575.9</v>
      </c>
      <c r="X28" s="72">
        <v>551.4</v>
      </c>
      <c r="Y28" s="72">
        <v>516.79999999999995</v>
      </c>
      <c r="Z28" s="73"/>
      <c r="AA28" s="74">
        <f>SUM(B28:Z28)</f>
        <v>13016.899999999998</v>
      </c>
    </row>
    <row r="29" spans="1:27" ht="24.95" customHeight="1" x14ac:dyDescent="0.2">
      <c r="A29" s="75" t="s">
        <v>23</v>
      </c>
      <c r="B29" s="76">
        <v>5288.77</v>
      </c>
      <c r="C29" s="77">
        <v>5170.3230000000003</v>
      </c>
      <c r="D29" s="77">
        <v>4930.8010000000004</v>
      </c>
      <c r="E29" s="77">
        <v>4817.4840000000004</v>
      </c>
      <c r="F29" s="77">
        <v>4938.6859999999997</v>
      </c>
      <c r="G29" s="77">
        <v>5129.9120000000003</v>
      </c>
      <c r="H29" s="77">
        <v>5202.0469999999996</v>
      </c>
      <c r="I29" s="77">
        <v>5588.6310000000003</v>
      </c>
      <c r="J29" s="77">
        <v>6561.9570000000003</v>
      </c>
      <c r="K29" s="77">
        <v>6957.2539999999999</v>
      </c>
      <c r="L29" s="77">
        <v>7178.6729999999998</v>
      </c>
      <c r="M29" s="77">
        <v>7214.384</v>
      </c>
      <c r="N29" s="77">
        <v>6700.0630000000001</v>
      </c>
      <c r="O29" s="77">
        <v>6158.7740000000003</v>
      </c>
      <c r="P29" s="77">
        <v>6015.152</v>
      </c>
      <c r="Q29" s="77">
        <v>5928.4440000000004</v>
      </c>
      <c r="R29" s="77">
        <v>6125.1220000000003</v>
      </c>
      <c r="S29" s="77">
        <v>6622.14</v>
      </c>
      <c r="T29" s="77">
        <v>6713.5460000000003</v>
      </c>
      <c r="U29" s="77">
        <v>6669.3130000000001</v>
      </c>
      <c r="V29" s="77">
        <v>6420.491</v>
      </c>
      <c r="W29" s="77">
        <v>6074.6509999999998</v>
      </c>
      <c r="X29" s="77">
        <v>5791.4449999999997</v>
      </c>
      <c r="Y29" s="77">
        <v>5238.6480000000001</v>
      </c>
      <c r="Z29" s="78"/>
      <c r="AA29" s="79">
        <f>SUM(B29:Z29)</f>
        <v>143436.71100000001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5703.67</v>
      </c>
      <c r="C31" s="62">
        <f t="shared" si="4"/>
        <v>5570.6230000000005</v>
      </c>
      <c r="D31" s="62">
        <f t="shared" si="4"/>
        <v>5307.8010000000004</v>
      </c>
      <c r="E31" s="62">
        <f t="shared" si="4"/>
        <v>5191.4840000000004</v>
      </c>
      <c r="F31" s="62">
        <f t="shared" si="4"/>
        <v>5322.8859999999995</v>
      </c>
      <c r="G31" s="62">
        <f t="shared" si="4"/>
        <v>5605.7120000000004</v>
      </c>
      <c r="H31" s="62">
        <f t="shared" si="4"/>
        <v>5645.1469999999999</v>
      </c>
      <c r="I31" s="62">
        <f t="shared" si="4"/>
        <v>6118.1310000000003</v>
      </c>
      <c r="J31" s="62">
        <f t="shared" si="4"/>
        <v>7128.5570000000007</v>
      </c>
      <c r="K31" s="62">
        <f t="shared" si="4"/>
        <v>7549.0540000000001</v>
      </c>
      <c r="L31" s="62">
        <f t="shared" si="4"/>
        <v>7770.1729999999998</v>
      </c>
      <c r="M31" s="62">
        <f t="shared" si="4"/>
        <v>7826.5839999999998</v>
      </c>
      <c r="N31" s="62">
        <f t="shared" si="4"/>
        <v>7313.6630000000005</v>
      </c>
      <c r="O31" s="62">
        <f t="shared" si="4"/>
        <v>6774.674</v>
      </c>
      <c r="P31" s="62">
        <f t="shared" si="4"/>
        <v>6616.8519999999999</v>
      </c>
      <c r="Q31" s="62">
        <f t="shared" si="4"/>
        <v>6524.9440000000004</v>
      </c>
      <c r="R31" s="62">
        <f t="shared" si="4"/>
        <v>6755.7220000000007</v>
      </c>
      <c r="S31" s="62">
        <f t="shared" si="4"/>
        <v>7273.84</v>
      </c>
      <c r="T31" s="62">
        <f t="shared" si="4"/>
        <v>7365.0460000000003</v>
      </c>
      <c r="U31" s="62">
        <f t="shared" si="4"/>
        <v>7304.2129999999997</v>
      </c>
      <c r="V31" s="62">
        <f t="shared" si="4"/>
        <v>7035.991</v>
      </c>
      <c r="W31" s="62">
        <f t="shared" si="4"/>
        <v>6650.5509999999995</v>
      </c>
      <c r="X31" s="62">
        <f t="shared" si="4"/>
        <v>6342.8449999999993</v>
      </c>
      <c r="Y31" s="62">
        <f t="shared" si="4"/>
        <v>5755.4480000000003</v>
      </c>
      <c r="Z31" s="63">
        <f t="shared" si="4"/>
        <v>0</v>
      </c>
      <c r="AA31" s="64">
        <f t="shared" si="4"/>
        <v>156453.611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230</v>
      </c>
      <c r="C34" s="95">
        <v>222</v>
      </c>
      <c r="D34" s="95">
        <v>159</v>
      </c>
      <c r="E34" s="95">
        <v>147</v>
      </c>
      <c r="F34" s="95">
        <v>139</v>
      </c>
      <c r="G34" s="95">
        <v>151</v>
      </c>
      <c r="H34" s="95">
        <v>190</v>
      </c>
      <c r="I34" s="95">
        <v>146</v>
      </c>
      <c r="J34" s="95">
        <v>310</v>
      </c>
      <c r="K34" s="95">
        <v>336</v>
      </c>
      <c r="L34" s="95">
        <v>357</v>
      </c>
      <c r="M34" s="95">
        <v>369</v>
      </c>
      <c r="N34" s="95">
        <v>367</v>
      </c>
      <c r="O34" s="95">
        <v>364</v>
      </c>
      <c r="P34" s="95">
        <v>351</v>
      </c>
      <c r="Q34" s="95">
        <v>295</v>
      </c>
      <c r="R34" s="95">
        <v>248</v>
      </c>
      <c r="S34" s="95">
        <v>142</v>
      </c>
      <c r="T34" s="95">
        <v>115</v>
      </c>
      <c r="U34" s="95">
        <v>116</v>
      </c>
      <c r="V34" s="95">
        <v>122</v>
      </c>
      <c r="W34" s="95">
        <v>122</v>
      </c>
      <c r="X34" s="95">
        <v>168</v>
      </c>
      <c r="Y34" s="95">
        <v>155</v>
      </c>
      <c r="Z34" s="96"/>
      <c r="AA34" s="74">
        <f t="shared" ref="AA34:AA39" si="5">SUM(B34:Z34)</f>
        <v>5321</v>
      </c>
    </row>
    <row r="35" spans="1:27" ht="24.95" customHeight="1" x14ac:dyDescent="0.2">
      <c r="A35" s="97" t="s">
        <v>41</v>
      </c>
      <c r="B35" s="98">
        <v>136</v>
      </c>
      <c r="C35" s="99">
        <v>136</v>
      </c>
      <c r="D35" s="99">
        <v>136</v>
      </c>
      <c r="E35" s="99">
        <v>136</v>
      </c>
      <c r="F35" s="99">
        <v>136</v>
      </c>
      <c r="G35" s="99">
        <v>136</v>
      </c>
      <c r="H35" s="99">
        <v>36</v>
      </c>
      <c r="I35" s="99">
        <v>142</v>
      </c>
      <c r="J35" s="99">
        <v>361</v>
      </c>
      <c r="K35" s="99">
        <v>325</v>
      </c>
      <c r="L35" s="99">
        <v>358</v>
      </c>
      <c r="M35" s="99">
        <v>367</v>
      </c>
      <c r="N35" s="99">
        <v>327</v>
      </c>
      <c r="O35" s="99">
        <v>381</v>
      </c>
      <c r="P35" s="99">
        <v>388</v>
      </c>
      <c r="Q35" s="99">
        <v>310</v>
      </c>
      <c r="R35" s="99">
        <v>265</v>
      </c>
      <c r="S35" s="99">
        <v>277</v>
      </c>
      <c r="T35" s="99">
        <v>262</v>
      </c>
      <c r="U35" s="99">
        <v>252</v>
      </c>
      <c r="V35" s="99">
        <v>212</v>
      </c>
      <c r="W35" s="99">
        <v>216</v>
      </c>
      <c r="X35" s="99">
        <v>216</v>
      </c>
      <c r="Y35" s="99">
        <v>96</v>
      </c>
      <c r="Z35" s="100"/>
      <c r="AA35" s="79">
        <f t="shared" si="5"/>
        <v>5607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72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429.2</v>
      </c>
      <c r="U38" s="99">
        <v>438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5939.2</v>
      </c>
    </row>
    <row r="39" spans="1:27" ht="30" customHeight="1" thickBot="1" x14ac:dyDescent="0.25">
      <c r="A39" s="86" t="s">
        <v>45</v>
      </c>
      <c r="B39" s="87">
        <f t="shared" ref="B39:Z39" si="6">SUM(B34:B38)</f>
        <v>366</v>
      </c>
      <c r="C39" s="88">
        <f t="shared" si="6"/>
        <v>358</v>
      </c>
      <c r="D39" s="88">
        <f t="shared" si="6"/>
        <v>295</v>
      </c>
      <c r="E39" s="88">
        <f t="shared" si="6"/>
        <v>283</v>
      </c>
      <c r="F39" s="88">
        <f t="shared" si="6"/>
        <v>275</v>
      </c>
      <c r="G39" s="88">
        <f t="shared" si="6"/>
        <v>287</v>
      </c>
      <c r="H39" s="88">
        <f t="shared" si="6"/>
        <v>226</v>
      </c>
      <c r="I39" s="88">
        <f t="shared" si="6"/>
        <v>288</v>
      </c>
      <c r="J39" s="88">
        <f t="shared" si="6"/>
        <v>671</v>
      </c>
      <c r="K39" s="88">
        <f t="shared" si="6"/>
        <v>661</v>
      </c>
      <c r="L39" s="88">
        <f t="shared" si="6"/>
        <v>715</v>
      </c>
      <c r="M39" s="88">
        <f t="shared" si="6"/>
        <v>808</v>
      </c>
      <c r="N39" s="88">
        <f t="shared" si="6"/>
        <v>1194</v>
      </c>
      <c r="O39" s="88">
        <f t="shared" si="6"/>
        <v>1245</v>
      </c>
      <c r="P39" s="88">
        <f t="shared" si="6"/>
        <v>1239</v>
      </c>
      <c r="Q39" s="88">
        <f t="shared" si="6"/>
        <v>1105</v>
      </c>
      <c r="R39" s="88">
        <f t="shared" si="6"/>
        <v>1013</v>
      </c>
      <c r="S39" s="88">
        <f t="shared" si="6"/>
        <v>919</v>
      </c>
      <c r="T39" s="88">
        <f t="shared" si="6"/>
        <v>806.2</v>
      </c>
      <c r="U39" s="88">
        <f t="shared" si="6"/>
        <v>806</v>
      </c>
      <c r="V39" s="88">
        <f t="shared" si="6"/>
        <v>834</v>
      </c>
      <c r="W39" s="88">
        <f t="shared" si="6"/>
        <v>838</v>
      </c>
      <c r="X39" s="88">
        <f t="shared" si="6"/>
        <v>884</v>
      </c>
      <c r="Y39" s="88">
        <f t="shared" si="6"/>
        <v>751</v>
      </c>
      <c r="Z39" s="89">
        <f t="shared" si="6"/>
        <v>0</v>
      </c>
      <c r="AA39" s="90">
        <f t="shared" si="5"/>
        <v>16867.2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72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429.2</v>
      </c>
      <c r="U46" s="99">
        <v>438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5939.2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72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429.2</v>
      </c>
      <c r="U48" s="88">
        <f t="shared" si="8"/>
        <v>438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5939.2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5703.6699999999983</v>
      </c>
      <c r="C51" s="88">
        <f t="shared" si="10"/>
        <v>5570.6230000000005</v>
      </c>
      <c r="D51" s="88">
        <f t="shared" si="10"/>
        <v>5307.8009999999995</v>
      </c>
      <c r="E51" s="88">
        <f t="shared" si="10"/>
        <v>5191.4839999999995</v>
      </c>
      <c r="F51" s="88">
        <f t="shared" si="10"/>
        <v>5322.8860000000004</v>
      </c>
      <c r="G51" s="88">
        <f t="shared" si="10"/>
        <v>5605.7120000000004</v>
      </c>
      <c r="H51" s="88">
        <f t="shared" si="10"/>
        <v>5645.1470000000008</v>
      </c>
      <c r="I51" s="88">
        <f t="shared" si="10"/>
        <v>6118.1309999999994</v>
      </c>
      <c r="J51" s="88">
        <f t="shared" si="10"/>
        <v>7128.5570000000007</v>
      </c>
      <c r="K51" s="88">
        <f t="shared" si="10"/>
        <v>7549.054000000001</v>
      </c>
      <c r="L51" s="88">
        <f t="shared" si="10"/>
        <v>7770.1730000000007</v>
      </c>
      <c r="M51" s="88">
        <f t="shared" si="10"/>
        <v>7898.5839999999998</v>
      </c>
      <c r="N51" s="88">
        <f t="shared" si="10"/>
        <v>7813.6630000000005</v>
      </c>
      <c r="O51" s="88">
        <f t="shared" si="10"/>
        <v>7274.6739999999991</v>
      </c>
      <c r="P51" s="88">
        <f t="shared" si="10"/>
        <v>7116.8519999999999</v>
      </c>
      <c r="Q51" s="88">
        <f t="shared" si="10"/>
        <v>7024.9440000000004</v>
      </c>
      <c r="R51" s="88">
        <f t="shared" si="10"/>
        <v>7255.7219999999998</v>
      </c>
      <c r="S51" s="88">
        <f t="shared" si="10"/>
        <v>7773.8399999999992</v>
      </c>
      <c r="T51" s="88">
        <f t="shared" si="10"/>
        <v>7794.2460000000001</v>
      </c>
      <c r="U51" s="88">
        <f t="shared" si="10"/>
        <v>7742.2129999999997</v>
      </c>
      <c r="V51" s="88">
        <f t="shared" si="10"/>
        <v>7535.9909999999991</v>
      </c>
      <c r="W51" s="88">
        <f t="shared" si="10"/>
        <v>7150.5509999999995</v>
      </c>
      <c r="X51" s="88">
        <f t="shared" si="10"/>
        <v>6842.8449999999993</v>
      </c>
      <c r="Y51" s="88">
        <f t="shared" si="10"/>
        <v>6255.4480000000003</v>
      </c>
      <c r="Z51" s="89">
        <f t="shared" si="10"/>
        <v>0</v>
      </c>
      <c r="AA51" s="105">
        <f>SUM(B51:Z51)</f>
        <v>162392.81100000002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-680.3</v>
      </c>
      <c r="C4" s="18">
        <v>-989.1</v>
      </c>
      <c r="D4" s="18">
        <v>-884.7</v>
      </c>
      <c r="E4" s="18">
        <v>-955.6</v>
      </c>
      <c r="F4" s="18">
        <v>-783.3</v>
      </c>
      <c r="G4" s="18">
        <v>-909.2</v>
      </c>
      <c r="H4" s="18">
        <v>-944.5</v>
      </c>
      <c r="I4" s="18">
        <v>-1016</v>
      </c>
      <c r="J4" s="18">
        <v>-899.9</v>
      </c>
      <c r="K4" s="18">
        <v>-784</v>
      </c>
      <c r="L4" s="18">
        <v>-738.2</v>
      </c>
      <c r="M4" s="18">
        <v>-476</v>
      </c>
      <c r="N4" s="18">
        <v>-48</v>
      </c>
      <c r="O4" s="18">
        <v>-48</v>
      </c>
      <c r="P4" s="18">
        <v>-48</v>
      </c>
      <c r="Q4" s="18">
        <v>6.3999999999999773</v>
      </c>
      <c r="R4" s="18">
        <v>12.5</v>
      </c>
      <c r="S4" s="18">
        <v>-12.5</v>
      </c>
      <c r="T4" s="18">
        <v>-136.80000000000001</v>
      </c>
      <c r="U4" s="18">
        <v>-128</v>
      </c>
      <c r="V4" s="18">
        <v>94.399999999999977</v>
      </c>
      <c r="W4" s="18">
        <v>114.19999999999999</v>
      </c>
      <c r="X4" s="18">
        <v>-64.899999999999977</v>
      </c>
      <c r="Y4" s="18">
        <v>-66</v>
      </c>
      <c r="Z4" s="19"/>
      <c r="AA4" s="112">
        <f>SUM(B4:Z4)</f>
        <v>-10385.499999999998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245.12</v>
      </c>
      <c r="C7" s="118">
        <v>236.33</v>
      </c>
      <c r="D7" s="118">
        <v>196.29</v>
      </c>
      <c r="E7" s="118">
        <v>162.22</v>
      </c>
      <c r="F7" s="118">
        <v>153.86000000000001</v>
      </c>
      <c r="G7" s="118">
        <v>156.34</v>
      </c>
      <c r="H7" s="118">
        <v>170</v>
      </c>
      <c r="I7" s="118">
        <v>180.3</v>
      </c>
      <c r="J7" s="118">
        <v>196.11</v>
      </c>
      <c r="K7" s="118">
        <v>217.13</v>
      </c>
      <c r="L7" s="118">
        <v>226.63</v>
      </c>
      <c r="M7" s="118">
        <v>245.04</v>
      </c>
      <c r="N7" s="118">
        <v>214.04</v>
      </c>
      <c r="O7" s="118">
        <v>184.34</v>
      </c>
      <c r="P7" s="118">
        <v>195</v>
      </c>
      <c r="Q7" s="118">
        <v>226</v>
      </c>
      <c r="R7" s="118">
        <v>190.3</v>
      </c>
      <c r="S7" s="118">
        <v>244.81</v>
      </c>
      <c r="T7" s="118">
        <v>255</v>
      </c>
      <c r="U7" s="118">
        <v>266.60000000000002</v>
      </c>
      <c r="V7" s="118">
        <v>233.87</v>
      </c>
      <c r="W7" s="118">
        <v>204.02</v>
      </c>
      <c r="X7" s="118">
        <v>195</v>
      </c>
      <c r="Y7" s="118">
        <v>204.04</v>
      </c>
      <c r="Z7" s="119"/>
      <c r="AA7" s="120">
        <f>IF(SUM(B7:Z7)&lt;&gt;0,AVERAGEIF(B7:Z7,"&lt;&gt;"""),"")</f>
        <v>208.26625000000004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566</v>
      </c>
      <c r="C13" s="130">
        <v>566</v>
      </c>
      <c r="D13" s="130">
        <v>566</v>
      </c>
      <c r="E13" s="130">
        <v>566</v>
      </c>
      <c r="F13" s="130">
        <v>566</v>
      </c>
      <c r="G13" s="130">
        <v>566</v>
      </c>
      <c r="H13" s="130">
        <v>566</v>
      </c>
      <c r="I13" s="130">
        <v>566</v>
      </c>
      <c r="J13" s="130">
        <v>566</v>
      </c>
      <c r="K13" s="130">
        <v>556</v>
      </c>
      <c r="L13" s="130">
        <v>548</v>
      </c>
      <c r="M13" s="130">
        <v>548</v>
      </c>
      <c r="N13" s="130">
        <v>548</v>
      </c>
      <c r="O13" s="130">
        <v>548</v>
      </c>
      <c r="P13" s="130">
        <v>548</v>
      </c>
      <c r="Q13" s="130">
        <v>493.6</v>
      </c>
      <c r="R13" s="130">
        <v>487.5</v>
      </c>
      <c r="S13" s="130">
        <v>512.5</v>
      </c>
      <c r="T13" s="130">
        <v>566</v>
      </c>
      <c r="U13" s="130">
        <v>566</v>
      </c>
      <c r="V13" s="130">
        <v>405.6</v>
      </c>
      <c r="W13" s="130">
        <v>385.8</v>
      </c>
      <c r="X13" s="130">
        <v>564.9</v>
      </c>
      <c r="Y13" s="131">
        <v>566</v>
      </c>
      <c r="Z13" s="132"/>
      <c r="AA13" s="133">
        <f t="shared" si="0"/>
        <v>12937.9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114.3</v>
      </c>
      <c r="C15" s="134">
        <v>423.1</v>
      </c>
      <c r="D15" s="134">
        <v>318.7</v>
      </c>
      <c r="E15" s="134">
        <v>389.6</v>
      </c>
      <c r="F15" s="134">
        <v>217.3</v>
      </c>
      <c r="G15" s="134">
        <v>343.2</v>
      </c>
      <c r="H15" s="134">
        <v>378.5</v>
      </c>
      <c r="I15" s="134">
        <v>450</v>
      </c>
      <c r="J15" s="134">
        <v>333.9</v>
      </c>
      <c r="K15" s="134">
        <v>228</v>
      </c>
      <c r="L15" s="134">
        <v>190.2</v>
      </c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3386.7999999999997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680.3</v>
      </c>
      <c r="C16" s="136">
        <f t="shared" si="1"/>
        <v>989.1</v>
      </c>
      <c r="D16" s="136">
        <f t="shared" si="1"/>
        <v>884.7</v>
      </c>
      <c r="E16" s="136">
        <f t="shared" si="1"/>
        <v>955.6</v>
      </c>
      <c r="F16" s="136">
        <f t="shared" si="1"/>
        <v>783.3</v>
      </c>
      <c r="G16" s="136">
        <f t="shared" si="1"/>
        <v>909.2</v>
      </c>
      <c r="H16" s="136">
        <f t="shared" si="1"/>
        <v>944.5</v>
      </c>
      <c r="I16" s="136">
        <f t="shared" si="1"/>
        <v>1016</v>
      </c>
      <c r="J16" s="136">
        <f t="shared" si="1"/>
        <v>899.9</v>
      </c>
      <c r="K16" s="136">
        <f t="shared" si="1"/>
        <v>784</v>
      </c>
      <c r="L16" s="136">
        <f t="shared" si="1"/>
        <v>738.2</v>
      </c>
      <c r="M16" s="136">
        <f t="shared" si="1"/>
        <v>548</v>
      </c>
      <c r="N16" s="136">
        <f t="shared" si="1"/>
        <v>548</v>
      </c>
      <c r="O16" s="136">
        <f t="shared" si="1"/>
        <v>548</v>
      </c>
      <c r="P16" s="136">
        <f t="shared" si="1"/>
        <v>548</v>
      </c>
      <c r="Q16" s="136">
        <f t="shared" si="1"/>
        <v>493.6</v>
      </c>
      <c r="R16" s="136">
        <f t="shared" si="1"/>
        <v>487.5</v>
      </c>
      <c r="S16" s="136">
        <f t="shared" si="1"/>
        <v>512.5</v>
      </c>
      <c r="T16" s="136">
        <f t="shared" si="1"/>
        <v>566</v>
      </c>
      <c r="U16" s="136">
        <f t="shared" si="1"/>
        <v>566</v>
      </c>
      <c r="V16" s="136">
        <f t="shared" si="1"/>
        <v>405.6</v>
      </c>
      <c r="W16" s="136">
        <f t="shared" si="1"/>
        <v>385.8</v>
      </c>
      <c r="X16" s="136">
        <f t="shared" si="1"/>
        <v>564.9</v>
      </c>
      <c r="Y16" s="136">
        <f t="shared" si="1"/>
        <v>566</v>
      </c>
      <c r="Z16" s="137" t="str">
        <f t="shared" si="1"/>
        <v/>
      </c>
      <c r="AA16" s="90">
        <f t="shared" si="0"/>
        <v>16324.699999999999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>
        <v>72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429.2</v>
      </c>
      <c r="U23" s="134">
        <v>438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5939.2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72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429.2</v>
      </c>
      <c r="U24" s="136">
        <f t="shared" si="3"/>
        <v>438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5939.2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2021-12-24T12:19:00Z</dcterms:created>
  <dcterms:modified xsi:type="dcterms:W3CDTF">2021-12-24T12:19:01Z</dcterms:modified>
</cp:coreProperties>
</file>