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<sst xmlns="http://schemas.openxmlformats.org/spreadsheetml/2006/main" count="117" uniqueCount="53">
  <si>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23/12/2021 14:04:11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</si>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</sst>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1247</c:v>
                </c:pt>
                <c:pt idx="1">
                  <c:v>1247</c:v>
                </c:pt>
                <c:pt idx="2">
                  <c:v>1247</c:v>
                </c:pt>
                <c:pt idx="3">
                  <c:v>1247</c:v>
                </c:pt>
                <c:pt idx="4">
                  <c:v>1247</c:v>
                </c:pt>
                <c:pt idx="5">
                  <c:v>1247</c:v>
                </c:pt>
                <c:pt idx="6">
                  <c:v>1247</c:v>
                </c:pt>
                <c:pt idx="7">
                  <c:v>1247</c:v>
                </c:pt>
                <c:pt idx="8">
                  <c:v>1247</c:v>
                </c:pt>
                <c:pt idx="9">
                  <c:v>1247</c:v>
                </c:pt>
                <c:pt idx="10">
                  <c:v>1247</c:v>
                </c:pt>
                <c:pt idx="11">
                  <c:v>1247</c:v>
                </c:pt>
                <c:pt idx="12">
                  <c:v>1247</c:v>
                </c:pt>
                <c:pt idx="13">
                  <c:v>1247</c:v>
                </c:pt>
                <c:pt idx="14">
                  <c:v>1247</c:v>
                </c:pt>
                <c:pt idx="15">
                  <c:v>1247</c:v>
                </c:pt>
                <c:pt idx="16">
                  <c:v>1247</c:v>
                </c:pt>
                <c:pt idx="17">
                  <c:v>1247</c:v>
                </c:pt>
                <c:pt idx="18">
                  <c:v>1283</c:v>
                </c:pt>
                <c:pt idx="19">
                  <c:v>1283</c:v>
                </c:pt>
                <c:pt idx="20">
                  <c:v>1283</c:v>
                </c:pt>
                <c:pt idx="21">
                  <c:v>1283</c:v>
                </c:pt>
                <c:pt idx="22">
                  <c:v>1283</c:v>
                </c:pt>
                <c:pt idx="23">
                  <c:v>1283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230</c:v>
                </c:pt>
                <c:pt idx="1">
                  <c:v>211</c:v>
                </c:pt>
                <c:pt idx="2">
                  <c:v>203</c:v>
                </c:pt>
                <c:pt idx="3">
                  <c:v>201</c:v>
                </c:pt>
                <c:pt idx="4">
                  <c:v>203.8</c:v>
                </c:pt>
                <c:pt idx="5">
                  <c:v>209.1</c:v>
                </c:pt>
                <c:pt idx="6">
                  <c:v>216.7</c:v>
                </c:pt>
                <c:pt idx="7">
                  <c:v>257.60000000000002</c:v>
                </c:pt>
                <c:pt idx="8">
                  <c:v>269.39999999999998</c:v>
                </c:pt>
                <c:pt idx="9">
                  <c:v>286.7</c:v>
                </c:pt>
                <c:pt idx="10">
                  <c:v>292.10000000000002</c:v>
                </c:pt>
                <c:pt idx="11">
                  <c:v>301.2</c:v>
                </c:pt>
                <c:pt idx="12">
                  <c:v>300</c:v>
                </c:pt>
                <c:pt idx="13">
                  <c:v>300.60000000000002</c:v>
                </c:pt>
                <c:pt idx="14">
                  <c:v>323.39999999999998</c:v>
                </c:pt>
                <c:pt idx="15">
                  <c:v>357.1</c:v>
                </c:pt>
                <c:pt idx="16">
                  <c:v>403</c:v>
                </c:pt>
                <c:pt idx="17">
                  <c:v>422.4</c:v>
                </c:pt>
                <c:pt idx="18">
                  <c:v>417.6</c:v>
                </c:pt>
                <c:pt idx="19">
                  <c:v>408.3</c:v>
                </c:pt>
                <c:pt idx="20">
                  <c:v>381</c:v>
                </c:pt>
                <c:pt idx="21">
                  <c:v>337.5</c:v>
                </c:pt>
                <c:pt idx="22">
                  <c:v>286.10000000000002</c:v>
                </c:pt>
                <c:pt idx="23">
                  <c:v>250.6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2331.4659999999999</c:v>
                </c:pt>
                <c:pt idx="1">
                  <c:v>2228.5479999999998</c:v>
                </c:pt>
                <c:pt idx="2">
                  <c:v>2036.6050000000002</c:v>
                </c:pt>
                <c:pt idx="3">
                  <c:v>1906.923</c:v>
                </c:pt>
                <c:pt idx="4">
                  <c:v>1930.2469999999998</c:v>
                </c:pt>
                <c:pt idx="5">
                  <c:v>2162.5329999999999</c:v>
                </c:pt>
                <c:pt idx="6">
                  <c:v>2479.1379999999999</c:v>
                </c:pt>
                <c:pt idx="7">
                  <c:v>2862.7950000000001</c:v>
                </c:pt>
                <c:pt idx="8">
                  <c:v>3039.855</c:v>
                </c:pt>
                <c:pt idx="9">
                  <c:v>2677.5439999999999</c:v>
                </c:pt>
                <c:pt idx="10">
                  <c:v>2392.681</c:v>
                </c:pt>
                <c:pt idx="11">
                  <c:v>2350.5140000000001</c:v>
                </c:pt>
                <c:pt idx="12">
                  <c:v>2198.8649999999998</c:v>
                </c:pt>
                <c:pt idx="13">
                  <c:v>2116</c:v>
                </c:pt>
                <c:pt idx="14">
                  <c:v>2705.2750000000001</c:v>
                </c:pt>
                <c:pt idx="15">
                  <c:v>3263.1610000000001</c:v>
                </c:pt>
                <c:pt idx="16">
                  <c:v>3495.2190000000001</c:v>
                </c:pt>
                <c:pt idx="17">
                  <c:v>3517.2579999999998</c:v>
                </c:pt>
                <c:pt idx="18">
                  <c:v>3473.4629999999997</c:v>
                </c:pt>
                <c:pt idx="19">
                  <c:v>3413.442</c:v>
                </c:pt>
                <c:pt idx="20">
                  <c:v>3033.0879999999997</c:v>
                </c:pt>
                <c:pt idx="21">
                  <c:v>2496.3940000000002</c:v>
                </c:pt>
                <c:pt idx="22">
                  <c:v>2089.7960000000003</c:v>
                </c:pt>
                <c:pt idx="23">
                  <c:v>2258.8019999999997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1148</c:v>
                </c:pt>
                <c:pt idx="1">
                  <c:v>1200</c:v>
                </c:pt>
                <c:pt idx="2">
                  <c:v>1201</c:v>
                </c:pt>
                <c:pt idx="3">
                  <c:v>1167</c:v>
                </c:pt>
                <c:pt idx="4">
                  <c:v>1117</c:v>
                </c:pt>
                <c:pt idx="5">
                  <c:v>1127</c:v>
                </c:pt>
                <c:pt idx="6">
                  <c:v>1158</c:v>
                </c:pt>
                <c:pt idx="7">
                  <c:v>915.8</c:v>
                </c:pt>
                <c:pt idx="8">
                  <c:v>661.5</c:v>
                </c:pt>
                <c:pt idx="9">
                  <c:v>622.6</c:v>
                </c:pt>
                <c:pt idx="10">
                  <c:v>612</c:v>
                </c:pt>
                <c:pt idx="11">
                  <c:v>712.3</c:v>
                </c:pt>
                <c:pt idx="12">
                  <c:v>798.6</c:v>
                </c:pt>
                <c:pt idx="13">
                  <c:v>878</c:v>
                </c:pt>
                <c:pt idx="14">
                  <c:v>900</c:v>
                </c:pt>
                <c:pt idx="15">
                  <c:v>815.1</c:v>
                </c:pt>
                <c:pt idx="16">
                  <c:v>839</c:v>
                </c:pt>
                <c:pt idx="17">
                  <c:v>896.9</c:v>
                </c:pt>
                <c:pt idx="18">
                  <c:v>1080.9000000000001</c:v>
                </c:pt>
                <c:pt idx="19">
                  <c:v>1026.3</c:v>
                </c:pt>
                <c:pt idx="20">
                  <c:v>1008</c:v>
                </c:pt>
                <c:pt idx="21">
                  <c:v>956</c:v>
                </c:pt>
                <c:pt idx="22">
                  <c:v>948</c:v>
                </c:pt>
                <c:pt idx="23">
                  <c:v>965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842.3180000000001</c:v>
                </c:pt>
                <c:pt idx="1">
                  <c:v>908.61399999999969</c:v>
                </c:pt>
                <c:pt idx="2">
                  <c:v>965.30100000000004</c:v>
                </c:pt>
                <c:pt idx="3">
                  <c:v>1025.7489999999998</c:v>
                </c:pt>
                <c:pt idx="4">
                  <c:v>1064.758</c:v>
                </c:pt>
                <c:pt idx="5">
                  <c:v>1095.4510000000002</c:v>
                </c:pt>
                <c:pt idx="6">
                  <c:v>1137.8209999999997</c:v>
                </c:pt>
                <c:pt idx="7">
                  <c:v>1435.7859999999998</c:v>
                </c:pt>
                <c:pt idx="8">
                  <c:v>2075.2950000000005</c:v>
                </c:pt>
                <c:pt idx="9">
                  <c:v>2584.1800000000003</c:v>
                </c:pt>
                <c:pt idx="10">
                  <c:v>2891.0050000000006</c:v>
                </c:pt>
                <c:pt idx="11">
                  <c:v>3066.8880000000008</c:v>
                </c:pt>
                <c:pt idx="12">
                  <c:v>3038.4690000000001</c:v>
                </c:pt>
                <c:pt idx="13">
                  <c:v>2742.5619999999999</c:v>
                </c:pt>
                <c:pt idx="14">
                  <c:v>2210.2720000000004</c:v>
                </c:pt>
                <c:pt idx="15">
                  <c:v>1633.4969999999998</c:v>
                </c:pt>
                <c:pt idx="16">
                  <c:v>1414.8449999999998</c:v>
                </c:pt>
                <c:pt idx="17">
                  <c:v>1412.1100000000001</c:v>
                </c:pt>
                <c:pt idx="18">
                  <c:v>1398.1529999999998</c:v>
                </c:pt>
                <c:pt idx="19">
                  <c:v>1388.2850000000001</c:v>
                </c:pt>
                <c:pt idx="20">
                  <c:v>1373.8420000000001</c:v>
                </c:pt>
                <c:pt idx="21">
                  <c:v>1353.2439999999999</c:v>
                </c:pt>
                <c:pt idx="22">
                  <c:v>1348.249</c:v>
                </c:pt>
                <c:pt idx="23">
                  <c:v>1343.4339999999997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40.9</c:v>
                </c:pt>
                <c:pt idx="1">
                  <c:v>33.200000000000003</c:v>
                </c:pt>
                <c:pt idx="2">
                  <c:v>30</c:v>
                </c:pt>
                <c:pt idx="3">
                  <c:v>28.5</c:v>
                </c:pt>
                <c:pt idx="4">
                  <c:v>28.4</c:v>
                </c:pt>
                <c:pt idx="5">
                  <c:v>28.5</c:v>
                </c:pt>
                <c:pt idx="6">
                  <c:v>30.6</c:v>
                </c:pt>
                <c:pt idx="7">
                  <c:v>47.2</c:v>
                </c:pt>
                <c:pt idx="8">
                  <c:v>67.900000000000006</c:v>
                </c:pt>
                <c:pt idx="9">
                  <c:v>76.5</c:v>
                </c:pt>
                <c:pt idx="10">
                  <c:v>77.900000000000006</c:v>
                </c:pt>
                <c:pt idx="11">
                  <c:v>75.2</c:v>
                </c:pt>
                <c:pt idx="12">
                  <c:v>69</c:v>
                </c:pt>
                <c:pt idx="13">
                  <c:v>57.2</c:v>
                </c:pt>
                <c:pt idx="14">
                  <c:v>39</c:v>
                </c:pt>
                <c:pt idx="15">
                  <c:v>18.2</c:v>
                </c:pt>
                <c:pt idx="16">
                  <c:v>8.5</c:v>
                </c:pt>
                <c:pt idx="17">
                  <c:v>9.1</c:v>
                </c:pt>
                <c:pt idx="18">
                  <c:v>10.6</c:v>
                </c:pt>
                <c:pt idx="19">
                  <c:v>12</c:v>
                </c:pt>
                <c:pt idx="20">
                  <c:v>13.3</c:v>
                </c:pt>
                <c:pt idx="21">
                  <c:v>14.9</c:v>
                </c:pt>
                <c:pt idx="22">
                  <c:v>16.399999999999999</c:v>
                </c:pt>
                <c:pt idx="23">
                  <c:v>17.7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548</c:v>
                </c:pt>
                <c:pt idx="1">
                  <c:v>360</c:v>
                </c:pt>
                <c:pt idx="2">
                  <c:v>360</c:v>
                </c:pt>
                <c:pt idx="3">
                  <c:v>360</c:v>
                </c:pt>
                <c:pt idx="4">
                  <c:v>435</c:v>
                </c:pt>
                <c:pt idx="5">
                  <c:v>435</c:v>
                </c:pt>
                <c:pt idx="6">
                  <c:v>783</c:v>
                </c:pt>
                <c:pt idx="7">
                  <c:v>1163</c:v>
                </c:pt>
                <c:pt idx="8">
                  <c:v>1223</c:v>
                </c:pt>
                <c:pt idx="9">
                  <c:v>1287</c:v>
                </c:pt>
                <c:pt idx="10">
                  <c:v>1245</c:v>
                </c:pt>
                <c:pt idx="11">
                  <c:v>1029</c:v>
                </c:pt>
                <c:pt idx="12">
                  <c:v>1009</c:v>
                </c:pt>
                <c:pt idx="13">
                  <c:v>1047</c:v>
                </c:pt>
                <c:pt idx="14">
                  <c:v>1055</c:v>
                </c:pt>
                <c:pt idx="15">
                  <c:v>1055</c:v>
                </c:pt>
                <c:pt idx="16">
                  <c:v>1247</c:v>
                </c:pt>
                <c:pt idx="17">
                  <c:v>1534</c:v>
                </c:pt>
                <c:pt idx="18">
                  <c:v>1519</c:v>
                </c:pt>
                <c:pt idx="19">
                  <c:v>1510</c:v>
                </c:pt>
                <c:pt idx="20">
                  <c:v>1510</c:v>
                </c:pt>
                <c:pt idx="21">
                  <c:v>1277</c:v>
                </c:pt>
                <c:pt idx="22">
                  <c:v>1201</c:v>
                </c:pt>
                <c:pt idx="23">
                  <c:v>548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7214424"/>
        <c:axId val="1872148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6387.684000000002</c:v>
                </c:pt>
                <c:pt idx="1">
                  <c:v>6188.3620000000001</c:v>
                </c:pt>
                <c:pt idx="2">
                  <c:v>6042.9060000000009</c:v>
                </c:pt>
                <c:pt idx="3">
                  <c:v>5936.1720000000014</c:v>
                </c:pt>
                <c:pt idx="4">
                  <c:v>6026.2049999999999</c:v>
                </c:pt>
                <c:pt idx="5">
                  <c:v>6304.5839999999998</c:v>
                </c:pt>
                <c:pt idx="6">
                  <c:v>7052.2589999999982</c:v>
                </c:pt>
                <c:pt idx="7">
                  <c:v>7929.1980000000003</c:v>
                </c:pt>
                <c:pt idx="8">
                  <c:v>8583.9180000000015</c:v>
                </c:pt>
                <c:pt idx="9">
                  <c:v>8781.4900000000016</c:v>
                </c:pt>
                <c:pt idx="10">
                  <c:v>8757.6949999999997</c:v>
                </c:pt>
                <c:pt idx="11">
                  <c:v>8782.1200000000044</c:v>
                </c:pt>
                <c:pt idx="12">
                  <c:v>8660.9140000000007</c:v>
                </c:pt>
                <c:pt idx="13">
                  <c:v>8388.3430000000008</c:v>
                </c:pt>
                <c:pt idx="14">
                  <c:v>8479.9129999999986</c:v>
                </c:pt>
                <c:pt idx="15">
                  <c:v>8389.0510000000013</c:v>
                </c:pt>
                <c:pt idx="16">
                  <c:v>8654.5449999999983</c:v>
                </c:pt>
                <c:pt idx="17">
                  <c:v>9038.7989999999972</c:v>
                </c:pt>
                <c:pt idx="18">
                  <c:v>9182.67</c:v>
                </c:pt>
                <c:pt idx="19">
                  <c:v>9041.3750000000018</c:v>
                </c:pt>
                <c:pt idx="20">
                  <c:v>8602.2299999999977</c:v>
                </c:pt>
                <c:pt idx="21">
                  <c:v>7718.0379999999996</c:v>
                </c:pt>
                <c:pt idx="22">
                  <c:v>7172.5450000000001</c:v>
                </c:pt>
                <c:pt idx="23">
                  <c:v>6666.536000000001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214424"/>
        <c:axId val="1872148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196.73</c:v>
                </c:pt>
                <c:pt idx="1">
                  <c:v>201.15</c:v>
                </c:pt>
                <c:pt idx="2">
                  <c:v>196.73</c:v>
                </c:pt>
                <c:pt idx="3">
                  <c:v>195</c:v>
                </c:pt>
                <c:pt idx="4">
                  <c:v>195</c:v>
                </c:pt>
                <c:pt idx="5">
                  <c:v>196.73</c:v>
                </c:pt>
                <c:pt idx="6">
                  <c:v>196.73</c:v>
                </c:pt>
                <c:pt idx="7">
                  <c:v>201.15</c:v>
                </c:pt>
                <c:pt idx="8">
                  <c:v>215.1</c:v>
                </c:pt>
                <c:pt idx="9">
                  <c:v>196.73</c:v>
                </c:pt>
                <c:pt idx="10">
                  <c:v>192.8</c:v>
                </c:pt>
                <c:pt idx="11">
                  <c:v>190.53</c:v>
                </c:pt>
                <c:pt idx="12">
                  <c:v>190.53</c:v>
                </c:pt>
                <c:pt idx="13">
                  <c:v>183.81</c:v>
                </c:pt>
                <c:pt idx="14">
                  <c:v>196.73</c:v>
                </c:pt>
                <c:pt idx="15">
                  <c:v>227.39</c:v>
                </c:pt>
                <c:pt idx="16">
                  <c:v>280.01</c:v>
                </c:pt>
                <c:pt idx="17">
                  <c:v>296.63</c:v>
                </c:pt>
                <c:pt idx="18">
                  <c:v>270.05</c:v>
                </c:pt>
                <c:pt idx="19">
                  <c:v>246.64</c:v>
                </c:pt>
                <c:pt idx="20">
                  <c:v>217.02</c:v>
                </c:pt>
                <c:pt idx="21">
                  <c:v>195.85</c:v>
                </c:pt>
                <c:pt idx="22">
                  <c:v>195</c:v>
                </c:pt>
                <c:pt idx="23">
                  <c:v>252.34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10720"/>
        <c:axId val="4410328"/>
      </c:lineChart>
      <c:catAx>
        <c:axId val="1872144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214816"/>
        <c:crosses val="autoZero"/>
        <c:auto val="1"/>
        <c:lblAlgn val="ctr"/>
        <c:lblOffset val="100"/>
        <c:noMultiLvlLbl val="0"/>
      </c:catAx>
      <c:valAx>
        <c:axId val="187214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214424"/>
        <c:crosses val="autoZero"/>
        <c:crossBetween val="between"/>
      </c:valAx>
      <c:valAx>
        <c:axId val="44103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10720"/>
        <c:crosses val="max"/>
        <c:crossBetween val="between"/>
      </c:valAx>
      <c:catAx>
        <c:axId val="44107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103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6387.6840000000002</v>
      </c>
      <c r="C4" s="18">
        <v>6188.3620000000001</v>
      </c>
      <c r="D4" s="18">
        <v>6042.9060000000018</v>
      </c>
      <c r="E4" s="18">
        <v>5936.1719999999987</v>
      </c>
      <c r="F4" s="18">
        <v>6026.2050000000008</v>
      </c>
      <c r="G4" s="18">
        <v>6304.5839999999998</v>
      </c>
      <c r="H4" s="18">
        <v>7052.2589999999982</v>
      </c>
      <c r="I4" s="18">
        <v>7929.1810000000023</v>
      </c>
      <c r="J4" s="18">
        <v>8583.9500000000007</v>
      </c>
      <c r="K4" s="18">
        <v>8781.5240000000031</v>
      </c>
      <c r="L4" s="18">
        <v>8757.6860000000015</v>
      </c>
      <c r="M4" s="18">
        <v>8782.101999999999</v>
      </c>
      <c r="N4" s="18">
        <v>8660.9340000000047</v>
      </c>
      <c r="O4" s="18">
        <v>8388.3620000000028</v>
      </c>
      <c r="P4" s="18">
        <v>8479.9470000000001</v>
      </c>
      <c r="Q4" s="18">
        <v>8389.0580000000009</v>
      </c>
      <c r="R4" s="18">
        <v>8654.5640000000039</v>
      </c>
      <c r="S4" s="18">
        <v>9038.7679999999982</v>
      </c>
      <c r="T4" s="18">
        <v>9182.7160000000003</v>
      </c>
      <c r="U4" s="18">
        <v>9041.3269999999993</v>
      </c>
      <c r="V4" s="18">
        <v>8602.23</v>
      </c>
      <c r="W4" s="18">
        <v>7718.0379999999996</v>
      </c>
      <c r="X4" s="18">
        <v>7172.5449999999983</v>
      </c>
      <c r="Y4" s="18">
        <v>6666.536000000001</v>
      </c>
      <c r="Z4" s="19"/>
      <c r="AA4" s="20">
        <f>SUM(B4:Z4)</f>
        <v>186767.64000000004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196.73</v>
      </c>
      <c r="C7" s="28">
        <v>201.15</v>
      </c>
      <c r="D7" s="28">
        <v>196.73</v>
      </c>
      <c r="E7" s="28">
        <v>195</v>
      </c>
      <c r="F7" s="28">
        <v>195</v>
      </c>
      <c r="G7" s="28">
        <v>196.73</v>
      </c>
      <c r="H7" s="28">
        <v>196.73</v>
      </c>
      <c r="I7" s="28">
        <v>201.15</v>
      </c>
      <c r="J7" s="28">
        <v>215.1</v>
      </c>
      <c r="K7" s="28">
        <v>196.73</v>
      </c>
      <c r="L7" s="28">
        <v>192.8</v>
      </c>
      <c r="M7" s="28">
        <v>190.53</v>
      </c>
      <c r="N7" s="28">
        <v>190.53</v>
      </c>
      <c r="O7" s="28">
        <v>183.81</v>
      </c>
      <c r="P7" s="28">
        <v>196.73</v>
      </c>
      <c r="Q7" s="28">
        <v>227.39</v>
      </c>
      <c r="R7" s="28">
        <v>280.01</v>
      </c>
      <c r="S7" s="28">
        <v>296.63</v>
      </c>
      <c r="T7" s="28">
        <v>270.05</v>
      </c>
      <c r="U7" s="28">
        <v>246.64</v>
      </c>
      <c r="V7" s="28">
        <v>217.02</v>
      </c>
      <c r="W7" s="28">
        <v>195.85</v>
      </c>
      <c r="X7" s="28">
        <v>195</v>
      </c>
      <c r="Y7" s="28">
        <v>252.34</v>
      </c>
      <c r="Z7" s="29"/>
      <c r="AA7" s="30">
        <f>IF(SUM(B7:Z7)&lt;&gt;0,AVERAGEIF(B7:Z7,"&lt;&gt;"""),"")</f>
        <v>213.59916666666675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1247</v>
      </c>
      <c r="C10" s="42">
        <v>1247</v>
      </c>
      <c r="D10" s="42">
        <v>1247</v>
      </c>
      <c r="E10" s="42">
        <v>1247</v>
      </c>
      <c r="F10" s="42">
        <v>1247</v>
      </c>
      <c r="G10" s="42">
        <v>1247</v>
      </c>
      <c r="H10" s="42">
        <v>1247</v>
      </c>
      <c r="I10" s="42">
        <v>1247</v>
      </c>
      <c r="J10" s="42">
        <v>1247</v>
      </c>
      <c r="K10" s="42">
        <v>1247</v>
      </c>
      <c r="L10" s="42">
        <v>1247</v>
      </c>
      <c r="M10" s="42">
        <v>1247</v>
      </c>
      <c r="N10" s="42">
        <v>1247</v>
      </c>
      <c r="O10" s="42">
        <v>1247</v>
      </c>
      <c r="P10" s="42">
        <v>1247</v>
      </c>
      <c r="Q10" s="42">
        <v>1247</v>
      </c>
      <c r="R10" s="42">
        <v>1247</v>
      </c>
      <c r="S10" s="42">
        <v>1247</v>
      </c>
      <c r="T10" s="42">
        <v>1283</v>
      </c>
      <c r="U10" s="42">
        <v>1283</v>
      </c>
      <c r="V10" s="42">
        <v>1283</v>
      </c>
      <c r="W10" s="42">
        <v>1283</v>
      </c>
      <c r="X10" s="42">
        <v>1283</v>
      </c>
      <c r="Y10" s="42">
        <v>1283</v>
      </c>
      <c r="Z10" s="43"/>
      <c r="AA10" s="44">
        <f t="shared" ref="AA10:AA15" si="0">SUM(B10:Z10)</f>
        <v>30144</v>
      </c>
    </row>
    <row r="11" spans="1:27" ht="24.95" customHeight="1" x14ac:dyDescent="0.2">
      <c r="A11" s="45" t="s">
        <v>7</v>
      </c>
      <c r="B11" s="46">
        <v>230</v>
      </c>
      <c r="C11" s="47">
        <v>211</v>
      </c>
      <c r="D11" s="47">
        <v>203</v>
      </c>
      <c r="E11" s="47">
        <v>201</v>
      </c>
      <c r="F11" s="47">
        <v>203.8</v>
      </c>
      <c r="G11" s="47">
        <v>209.1</v>
      </c>
      <c r="H11" s="47">
        <v>216.7</v>
      </c>
      <c r="I11" s="47">
        <v>257.60000000000002</v>
      </c>
      <c r="J11" s="47">
        <v>269.39999999999998</v>
      </c>
      <c r="K11" s="47">
        <v>286.7</v>
      </c>
      <c r="L11" s="47">
        <v>292.10000000000002</v>
      </c>
      <c r="M11" s="47">
        <v>301.2</v>
      </c>
      <c r="N11" s="47">
        <v>300</v>
      </c>
      <c r="O11" s="47">
        <v>300.60000000000002</v>
      </c>
      <c r="P11" s="47">
        <v>323.39999999999998</v>
      </c>
      <c r="Q11" s="47">
        <v>357.1</v>
      </c>
      <c r="R11" s="47">
        <v>403</v>
      </c>
      <c r="S11" s="47">
        <v>422.4</v>
      </c>
      <c r="T11" s="47">
        <v>417.6</v>
      </c>
      <c r="U11" s="47">
        <v>408.3</v>
      </c>
      <c r="V11" s="47">
        <v>381</v>
      </c>
      <c r="W11" s="47">
        <v>337.5</v>
      </c>
      <c r="X11" s="47">
        <v>286.10000000000002</v>
      </c>
      <c r="Y11" s="47">
        <v>250.6</v>
      </c>
      <c r="Z11" s="48"/>
      <c r="AA11" s="49">
        <f t="shared" si="0"/>
        <v>7069.2000000000007</v>
      </c>
    </row>
    <row r="12" spans="1:27" ht="24.95" customHeight="1" x14ac:dyDescent="0.2">
      <c r="A12" s="50" t="s">
        <v>8</v>
      </c>
      <c r="B12" s="51">
        <v>2331.4659999999999</v>
      </c>
      <c r="C12" s="52">
        <v>2228.5479999999998</v>
      </c>
      <c r="D12" s="52">
        <v>2036.6050000000002</v>
      </c>
      <c r="E12" s="52">
        <v>1906.923</v>
      </c>
      <c r="F12" s="52">
        <v>1930.2469999999998</v>
      </c>
      <c r="G12" s="52">
        <v>2162.5329999999999</v>
      </c>
      <c r="H12" s="52">
        <v>2479.1379999999999</v>
      </c>
      <c r="I12" s="52">
        <v>2862.7950000000001</v>
      </c>
      <c r="J12" s="52">
        <v>3039.855</v>
      </c>
      <c r="K12" s="52">
        <v>2677.5439999999999</v>
      </c>
      <c r="L12" s="52">
        <v>2392.681</v>
      </c>
      <c r="M12" s="52">
        <v>2350.5140000000001</v>
      </c>
      <c r="N12" s="52">
        <v>2198.8649999999998</v>
      </c>
      <c r="O12" s="52">
        <v>2116</v>
      </c>
      <c r="P12" s="52">
        <v>2705.2750000000001</v>
      </c>
      <c r="Q12" s="52">
        <v>3263.1610000000001</v>
      </c>
      <c r="R12" s="52">
        <v>3495.2190000000001</v>
      </c>
      <c r="S12" s="52">
        <v>3517.2579999999998</v>
      </c>
      <c r="T12" s="52">
        <v>3473.4629999999997</v>
      </c>
      <c r="U12" s="52">
        <v>3413.442</v>
      </c>
      <c r="V12" s="52">
        <v>3033.0879999999997</v>
      </c>
      <c r="W12" s="52">
        <v>2496.3940000000002</v>
      </c>
      <c r="X12" s="52">
        <v>2089.7960000000003</v>
      </c>
      <c r="Y12" s="52">
        <v>2258.8019999999997</v>
      </c>
      <c r="Z12" s="53"/>
      <c r="AA12" s="54">
        <f t="shared" si="0"/>
        <v>62459.611999999994</v>
      </c>
    </row>
    <row r="13" spans="1:27" ht="24.95" customHeight="1" x14ac:dyDescent="0.2">
      <c r="A13" s="50" t="s">
        <v>9</v>
      </c>
      <c r="B13" s="51">
        <v>548</v>
      </c>
      <c r="C13" s="52">
        <v>360</v>
      </c>
      <c r="D13" s="52">
        <v>360</v>
      </c>
      <c r="E13" s="52">
        <v>360</v>
      </c>
      <c r="F13" s="52">
        <v>435</v>
      </c>
      <c r="G13" s="52">
        <v>435</v>
      </c>
      <c r="H13" s="52">
        <v>783</v>
      </c>
      <c r="I13" s="52">
        <v>1163</v>
      </c>
      <c r="J13" s="52">
        <v>1223</v>
      </c>
      <c r="K13" s="52">
        <v>1287</v>
      </c>
      <c r="L13" s="52">
        <v>1245</v>
      </c>
      <c r="M13" s="52">
        <v>1029</v>
      </c>
      <c r="N13" s="52">
        <v>1009</v>
      </c>
      <c r="O13" s="52">
        <v>1047</v>
      </c>
      <c r="P13" s="52">
        <v>1055</v>
      </c>
      <c r="Q13" s="52">
        <v>1055</v>
      </c>
      <c r="R13" s="52">
        <v>1247</v>
      </c>
      <c r="S13" s="52">
        <v>1534</v>
      </c>
      <c r="T13" s="52">
        <v>1519</v>
      </c>
      <c r="U13" s="52">
        <v>1510</v>
      </c>
      <c r="V13" s="52">
        <v>1510</v>
      </c>
      <c r="W13" s="52">
        <v>1277</v>
      </c>
      <c r="X13" s="52">
        <v>1201</v>
      </c>
      <c r="Y13" s="52">
        <v>548</v>
      </c>
      <c r="Z13" s="53"/>
      <c r="AA13" s="54">
        <f t="shared" si="0"/>
        <v>23740</v>
      </c>
    </row>
    <row r="14" spans="1:27" ht="24.95" customHeight="1" x14ac:dyDescent="0.2">
      <c r="A14" s="55" t="s">
        <v>10</v>
      </c>
      <c r="B14" s="56">
        <v>842.3180000000001</v>
      </c>
      <c r="C14" s="57">
        <v>908.61399999999969</v>
      </c>
      <c r="D14" s="57">
        <v>965.30100000000004</v>
      </c>
      <c r="E14" s="57">
        <v>1025.7489999999998</v>
      </c>
      <c r="F14" s="57">
        <v>1064.758</v>
      </c>
      <c r="G14" s="57">
        <v>1095.4510000000002</v>
      </c>
      <c r="H14" s="57">
        <v>1137.8209999999997</v>
      </c>
      <c r="I14" s="57">
        <v>1435.7859999999998</v>
      </c>
      <c r="J14" s="57">
        <v>2075.2950000000005</v>
      </c>
      <c r="K14" s="57">
        <v>2584.1800000000003</v>
      </c>
      <c r="L14" s="57">
        <v>2891.0050000000006</v>
      </c>
      <c r="M14" s="57">
        <v>3066.8880000000008</v>
      </c>
      <c r="N14" s="57">
        <v>3038.4690000000001</v>
      </c>
      <c r="O14" s="57">
        <v>2742.5619999999999</v>
      </c>
      <c r="P14" s="57">
        <v>2210.2720000000004</v>
      </c>
      <c r="Q14" s="57">
        <v>1633.4969999999998</v>
      </c>
      <c r="R14" s="57">
        <v>1414.8449999999998</v>
      </c>
      <c r="S14" s="57">
        <v>1412.1100000000001</v>
      </c>
      <c r="T14" s="57">
        <v>1398.1529999999998</v>
      </c>
      <c r="U14" s="57">
        <v>1388.2850000000001</v>
      </c>
      <c r="V14" s="57">
        <v>1373.8420000000001</v>
      </c>
      <c r="W14" s="57">
        <v>1353.2439999999999</v>
      </c>
      <c r="X14" s="57">
        <v>1348.249</v>
      </c>
      <c r="Y14" s="57">
        <v>1343.4339999999997</v>
      </c>
      <c r="Z14" s="58"/>
      <c r="AA14" s="59">
        <f t="shared" si="0"/>
        <v>39750.128000000004</v>
      </c>
    </row>
    <row r="15" spans="1:27" ht="24.95" customHeight="1" x14ac:dyDescent="0.2">
      <c r="A15" s="55" t="s">
        <v>11</v>
      </c>
      <c r="B15" s="56">
        <v>40.9</v>
      </c>
      <c r="C15" s="57">
        <v>33.200000000000003</v>
      </c>
      <c r="D15" s="57">
        <v>30</v>
      </c>
      <c r="E15" s="57">
        <v>28.5</v>
      </c>
      <c r="F15" s="57">
        <v>28.4</v>
      </c>
      <c r="G15" s="57">
        <v>28.5</v>
      </c>
      <c r="H15" s="57">
        <v>30.6</v>
      </c>
      <c r="I15" s="57">
        <v>47.2</v>
      </c>
      <c r="J15" s="57">
        <v>67.900000000000006</v>
      </c>
      <c r="K15" s="57">
        <v>76.5</v>
      </c>
      <c r="L15" s="57">
        <v>77.900000000000006</v>
      </c>
      <c r="M15" s="57">
        <v>75.2</v>
      </c>
      <c r="N15" s="57">
        <v>69</v>
      </c>
      <c r="O15" s="57">
        <v>57.2</v>
      </c>
      <c r="P15" s="57">
        <v>39</v>
      </c>
      <c r="Q15" s="57">
        <v>18.2</v>
      </c>
      <c r="R15" s="57">
        <v>8.5</v>
      </c>
      <c r="S15" s="57">
        <v>9.1</v>
      </c>
      <c r="T15" s="57">
        <v>10.6</v>
      </c>
      <c r="U15" s="57">
        <v>12</v>
      </c>
      <c r="V15" s="57">
        <v>13.3</v>
      </c>
      <c r="W15" s="57">
        <v>14.9</v>
      </c>
      <c r="X15" s="57">
        <v>16.399999999999999</v>
      </c>
      <c r="Y15" s="57">
        <v>17.7</v>
      </c>
      <c r="Z15" s="58"/>
      <c r="AA15" s="59">
        <f t="shared" si="0"/>
        <v>850.70000000000016</v>
      </c>
    </row>
    <row r="16" spans="1:27" ht="30" customHeight="1" thickBot="1" x14ac:dyDescent="0.25">
      <c r="A16" s="60" t="s">
        <v>12</v>
      </c>
      <c r="B16" s="61">
        <f>IF(LEN(B$2)&gt;0,SUM(B10:B15),"")</f>
        <v>5239.6840000000002</v>
      </c>
      <c r="C16" s="62">
        <f t="shared" ref="C16:Z16" si="1">IF(LEN(C$2)&gt;0,SUM(C10:C15),"")</f>
        <v>4988.3619999999992</v>
      </c>
      <c r="D16" s="62">
        <f t="shared" si="1"/>
        <v>4841.9060000000009</v>
      </c>
      <c r="E16" s="62">
        <f t="shared" si="1"/>
        <v>4769.1719999999996</v>
      </c>
      <c r="F16" s="62">
        <f t="shared" si="1"/>
        <v>4909.204999999999</v>
      </c>
      <c r="G16" s="62">
        <f t="shared" si="1"/>
        <v>5177.5839999999998</v>
      </c>
      <c r="H16" s="62">
        <f t="shared" si="1"/>
        <v>5894.259</v>
      </c>
      <c r="I16" s="62">
        <f t="shared" si="1"/>
        <v>7013.3810000000003</v>
      </c>
      <c r="J16" s="62">
        <f t="shared" si="1"/>
        <v>7922.4500000000007</v>
      </c>
      <c r="K16" s="62">
        <f t="shared" si="1"/>
        <v>8158.924</v>
      </c>
      <c r="L16" s="62">
        <f t="shared" si="1"/>
        <v>8145.6859999999997</v>
      </c>
      <c r="M16" s="62">
        <f t="shared" si="1"/>
        <v>8069.8020000000006</v>
      </c>
      <c r="N16" s="62">
        <f t="shared" si="1"/>
        <v>7862.3339999999998</v>
      </c>
      <c r="O16" s="62">
        <f t="shared" si="1"/>
        <v>7510.3620000000001</v>
      </c>
      <c r="P16" s="62">
        <f t="shared" si="1"/>
        <v>7579.9470000000001</v>
      </c>
      <c r="Q16" s="62">
        <f t="shared" si="1"/>
        <v>7573.9579999999996</v>
      </c>
      <c r="R16" s="62">
        <f t="shared" si="1"/>
        <v>7815.5640000000003</v>
      </c>
      <c r="S16" s="62">
        <f t="shared" si="1"/>
        <v>8141.8680000000004</v>
      </c>
      <c r="T16" s="62">
        <f t="shared" si="1"/>
        <v>8101.8160000000007</v>
      </c>
      <c r="U16" s="62">
        <f t="shared" si="1"/>
        <v>8015.027</v>
      </c>
      <c r="V16" s="62">
        <f t="shared" si="1"/>
        <v>7594.2300000000005</v>
      </c>
      <c r="W16" s="62">
        <f t="shared" si="1"/>
        <v>6762.0379999999996</v>
      </c>
      <c r="X16" s="62">
        <f t="shared" si="1"/>
        <v>6224.5450000000001</v>
      </c>
      <c r="Y16" s="62">
        <f t="shared" si="1"/>
        <v>5701.5359999999991</v>
      </c>
      <c r="Z16" s="63" t="str">
        <f t="shared" si="1"/>
        <v/>
      </c>
      <c r="AA16" s="64">
        <f>SUM(AA10:AA15)</f>
        <v>164013.64000000001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1649.8</v>
      </c>
      <c r="C28" s="72">
        <v>1483.1</v>
      </c>
      <c r="D28" s="72">
        <v>1510.9</v>
      </c>
      <c r="E28" s="72">
        <v>1534.4</v>
      </c>
      <c r="F28" s="72">
        <v>1628.1</v>
      </c>
      <c r="G28" s="72">
        <v>1638.5</v>
      </c>
      <c r="H28" s="72">
        <v>2016.2</v>
      </c>
      <c r="I28" s="72">
        <v>2722.7</v>
      </c>
      <c r="J28" s="72">
        <v>3253.2</v>
      </c>
      <c r="K28" s="72">
        <v>3711.1</v>
      </c>
      <c r="L28" s="72">
        <v>3890.9</v>
      </c>
      <c r="M28" s="72">
        <v>3790.3</v>
      </c>
      <c r="N28" s="72">
        <v>3726.9</v>
      </c>
      <c r="O28" s="72">
        <v>3540.7</v>
      </c>
      <c r="P28" s="72">
        <v>3175.3</v>
      </c>
      <c r="Q28" s="72">
        <v>2789.2</v>
      </c>
      <c r="R28" s="72">
        <v>2847.4</v>
      </c>
      <c r="S28" s="72">
        <v>3143.4</v>
      </c>
      <c r="T28" s="72">
        <v>3106.1</v>
      </c>
      <c r="U28" s="72">
        <v>2953.2</v>
      </c>
      <c r="V28" s="72">
        <v>2867.2</v>
      </c>
      <c r="W28" s="72">
        <v>2744.3</v>
      </c>
      <c r="X28" s="72">
        <v>2621.4</v>
      </c>
      <c r="Y28" s="72">
        <v>1933.2</v>
      </c>
      <c r="Z28" s="73"/>
      <c r="AA28" s="74">
        <f>SUM(B28:Z28)</f>
        <v>64277.5</v>
      </c>
    </row>
    <row r="29" spans="1:27" ht="24.95" customHeight="1" x14ac:dyDescent="0.2">
      <c r="A29" s="75" t="s">
        <v>23</v>
      </c>
      <c r="B29" s="76">
        <v>1184.884</v>
      </c>
      <c r="C29" s="77">
        <v>1372.2619999999999</v>
      </c>
      <c r="D29" s="77">
        <v>1199.0060000000001</v>
      </c>
      <c r="E29" s="77">
        <v>1068.7719999999999</v>
      </c>
      <c r="F29" s="77">
        <v>1065.105</v>
      </c>
      <c r="G29" s="77">
        <v>1273.0840000000001</v>
      </c>
      <c r="H29" s="77">
        <v>1473.059</v>
      </c>
      <c r="I29" s="77">
        <v>1676.5809999999999</v>
      </c>
      <c r="J29" s="77">
        <v>1956.15</v>
      </c>
      <c r="K29" s="77">
        <v>1647.7239999999999</v>
      </c>
      <c r="L29" s="77">
        <v>1484.6859999999999</v>
      </c>
      <c r="M29" s="77">
        <v>1479.402</v>
      </c>
      <c r="N29" s="77">
        <v>1335.3340000000001</v>
      </c>
      <c r="O29" s="77">
        <v>1169.5619999999999</v>
      </c>
      <c r="P29" s="77">
        <v>1665.547</v>
      </c>
      <c r="Q29" s="77">
        <v>2146.6579999999999</v>
      </c>
      <c r="R29" s="77">
        <v>2387.0639999999999</v>
      </c>
      <c r="S29" s="77">
        <v>2427.3679999999999</v>
      </c>
      <c r="T29" s="77">
        <v>2413.616</v>
      </c>
      <c r="U29" s="77">
        <v>2455.7269999999999</v>
      </c>
      <c r="V29" s="77">
        <v>2026.93</v>
      </c>
      <c r="W29" s="77">
        <v>1265.6379999999999</v>
      </c>
      <c r="X29" s="77">
        <v>1118.0450000000001</v>
      </c>
      <c r="Y29" s="77">
        <v>1576.2360000000001</v>
      </c>
      <c r="Z29" s="78"/>
      <c r="AA29" s="79">
        <f>SUM(B29:Z29)</f>
        <v>38868.439999999988</v>
      </c>
    </row>
    <row r="30" spans="1:27" ht="24.95" customHeight="1" x14ac:dyDescent="0.2">
      <c r="A30" s="82" t="s">
        <v>24</v>
      </c>
      <c r="B30" s="80">
        <v>2987</v>
      </c>
      <c r="C30" s="81">
        <v>2767</v>
      </c>
      <c r="D30" s="81">
        <v>2767</v>
      </c>
      <c r="E30" s="81">
        <v>2767</v>
      </c>
      <c r="F30" s="81">
        <v>2767</v>
      </c>
      <c r="G30" s="81">
        <v>2827</v>
      </c>
      <c r="H30" s="81">
        <v>2997</v>
      </c>
      <c r="I30" s="81">
        <v>3142.1</v>
      </c>
      <c r="J30" s="81">
        <v>3142.1</v>
      </c>
      <c r="K30" s="81">
        <v>3142.1</v>
      </c>
      <c r="L30" s="81">
        <v>3112.1</v>
      </c>
      <c r="M30" s="81">
        <v>3112.1</v>
      </c>
      <c r="N30" s="81">
        <v>3112.1</v>
      </c>
      <c r="O30" s="81">
        <v>3112.1</v>
      </c>
      <c r="P30" s="81">
        <v>3112.1</v>
      </c>
      <c r="Q30" s="81">
        <v>3142.1</v>
      </c>
      <c r="R30" s="81">
        <v>3142.1</v>
      </c>
      <c r="S30" s="81">
        <v>3142.1</v>
      </c>
      <c r="T30" s="81">
        <v>3142.1</v>
      </c>
      <c r="U30" s="81">
        <v>3142.1</v>
      </c>
      <c r="V30" s="81">
        <v>3142.1</v>
      </c>
      <c r="W30" s="81">
        <v>3142.1</v>
      </c>
      <c r="X30" s="81">
        <v>2867.1</v>
      </c>
      <c r="Y30" s="81">
        <v>2591.1</v>
      </c>
      <c r="Z30" s="83"/>
      <c r="AA30" s="84">
        <f>SUM(B30:Z30)</f>
        <v>72318.7</v>
      </c>
    </row>
    <row r="31" spans="1:27" ht="30" customHeight="1" thickBot="1" x14ac:dyDescent="0.25">
      <c r="A31" s="60" t="s">
        <v>25</v>
      </c>
      <c r="B31" s="61">
        <f>IF(LEN(B$2)&gt;0,SUM(B28:B30),"")</f>
        <v>5821.6840000000002</v>
      </c>
      <c r="C31" s="62">
        <f t="shared" ref="C31:Z31" si="4">IF(LEN(C$2)&gt;0,SUM(C28:C30),"")</f>
        <v>5622.3620000000001</v>
      </c>
      <c r="D31" s="62">
        <f t="shared" si="4"/>
        <v>5476.9059999999999</v>
      </c>
      <c r="E31" s="62">
        <f t="shared" si="4"/>
        <v>5370.1720000000005</v>
      </c>
      <c r="F31" s="62">
        <f t="shared" si="4"/>
        <v>5460.2049999999999</v>
      </c>
      <c r="G31" s="62">
        <f t="shared" si="4"/>
        <v>5738.5839999999998</v>
      </c>
      <c r="H31" s="62">
        <f t="shared" si="4"/>
        <v>6486.259</v>
      </c>
      <c r="I31" s="62">
        <f t="shared" si="4"/>
        <v>7541.3809999999994</v>
      </c>
      <c r="J31" s="62">
        <f t="shared" si="4"/>
        <v>8351.4500000000007</v>
      </c>
      <c r="K31" s="62">
        <f t="shared" si="4"/>
        <v>8500.9239999999991</v>
      </c>
      <c r="L31" s="62">
        <f t="shared" si="4"/>
        <v>8487.6859999999997</v>
      </c>
      <c r="M31" s="62">
        <f t="shared" si="4"/>
        <v>8381.8019999999997</v>
      </c>
      <c r="N31" s="62">
        <f t="shared" si="4"/>
        <v>8174.3340000000007</v>
      </c>
      <c r="O31" s="62">
        <f t="shared" si="4"/>
        <v>7822.3619999999992</v>
      </c>
      <c r="P31" s="62">
        <f t="shared" si="4"/>
        <v>7952.9470000000001</v>
      </c>
      <c r="Q31" s="62">
        <f t="shared" si="4"/>
        <v>8077.9580000000005</v>
      </c>
      <c r="R31" s="62">
        <f t="shared" si="4"/>
        <v>8376.5640000000003</v>
      </c>
      <c r="S31" s="62">
        <f t="shared" si="4"/>
        <v>8712.8680000000004</v>
      </c>
      <c r="T31" s="62">
        <f t="shared" si="4"/>
        <v>8661.8160000000007</v>
      </c>
      <c r="U31" s="62">
        <f t="shared" si="4"/>
        <v>8551.027</v>
      </c>
      <c r="V31" s="62">
        <f t="shared" si="4"/>
        <v>8036.23</v>
      </c>
      <c r="W31" s="62">
        <f t="shared" si="4"/>
        <v>7152.0380000000005</v>
      </c>
      <c r="X31" s="62">
        <f t="shared" si="4"/>
        <v>6606.5450000000001</v>
      </c>
      <c r="Y31" s="62">
        <f t="shared" si="4"/>
        <v>6100.5360000000001</v>
      </c>
      <c r="Z31" s="63" t="str">
        <f t="shared" si="4"/>
        <v/>
      </c>
      <c r="AA31" s="64">
        <f>SUM(AA28:AA30)</f>
        <v>175464.63999999998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109</v>
      </c>
      <c r="C34" s="95">
        <v>148</v>
      </c>
      <c r="D34" s="95">
        <v>150</v>
      </c>
      <c r="E34" s="95">
        <v>136</v>
      </c>
      <c r="F34" s="95">
        <v>76</v>
      </c>
      <c r="G34" s="95">
        <v>81</v>
      </c>
      <c r="H34" s="95">
        <v>119</v>
      </c>
      <c r="I34" s="95">
        <v>150</v>
      </c>
      <c r="J34" s="95">
        <v>60</v>
      </c>
      <c r="K34" s="95">
        <v>60</v>
      </c>
      <c r="L34" s="95">
        <v>60</v>
      </c>
      <c r="M34" s="95">
        <v>60</v>
      </c>
      <c r="N34" s="95">
        <v>60</v>
      </c>
      <c r="O34" s="95">
        <v>60</v>
      </c>
      <c r="P34" s="95">
        <v>62</v>
      </c>
      <c r="Q34" s="95">
        <v>83</v>
      </c>
      <c r="R34" s="95">
        <v>125</v>
      </c>
      <c r="S34" s="95">
        <v>134</v>
      </c>
      <c r="T34" s="95">
        <v>123</v>
      </c>
      <c r="U34" s="95">
        <v>98</v>
      </c>
      <c r="V34" s="95">
        <v>93</v>
      </c>
      <c r="W34" s="95">
        <v>49</v>
      </c>
      <c r="X34" s="95">
        <v>31</v>
      </c>
      <c r="Y34" s="95">
        <v>32</v>
      </c>
      <c r="Z34" s="96"/>
      <c r="AA34" s="74">
        <f t="shared" ref="AA34:AA39" si="5">SUM(B34:Z34)</f>
        <v>2159</v>
      </c>
    </row>
    <row r="35" spans="1:27" ht="24.95" customHeight="1" x14ac:dyDescent="0.2">
      <c r="A35" s="97" t="s">
        <v>28</v>
      </c>
      <c r="B35" s="98">
        <v>371</v>
      </c>
      <c r="C35" s="99">
        <v>384</v>
      </c>
      <c r="D35" s="99">
        <v>383</v>
      </c>
      <c r="E35" s="99">
        <v>363</v>
      </c>
      <c r="F35" s="99">
        <v>373</v>
      </c>
      <c r="G35" s="99">
        <v>378</v>
      </c>
      <c r="H35" s="99">
        <v>371</v>
      </c>
      <c r="I35" s="99">
        <v>276</v>
      </c>
      <c r="J35" s="99">
        <v>267</v>
      </c>
      <c r="K35" s="99">
        <v>180</v>
      </c>
      <c r="L35" s="99">
        <v>180</v>
      </c>
      <c r="M35" s="99">
        <v>150</v>
      </c>
      <c r="N35" s="99">
        <v>150</v>
      </c>
      <c r="O35" s="99">
        <v>150</v>
      </c>
      <c r="P35" s="99">
        <v>209</v>
      </c>
      <c r="Q35" s="99">
        <v>319</v>
      </c>
      <c r="R35" s="99">
        <v>334</v>
      </c>
      <c r="S35" s="99">
        <v>335</v>
      </c>
      <c r="T35" s="99">
        <v>335</v>
      </c>
      <c r="U35" s="99">
        <v>336</v>
      </c>
      <c r="V35" s="99">
        <v>247</v>
      </c>
      <c r="W35" s="99">
        <v>239</v>
      </c>
      <c r="X35" s="99">
        <v>249</v>
      </c>
      <c r="Y35" s="99">
        <v>265</v>
      </c>
      <c r="Z35" s="100"/>
      <c r="AA35" s="79">
        <f t="shared" si="5"/>
        <v>6844</v>
      </c>
    </row>
    <row r="36" spans="1:27" ht="24.95" customHeight="1" x14ac:dyDescent="0.2">
      <c r="A36" s="97" t="s">
        <v>29</v>
      </c>
      <c r="B36" s="98">
        <v>618</v>
      </c>
      <c r="C36" s="99">
        <v>618</v>
      </c>
      <c r="D36" s="99">
        <v>618</v>
      </c>
      <c r="E36" s="99">
        <v>618</v>
      </c>
      <c r="F36" s="99">
        <v>618</v>
      </c>
      <c r="G36" s="99">
        <v>618</v>
      </c>
      <c r="H36" s="99">
        <v>618</v>
      </c>
      <c r="I36" s="99">
        <v>439.8</v>
      </c>
      <c r="J36" s="99">
        <v>284.5</v>
      </c>
      <c r="K36" s="99">
        <v>332.6</v>
      </c>
      <c r="L36" s="99">
        <v>322</v>
      </c>
      <c r="M36" s="99">
        <v>452.3</v>
      </c>
      <c r="N36" s="99">
        <v>538.6</v>
      </c>
      <c r="O36" s="99">
        <v>618</v>
      </c>
      <c r="P36" s="99">
        <v>579</v>
      </c>
      <c r="Q36" s="99">
        <v>363.1</v>
      </c>
      <c r="R36" s="99">
        <v>330</v>
      </c>
      <c r="S36" s="99">
        <v>377.9</v>
      </c>
      <c r="T36" s="99">
        <v>572.9</v>
      </c>
      <c r="U36" s="99">
        <v>542.29999999999995</v>
      </c>
      <c r="V36" s="99">
        <v>618</v>
      </c>
      <c r="W36" s="99">
        <v>618</v>
      </c>
      <c r="X36" s="99">
        <v>618</v>
      </c>
      <c r="Y36" s="99">
        <v>618</v>
      </c>
      <c r="Z36" s="100"/>
      <c r="AA36" s="79">
        <f t="shared" si="5"/>
        <v>12551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1148</v>
      </c>
      <c r="C39" s="88">
        <f t="shared" si="6"/>
        <v>1200</v>
      </c>
      <c r="D39" s="88">
        <f t="shared" si="6"/>
        <v>1201</v>
      </c>
      <c r="E39" s="88">
        <f t="shared" si="6"/>
        <v>1167</v>
      </c>
      <c r="F39" s="88">
        <f t="shared" si="6"/>
        <v>1117</v>
      </c>
      <c r="G39" s="88">
        <f t="shared" si="6"/>
        <v>1127</v>
      </c>
      <c r="H39" s="88">
        <f t="shared" si="6"/>
        <v>1158</v>
      </c>
      <c r="I39" s="88">
        <f t="shared" si="6"/>
        <v>915.8</v>
      </c>
      <c r="J39" s="88">
        <f t="shared" si="6"/>
        <v>661.5</v>
      </c>
      <c r="K39" s="88">
        <f t="shared" si="6"/>
        <v>622.6</v>
      </c>
      <c r="L39" s="88">
        <f t="shared" si="6"/>
        <v>612</v>
      </c>
      <c r="M39" s="88">
        <f t="shared" si="6"/>
        <v>712.3</v>
      </c>
      <c r="N39" s="88">
        <f t="shared" si="6"/>
        <v>798.6</v>
      </c>
      <c r="O39" s="88">
        <f t="shared" si="6"/>
        <v>878</v>
      </c>
      <c r="P39" s="88">
        <f t="shared" si="6"/>
        <v>900</v>
      </c>
      <c r="Q39" s="88">
        <f t="shared" si="6"/>
        <v>815.1</v>
      </c>
      <c r="R39" s="88">
        <f t="shared" si="6"/>
        <v>839</v>
      </c>
      <c r="S39" s="88">
        <f t="shared" si="6"/>
        <v>896.9</v>
      </c>
      <c r="T39" s="88">
        <f t="shared" si="6"/>
        <v>1080.9000000000001</v>
      </c>
      <c r="U39" s="88">
        <f t="shared" si="6"/>
        <v>1026.3</v>
      </c>
      <c r="V39" s="88">
        <f t="shared" si="6"/>
        <v>1008</v>
      </c>
      <c r="W39" s="88">
        <f t="shared" si="6"/>
        <v>956</v>
      </c>
      <c r="X39" s="88">
        <f t="shared" si="6"/>
        <v>948</v>
      </c>
      <c r="Y39" s="88">
        <f t="shared" si="6"/>
        <v>965</v>
      </c>
      <c r="Z39" s="89" t="str">
        <f t="shared" si="6"/>
        <v/>
      </c>
      <c r="AA39" s="90">
        <f t="shared" si="5"/>
        <v>22754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566</v>
      </c>
      <c r="C44" s="99">
        <v>566</v>
      </c>
      <c r="D44" s="99">
        <v>566</v>
      </c>
      <c r="E44" s="99">
        <v>566</v>
      </c>
      <c r="F44" s="99">
        <v>566</v>
      </c>
      <c r="G44" s="99">
        <v>566</v>
      </c>
      <c r="H44" s="99">
        <v>566</v>
      </c>
      <c r="I44" s="99">
        <v>387.8</v>
      </c>
      <c r="J44" s="99">
        <v>232.5</v>
      </c>
      <c r="K44" s="99">
        <v>280.60000000000002</v>
      </c>
      <c r="L44" s="99">
        <v>270</v>
      </c>
      <c r="M44" s="99">
        <v>400.3</v>
      </c>
      <c r="N44" s="99">
        <v>486.6</v>
      </c>
      <c r="O44" s="99">
        <v>566</v>
      </c>
      <c r="P44" s="99">
        <v>527</v>
      </c>
      <c r="Q44" s="99">
        <v>311.10000000000002</v>
      </c>
      <c r="R44" s="99">
        <v>278</v>
      </c>
      <c r="S44" s="99">
        <v>325.89999999999998</v>
      </c>
      <c r="T44" s="99">
        <v>520.9</v>
      </c>
      <c r="U44" s="99">
        <v>490.3</v>
      </c>
      <c r="V44" s="99">
        <v>566</v>
      </c>
      <c r="W44" s="99">
        <v>566</v>
      </c>
      <c r="X44" s="99">
        <v>566</v>
      </c>
      <c r="Y44" s="99">
        <v>566</v>
      </c>
      <c r="Z44" s="100"/>
      <c r="AA44" s="79">
        <f t="shared" si="7"/>
        <v>11303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>
        <v>7.6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7.6</v>
      </c>
    </row>
    <row r="48" spans="1:27" ht="30" customHeight="1" thickBot="1" x14ac:dyDescent="0.25">
      <c r="A48" s="86" t="s">
        <v>35</v>
      </c>
      <c r="B48" s="87">
        <f>IF(LEN(B$2)&gt;0,SUM(B42:B47),"")</f>
        <v>573.6</v>
      </c>
      <c r="C48" s="88">
        <f t="shared" ref="C48:Z48" si="8">IF(LEN(C$2)&gt;0,SUM(C42:C47),"")</f>
        <v>566</v>
      </c>
      <c r="D48" s="88">
        <f t="shared" si="8"/>
        <v>566</v>
      </c>
      <c r="E48" s="88">
        <f t="shared" si="8"/>
        <v>566</v>
      </c>
      <c r="F48" s="88">
        <f t="shared" si="8"/>
        <v>566</v>
      </c>
      <c r="G48" s="88">
        <f t="shared" si="8"/>
        <v>566</v>
      </c>
      <c r="H48" s="88">
        <f t="shared" si="8"/>
        <v>566</v>
      </c>
      <c r="I48" s="88">
        <f t="shared" si="8"/>
        <v>387.8</v>
      </c>
      <c r="J48" s="88">
        <f t="shared" si="8"/>
        <v>232.5</v>
      </c>
      <c r="K48" s="88">
        <f t="shared" si="8"/>
        <v>280.60000000000002</v>
      </c>
      <c r="L48" s="88">
        <f t="shared" si="8"/>
        <v>270</v>
      </c>
      <c r="M48" s="88">
        <f t="shared" si="8"/>
        <v>400.3</v>
      </c>
      <c r="N48" s="88">
        <f t="shared" si="8"/>
        <v>486.6</v>
      </c>
      <c r="O48" s="88">
        <f t="shared" si="8"/>
        <v>566</v>
      </c>
      <c r="P48" s="88">
        <f t="shared" si="8"/>
        <v>527</v>
      </c>
      <c r="Q48" s="88">
        <f t="shared" si="8"/>
        <v>311.10000000000002</v>
      </c>
      <c r="R48" s="88">
        <f t="shared" si="8"/>
        <v>278</v>
      </c>
      <c r="S48" s="88">
        <f t="shared" si="8"/>
        <v>325.89999999999998</v>
      </c>
      <c r="T48" s="88">
        <f t="shared" si="8"/>
        <v>520.9</v>
      </c>
      <c r="U48" s="88">
        <f t="shared" si="8"/>
        <v>490.3</v>
      </c>
      <c r="V48" s="88">
        <f t="shared" si="8"/>
        <v>566</v>
      </c>
      <c r="W48" s="88">
        <f t="shared" si="8"/>
        <v>566</v>
      </c>
      <c r="X48" s="88">
        <f t="shared" si="8"/>
        <v>566</v>
      </c>
      <c r="Y48" s="88">
        <f t="shared" si="8"/>
        <v>566</v>
      </c>
      <c r="Z48" s="89" t="str">
        <f t="shared" si="8"/>
        <v/>
      </c>
      <c r="AA48" s="90">
        <f t="shared" si="7"/>
        <v>11310.6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6387.6840000000002</v>
      </c>
      <c r="C51" s="88">
        <f t="shared" si="10"/>
        <v>6188.3619999999992</v>
      </c>
      <c r="D51" s="88">
        <f t="shared" si="10"/>
        <v>6042.9060000000009</v>
      </c>
      <c r="E51" s="88">
        <f t="shared" si="10"/>
        <v>5936.1719999999996</v>
      </c>
      <c r="F51" s="88">
        <f t="shared" si="10"/>
        <v>6026.204999999999</v>
      </c>
      <c r="G51" s="88">
        <f t="shared" si="10"/>
        <v>6304.5839999999998</v>
      </c>
      <c r="H51" s="88">
        <f t="shared" si="10"/>
        <v>7052.259</v>
      </c>
      <c r="I51" s="88">
        <f t="shared" si="10"/>
        <v>7929.1810000000005</v>
      </c>
      <c r="J51" s="88">
        <f t="shared" si="10"/>
        <v>8583.9500000000007</v>
      </c>
      <c r="K51" s="88">
        <f t="shared" si="10"/>
        <v>8781.5239999999994</v>
      </c>
      <c r="L51" s="88">
        <f t="shared" si="10"/>
        <v>8757.6859999999997</v>
      </c>
      <c r="M51" s="88">
        <f t="shared" si="10"/>
        <v>8782.1020000000008</v>
      </c>
      <c r="N51" s="88">
        <f t="shared" si="10"/>
        <v>8660.9339999999993</v>
      </c>
      <c r="O51" s="88">
        <f t="shared" si="10"/>
        <v>8388.362000000001</v>
      </c>
      <c r="P51" s="88">
        <f t="shared" si="10"/>
        <v>8479.9470000000001</v>
      </c>
      <c r="Q51" s="88">
        <f t="shared" si="10"/>
        <v>8389.0579999999991</v>
      </c>
      <c r="R51" s="88">
        <f t="shared" si="10"/>
        <v>8654.5640000000003</v>
      </c>
      <c r="S51" s="88">
        <f t="shared" si="10"/>
        <v>9038.768</v>
      </c>
      <c r="T51" s="88">
        <f t="shared" si="10"/>
        <v>9182.7160000000003</v>
      </c>
      <c r="U51" s="88">
        <f t="shared" si="10"/>
        <v>9041.3269999999993</v>
      </c>
      <c r="V51" s="88">
        <f t="shared" si="10"/>
        <v>8602.23</v>
      </c>
      <c r="W51" s="88">
        <f t="shared" si="10"/>
        <v>7718.0379999999996</v>
      </c>
      <c r="X51" s="88">
        <f t="shared" si="10"/>
        <v>7172.5450000000001</v>
      </c>
      <c r="Y51" s="88">
        <f t="shared" si="10"/>
        <v>6666.5359999999991</v>
      </c>
      <c r="Z51" s="89" t="str">
        <f t="shared" si="10"/>
        <v/>
      </c>
      <c r="AA51" s="105">
        <f>SUM(B51:Z51)</f>
        <v>186767.63999999998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6387.684000000002</v>
      </c>
      <c r="C4" s="18">
        <v>6188.3620000000001</v>
      </c>
      <c r="D4" s="18">
        <v>6042.9060000000009</v>
      </c>
      <c r="E4" s="18">
        <v>5936.1720000000014</v>
      </c>
      <c r="F4" s="18">
        <v>6026.2049999999999</v>
      </c>
      <c r="G4" s="18">
        <v>6304.5839999999998</v>
      </c>
      <c r="H4" s="18">
        <v>7052.2589999999982</v>
      </c>
      <c r="I4" s="18">
        <v>7929.1980000000003</v>
      </c>
      <c r="J4" s="18">
        <v>8583.9180000000015</v>
      </c>
      <c r="K4" s="18">
        <v>8781.4900000000016</v>
      </c>
      <c r="L4" s="18">
        <v>8757.6949999999997</v>
      </c>
      <c r="M4" s="18">
        <v>8782.1200000000044</v>
      </c>
      <c r="N4" s="18">
        <v>8660.9140000000007</v>
      </c>
      <c r="O4" s="18">
        <v>8388.3430000000008</v>
      </c>
      <c r="P4" s="18">
        <v>8479.9129999999986</v>
      </c>
      <c r="Q4" s="18">
        <v>8389.0510000000013</v>
      </c>
      <c r="R4" s="18">
        <v>8654.5449999999983</v>
      </c>
      <c r="S4" s="18">
        <v>9038.7989999999972</v>
      </c>
      <c r="T4" s="18">
        <v>9182.67</v>
      </c>
      <c r="U4" s="18">
        <v>9041.3750000000018</v>
      </c>
      <c r="V4" s="18">
        <v>8602.2299999999977</v>
      </c>
      <c r="W4" s="18">
        <v>7718.0379999999996</v>
      </c>
      <c r="X4" s="18">
        <v>7172.5450000000001</v>
      </c>
      <c r="Y4" s="18">
        <v>6666.536000000001</v>
      </c>
      <c r="Z4" s="19"/>
      <c r="AA4" s="20">
        <f>SUM(B4:Z4)</f>
        <v>186767.55200000005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196.73</v>
      </c>
      <c r="C7" s="28">
        <v>201.15</v>
      </c>
      <c r="D7" s="28">
        <v>196.73</v>
      </c>
      <c r="E7" s="28">
        <v>195</v>
      </c>
      <c r="F7" s="28">
        <v>195</v>
      </c>
      <c r="G7" s="28">
        <v>196.73</v>
      </c>
      <c r="H7" s="28">
        <v>196.73</v>
      </c>
      <c r="I7" s="28">
        <v>201.15</v>
      </c>
      <c r="J7" s="28">
        <v>215.1</v>
      </c>
      <c r="K7" s="28">
        <v>196.73</v>
      </c>
      <c r="L7" s="28">
        <v>192.8</v>
      </c>
      <c r="M7" s="28">
        <v>190.53</v>
      </c>
      <c r="N7" s="28">
        <v>190.53</v>
      </c>
      <c r="O7" s="28">
        <v>183.81</v>
      </c>
      <c r="P7" s="28">
        <v>196.73</v>
      </c>
      <c r="Q7" s="28">
        <v>227.39</v>
      </c>
      <c r="R7" s="28">
        <v>280.01</v>
      </c>
      <c r="S7" s="28">
        <v>296.63</v>
      </c>
      <c r="T7" s="28">
        <v>270.05</v>
      </c>
      <c r="U7" s="28">
        <v>246.64</v>
      </c>
      <c r="V7" s="28">
        <v>217.02</v>
      </c>
      <c r="W7" s="28">
        <v>195.85</v>
      </c>
      <c r="X7" s="28">
        <v>195</v>
      </c>
      <c r="Y7" s="28">
        <v>252.34</v>
      </c>
      <c r="Z7" s="29"/>
      <c r="AA7" s="30">
        <f>IF(SUM(B7:Z7)&lt;&gt;0,AVERAGEIF(B7:Z7,"&lt;&gt;"""),"")</f>
        <v>213.59916666666675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881.30600000000004</v>
      </c>
      <c r="C19" s="72">
        <v>887.255</v>
      </c>
      <c r="D19" s="72">
        <v>894.31399999999996</v>
      </c>
      <c r="E19" s="72">
        <v>880.32999999999993</v>
      </c>
      <c r="F19" s="72">
        <v>882.28399999999999</v>
      </c>
      <c r="G19" s="72">
        <v>880.31100000000004</v>
      </c>
      <c r="H19" s="72">
        <v>874.34399999999994</v>
      </c>
      <c r="I19" s="72">
        <v>884.29499999999996</v>
      </c>
      <c r="J19" s="72">
        <v>845.16800000000001</v>
      </c>
      <c r="K19" s="72">
        <v>814.28199999999993</v>
      </c>
      <c r="L19" s="72">
        <v>766.21600000000001</v>
      </c>
      <c r="M19" s="72">
        <v>745.37799999999993</v>
      </c>
      <c r="N19" s="72">
        <v>738.49900000000002</v>
      </c>
      <c r="O19" s="72">
        <v>727.61599999999999</v>
      </c>
      <c r="P19" s="72">
        <v>718.82399999999996</v>
      </c>
      <c r="Q19" s="72">
        <v>742.58199999999999</v>
      </c>
      <c r="R19" s="72">
        <v>729.50900000000001</v>
      </c>
      <c r="S19" s="72">
        <v>716.41700000000003</v>
      </c>
      <c r="T19" s="72">
        <v>718.625</v>
      </c>
      <c r="U19" s="72">
        <v>714.7</v>
      </c>
      <c r="V19" s="72">
        <v>716.40599999999995</v>
      </c>
      <c r="W19" s="72">
        <v>699.20299999999997</v>
      </c>
      <c r="X19" s="72">
        <v>849.26599999999996</v>
      </c>
      <c r="Y19" s="72">
        <v>863.404</v>
      </c>
      <c r="Z19" s="73"/>
      <c r="AA19" s="74">
        <f t="shared" ref="AA19:AA24" si="2">SUM(B19:Z19)</f>
        <v>19170.534</v>
      </c>
    </row>
    <row r="20" spans="1:27" ht="24.95" customHeight="1" x14ac:dyDescent="0.2">
      <c r="A20" s="75" t="s">
        <v>15</v>
      </c>
      <c r="B20" s="76">
        <v>1008.9409999999999</v>
      </c>
      <c r="C20" s="77">
        <v>1000.866</v>
      </c>
      <c r="D20" s="77">
        <v>991.80399999999997</v>
      </c>
      <c r="E20" s="77">
        <v>994.13600000000008</v>
      </c>
      <c r="F20" s="77">
        <v>1017.273</v>
      </c>
      <c r="G20" s="77">
        <v>1067.3789999999999</v>
      </c>
      <c r="H20" s="77">
        <v>1211.0850000000003</v>
      </c>
      <c r="I20" s="77">
        <v>1331.2379999999998</v>
      </c>
      <c r="J20" s="77">
        <v>1378.9929999999999</v>
      </c>
      <c r="K20" s="77">
        <v>1383.2749999999999</v>
      </c>
      <c r="L20" s="77">
        <v>1358.0259999999998</v>
      </c>
      <c r="M20" s="77">
        <v>1335.0970000000002</v>
      </c>
      <c r="N20" s="77">
        <v>1308.643</v>
      </c>
      <c r="O20" s="77">
        <v>1260.2729999999999</v>
      </c>
      <c r="P20" s="77">
        <v>1201.2909999999999</v>
      </c>
      <c r="Q20" s="77">
        <v>1168.2330000000002</v>
      </c>
      <c r="R20" s="77">
        <v>1159.962</v>
      </c>
      <c r="S20" s="77">
        <v>1139.9860000000001</v>
      </c>
      <c r="T20" s="77">
        <v>1106.9139999999998</v>
      </c>
      <c r="U20" s="77">
        <v>1068.9589999999998</v>
      </c>
      <c r="V20" s="77">
        <v>983.77799999999991</v>
      </c>
      <c r="W20" s="77">
        <v>912.55600000000015</v>
      </c>
      <c r="X20" s="77">
        <v>873.72399999999982</v>
      </c>
      <c r="Y20" s="77">
        <v>859.17499999999995</v>
      </c>
      <c r="Z20" s="78"/>
      <c r="AA20" s="79">
        <f t="shared" si="2"/>
        <v>27121.606999999996</v>
      </c>
    </row>
    <row r="21" spans="1:27" ht="24.95" customHeight="1" x14ac:dyDescent="0.2">
      <c r="A21" s="75" t="s">
        <v>16</v>
      </c>
      <c r="B21" s="80">
        <v>3413.1370000000006</v>
      </c>
      <c r="C21" s="81">
        <v>3311.5409999999997</v>
      </c>
      <c r="D21" s="81">
        <v>3164.2879999999996</v>
      </c>
      <c r="E21" s="81">
        <v>3097.2060000000001</v>
      </c>
      <c r="F21" s="81">
        <v>3155.4479999999999</v>
      </c>
      <c r="G21" s="81">
        <v>3359.7939999999999</v>
      </c>
      <c r="H21" s="81">
        <v>3962.03</v>
      </c>
      <c r="I21" s="81">
        <v>4458.3649999999998</v>
      </c>
      <c r="J21" s="81">
        <v>4928.9250000000002</v>
      </c>
      <c r="K21" s="81">
        <v>5093.7330000000002</v>
      </c>
      <c r="L21" s="81">
        <v>5124.0410000000011</v>
      </c>
      <c r="M21" s="81">
        <v>5174.2449999999999</v>
      </c>
      <c r="N21" s="81">
        <v>5138.7719999999999</v>
      </c>
      <c r="O21" s="81">
        <v>4965.6539999999995</v>
      </c>
      <c r="P21" s="81">
        <v>5085.3979999999992</v>
      </c>
      <c r="Q21" s="81">
        <v>5191.9360000000006</v>
      </c>
      <c r="R21" s="81">
        <v>5543.5740000000005</v>
      </c>
      <c r="S21" s="81">
        <v>5928.8960000000006</v>
      </c>
      <c r="T21" s="81">
        <v>5957.9309999999996</v>
      </c>
      <c r="U21" s="81">
        <v>5834.2160000000013</v>
      </c>
      <c r="V21" s="81">
        <v>5394.5659999999989</v>
      </c>
      <c r="W21" s="81">
        <v>4857.8879999999999</v>
      </c>
      <c r="X21" s="81">
        <v>4290.5549999999994</v>
      </c>
      <c r="Y21" s="81">
        <v>3829.1570000000002</v>
      </c>
      <c r="Z21" s="78"/>
      <c r="AA21" s="79">
        <f t="shared" si="2"/>
        <v>110261.296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134</v>
      </c>
      <c r="C23" s="77">
        <v>133.5</v>
      </c>
      <c r="D23" s="77">
        <v>136.5</v>
      </c>
      <c r="E23" s="77">
        <v>134</v>
      </c>
      <c r="F23" s="77">
        <v>144</v>
      </c>
      <c r="G23" s="77">
        <v>163.5</v>
      </c>
      <c r="H23" s="77">
        <v>166.5</v>
      </c>
      <c r="I23" s="77">
        <v>193.5</v>
      </c>
      <c r="J23" s="77">
        <v>202</v>
      </c>
      <c r="K23" s="77">
        <v>199</v>
      </c>
      <c r="L23" s="77">
        <v>208</v>
      </c>
      <c r="M23" s="77">
        <v>218</v>
      </c>
      <c r="N23" s="77">
        <v>221.5</v>
      </c>
      <c r="O23" s="77">
        <v>212.5</v>
      </c>
      <c r="P23" s="77">
        <v>193</v>
      </c>
      <c r="Q23" s="77">
        <v>196</v>
      </c>
      <c r="R23" s="77">
        <v>199</v>
      </c>
      <c r="S23" s="77">
        <v>208</v>
      </c>
      <c r="T23" s="77">
        <v>198</v>
      </c>
      <c r="U23" s="77">
        <v>180</v>
      </c>
      <c r="V23" s="77">
        <v>161.5</v>
      </c>
      <c r="W23" s="77">
        <v>148</v>
      </c>
      <c r="X23" s="77">
        <v>141.5</v>
      </c>
      <c r="Y23" s="77">
        <v>129.5</v>
      </c>
      <c r="Z23" s="77"/>
      <c r="AA23" s="79">
        <f t="shared" si="2"/>
        <v>4221</v>
      </c>
    </row>
    <row r="24" spans="1:27" ht="24.95" customHeight="1" x14ac:dyDescent="0.2">
      <c r="A24" s="85" t="s">
        <v>19</v>
      </c>
      <c r="B24" s="77">
        <v>263.30000000000007</v>
      </c>
      <c r="C24" s="77">
        <v>244.20000000000005</v>
      </c>
      <c r="D24" s="77">
        <v>232.99999999999997</v>
      </c>
      <c r="E24" s="77">
        <v>229.5</v>
      </c>
      <c r="F24" s="77">
        <v>232.2</v>
      </c>
      <c r="G24" s="77">
        <v>237.6</v>
      </c>
      <c r="H24" s="77">
        <v>247.30000000000004</v>
      </c>
      <c r="I24" s="77">
        <v>304.8</v>
      </c>
      <c r="J24" s="77">
        <v>337.3</v>
      </c>
      <c r="K24" s="77">
        <v>363.19999999999993</v>
      </c>
      <c r="L24" s="77">
        <v>370.00000000000011</v>
      </c>
      <c r="M24" s="77">
        <v>376.40000000000003</v>
      </c>
      <c r="N24" s="77">
        <v>369</v>
      </c>
      <c r="O24" s="77">
        <v>357.8</v>
      </c>
      <c r="P24" s="77">
        <v>362.40000000000003</v>
      </c>
      <c r="Q24" s="77">
        <v>375.29999999999995</v>
      </c>
      <c r="R24" s="77">
        <v>411.5</v>
      </c>
      <c r="S24" s="77">
        <v>431.5</v>
      </c>
      <c r="T24" s="77">
        <v>428.2</v>
      </c>
      <c r="U24" s="77">
        <v>422.50000000000011</v>
      </c>
      <c r="V24" s="77">
        <v>394.29999999999995</v>
      </c>
      <c r="W24" s="77">
        <v>352.4</v>
      </c>
      <c r="X24" s="77">
        <v>302.5</v>
      </c>
      <c r="Y24" s="77">
        <v>268.29999999999995</v>
      </c>
      <c r="Z24" s="77"/>
      <c r="AA24" s="79">
        <f t="shared" si="2"/>
        <v>7914.4999999999991</v>
      </c>
    </row>
    <row r="25" spans="1:27" ht="30" customHeight="1" thickBot="1" x14ac:dyDescent="0.25">
      <c r="A25" s="86" t="s">
        <v>20</v>
      </c>
      <c r="B25" s="87">
        <f t="shared" ref="B25:AA25" si="3">SUM(B19:B24)</f>
        <v>5700.6840000000002</v>
      </c>
      <c r="C25" s="88">
        <f t="shared" si="3"/>
        <v>5577.3620000000001</v>
      </c>
      <c r="D25" s="88">
        <f t="shared" si="3"/>
        <v>5419.905999999999</v>
      </c>
      <c r="E25" s="88">
        <f t="shared" si="3"/>
        <v>5335.1720000000005</v>
      </c>
      <c r="F25" s="88">
        <f t="shared" si="3"/>
        <v>5431.2049999999999</v>
      </c>
      <c r="G25" s="88">
        <f t="shared" si="3"/>
        <v>5708.5840000000007</v>
      </c>
      <c r="H25" s="88">
        <f t="shared" si="3"/>
        <v>6461.2590000000009</v>
      </c>
      <c r="I25" s="88">
        <f t="shared" si="3"/>
        <v>7172.1979999999994</v>
      </c>
      <c r="J25" s="88">
        <f t="shared" si="3"/>
        <v>7692.3860000000004</v>
      </c>
      <c r="K25" s="88">
        <f t="shared" si="3"/>
        <v>7853.49</v>
      </c>
      <c r="L25" s="88">
        <f t="shared" si="3"/>
        <v>7826.2830000000013</v>
      </c>
      <c r="M25" s="88">
        <f t="shared" si="3"/>
        <v>7849.12</v>
      </c>
      <c r="N25" s="88">
        <f t="shared" si="3"/>
        <v>7776.4139999999998</v>
      </c>
      <c r="O25" s="88">
        <f t="shared" si="3"/>
        <v>7523.8429999999998</v>
      </c>
      <c r="P25" s="88">
        <f t="shared" si="3"/>
        <v>7560.9129999999986</v>
      </c>
      <c r="Q25" s="88">
        <f t="shared" si="3"/>
        <v>7674.0510000000004</v>
      </c>
      <c r="R25" s="88">
        <f t="shared" si="3"/>
        <v>8043.5450000000001</v>
      </c>
      <c r="S25" s="88">
        <f t="shared" si="3"/>
        <v>8424.7990000000009</v>
      </c>
      <c r="T25" s="88">
        <f t="shared" si="3"/>
        <v>8409.67</v>
      </c>
      <c r="U25" s="88">
        <f t="shared" si="3"/>
        <v>8220.3750000000018</v>
      </c>
      <c r="V25" s="88">
        <f t="shared" si="3"/>
        <v>7650.5499999999984</v>
      </c>
      <c r="W25" s="88">
        <f t="shared" si="3"/>
        <v>6970.0469999999996</v>
      </c>
      <c r="X25" s="88">
        <f t="shared" si="3"/>
        <v>6457.5449999999992</v>
      </c>
      <c r="Y25" s="88">
        <f t="shared" si="3"/>
        <v>5949.5360000000001</v>
      </c>
      <c r="Z25" s="89">
        <f t="shared" si="3"/>
        <v>0</v>
      </c>
      <c r="AA25" s="90">
        <f t="shared" si="3"/>
        <v>168688.93700000001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433.3</v>
      </c>
      <c r="C28" s="72">
        <v>413.7</v>
      </c>
      <c r="D28" s="72">
        <v>405.5</v>
      </c>
      <c r="E28" s="72">
        <v>399.5</v>
      </c>
      <c r="F28" s="72">
        <v>412.2</v>
      </c>
      <c r="G28" s="72">
        <v>437.1</v>
      </c>
      <c r="H28" s="72">
        <v>449.8</v>
      </c>
      <c r="I28" s="72">
        <v>542.29999999999995</v>
      </c>
      <c r="J28" s="72">
        <v>583.29999999999995</v>
      </c>
      <c r="K28" s="72">
        <v>606.20000000000005</v>
      </c>
      <c r="L28" s="72">
        <v>632</v>
      </c>
      <c r="M28" s="72">
        <v>648.4</v>
      </c>
      <c r="N28" s="72">
        <v>644.5</v>
      </c>
      <c r="O28" s="72">
        <v>614.29999999999995</v>
      </c>
      <c r="P28" s="72">
        <v>599.4</v>
      </c>
      <c r="Q28" s="72">
        <v>615.29999999999995</v>
      </c>
      <c r="R28" s="72">
        <v>654.5</v>
      </c>
      <c r="S28" s="72">
        <v>683.5</v>
      </c>
      <c r="T28" s="72">
        <v>670.2</v>
      </c>
      <c r="U28" s="72">
        <v>646.5</v>
      </c>
      <c r="V28" s="72">
        <v>599.79999999999995</v>
      </c>
      <c r="W28" s="72">
        <v>544.4</v>
      </c>
      <c r="X28" s="72">
        <v>510</v>
      </c>
      <c r="Y28" s="72">
        <v>463.8</v>
      </c>
      <c r="Z28" s="73"/>
      <c r="AA28" s="74">
        <f>SUM(B28:Z28)</f>
        <v>13209.499999999998</v>
      </c>
    </row>
    <row r="29" spans="1:27" ht="24.95" customHeight="1" x14ac:dyDescent="0.2">
      <c r="A29" s="75" t="s">
        <v>23</v>
      </c>
      <c r="B29" s="76">
        <v>5454.384</v>
      </c>
      <c r="C29" s="77">
        <v>5274.6620000000003</v>
      </c>
      <c r="D29" s="77">
        <v>5137.4059999999999</v>
      </c>
      <c r="E29" s="77">
        <v>5036.6719999999996</v>
      </c>
      <c r="F29" s="77">
        <v>5114.0050000000001</v>
      </c>
      <c r="G29" s="77">
        <v>5367.4840000000004</v>
      </c>
      <c r="H29" s="77">
        <v>6102.4589999999998</v>
      </c>
      <c r="I29" s="77">
        <v>6886.8980000000001</v>
      </c>
      <c r="J29" s="77">
        <v>7500.6180000000004</v>
      </c>
      <c r="K29" s="77">
        <v>7675.29</v>
      </c>
      <c r="L29" s="77">
        <v>7625.6949999999997</v>
      </c>
      <c r="M29" s="77">
        <v>7633.72</v>
      </c>
      <c r="N29" s="77">
        <v>7568.9139999999998</v>
      </c>
      <c r="O29" s="77">
        <v>7362.5429999999997</v>
      </c>
      <c r="P29" s="77">
        <v>7380.5129999999999</v>
      </c>
      <c r="Q29" s="77">
        <v>7273.7510000000002</v>
      </c>
      <c r="R29" s="77">
        <v>7500.0450000000001</v>
      </c>
      <c r="S29" s="77">
        <v>7855.299</v>
      </c>
      <c r="T29" s="77">
        <v>8012.47</v>
      </c>
      <c r="U29" s="77">
        <v>7894.875</v>
      </c>
      <c r="V29" s="77">
        <v>7502.43</v>
      </c>
      <c r="W29" s="77">
        <v>6673.6379999999999</v>
      </c>
      <c r="X29" s="77">
        <v>6162.5450000000001</v>
      </c>
      <c r="Y29" s="77">
        <v>5702.7359999999999</v>
      </c>
      <c r="Z29" s="78"/>
      <c r="AA29" s="79">
        <f>SUM(B29:Z29)</f>
        <v>161699.05200000005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5887.6840000000002</v>
      </c>
      <c r="C31" s="62">
        <f t="shared" si="4"/>
        <v>5688.3620000000001</v>
      </c>
      <c r="D31" s="62">
        <f t="shared" si="4"/>
        <v>5542.9059999999999</v>
      </c>
      <c r="E31" s="62">
        <f t="shared" si="4"/>
        <v>5436.1719999999996</v>
      </c>
      <c r="F31" s="62">
        <f t="shared" si="4"/>
        <v>5526.2049999999999</v>
      </c>
      <c r="G31" s="62">
        <f t="shared" si="4"/>
        <v>5804.5840000000007</v>
      </c>
      <c r="H31" s="62">
        <f t="shared" si="4"/>
        <v>6552.259</v>
      </c>
      <c r="I31" s="62">
        <f t="shared" si="4"/>
        <v>7429.1980000000003</v>
      </c>
      <c r="J31" s="62">
        <f t="shared" si="4"/>
        <v>8083.9180000000006</v>
      </c>
      <c r="K31" s="62">
        <f t="shared" si="4"/>
        <v>8281.49</v>
      </c>
      <c r="L31" s="62">
        <f t="shared" si="4"/>
        <v>8257.6949999999997</v>
      </c>
      <c r="M31" s="62">
        <f t="shared" si="4"/>
        <v>8282.1200000000008</v>
      </c>
      <c r="N31" s="62">
        <f t="shared" si="4"/>
        <v>8213.4140000000007</v>
      </c>
      <c r="O31" s="62">
        <f t="shared" si="4"/>
        <v>7976.8429999999998</v>
      </c>
      <c r="P31" s="62">
        <f t="shared" si="4"/>
        <v>7979.9129999999996</v>
      </c>
      <c r="Q31" s="62">
        <f t="shared" si="4"/>
        <v>7889.0510000000004</v>
      </c>
      <c r="R31" s="62">
        <f t="shared" si="4"/>
        <v>8154.5450000000001</v>
      </c>
      <c r="S31" s="62">
        <f t="shared" si="4"/>
        <v>8538.7989999999991</v>
      </c>
      <c r="T31" s="62">
        <f t="shared" si="4"/>
        <v>8682.67</v>
      </c>
      <c r="U31" s="62">
        <f t="shared" si="4"/>
        <v>8541.375</v>
      </c>
      <c r="V31" s="62">
        <f t="shared" si="4"/>
        <v>8102.2300000000005</v>
      </c>
      <c r="W31" s="62">
        <f t="shared" si="4"/>
        <v>7218.0379999999996</v>
      </c>
      <c r="X31" s="62">
        <f t="shared" si="4"/>
        <v>6672.5450000000001</v>
      </c>
      <c r="Y31" s="62">
        <f t="shared" si="4"/>
        <v>6166.5360000000001</v>
      </c>
      <c r="Z31" s="63">
        <f t="shared" si="4"/>
        <v>0</v>
      </c>
      <c r="AA31" s="64">
        <f t="shared" si="4"/>
        <v>174908.55200000005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134</v>
      </c>
      <c r="C34" s="95">
        <v>58</v>
      </c>
      <c r="D34" s="95">
        <v>70</v>
      </c>
      <c r="E34" s="95">
        <v>48</v>
      </c>
      <c r="F34" s="95">
        <v>42</v>
      </c>
      <c r="G34" s="95">
        <v>43</v>
      </c>
      <c r="H34" s="95">
        <v>38</v>
      </c>
      <c r="I34" s="95">
        <v>104</v>
      </c>
      <c r="J34" s="95">
        <v>207</v>
      </c>
      <c r="K34" s="95">
        <v>234</v>
      </c>
      <c r="L34" s="95">
        <v>173.41200000000001</v>
      </c>
      <c r="M34" s="95">
        <v>159</v>
      </c>
      <c r="N34" s="95">
        <v>162</v>
      </c>
      <c r="O34" s="95">
        <v>180</v>
      </c>
      <c r="P34" s="95">
        <v>144</v>
      </c>
      <c r="Q34" s="95">
        <v>87</v>
      </c>
      <c r="R34" s="95">
        <v>58</v>
      </c>
      <c r="S34" s="95">
        <v>61</v>
      </c>
      <c r="T34" s="95">
        <v>135</v>
      </c>
      <c r="U34" s="95">
        <v>168</v>
      </c>
      <c r="V34" s="95">
        <v>258.68</v>
      </c>
      <c r="W34" s="95">
        <v>169.99099999999999</v>
      </c>
      <c r="X34" s="95">
        <v>162</v>
      </c>
      <c r="Y34" s="95">
        <v>164</v>
      </c>
      <c r="Z34" s="96"/>
      <c r="AA34" s="74">
        <f t="shared" ref="AA34:AA39" si="5">SUM(B34:Z34)</f>
        <v>3060.0830000000001</v>
      </c>
    </row>
    <row r="35" spans="1:27" ht="24.95" customHeight="1" x14ac:dyDescent="0.2">
      <c r="A35" s="97" t="s">
        <v>41</v>
      </c>
      <c r="B35" s="98">
        <v>53</v>
      </c>
      <c r="C35" s="99">
        <v>53</v>
      </c>
      <c r="D35" s="99">
        <v>53</v>
      </c>
      <c r="E35" s="99">
        <v>53</v>
      </c>
      <c r="F35" s="99">
        <v>53</v>
      </c>
      <c r="G35" s="99">
        <v>53</v>
      </c>
      <c r="H35" s="99">
        <v>53</v>
      </c>
      <c r="I35" s="99">
        <v>153</v>
      </c>
      <c r="J35" s="99">
        <v>184.53200000000001</v>
      </c>
      <c r="K35" s="99">
        <v>194</v>
      </c>
      <c r="L35" s="99">
        <v>258</v>
      </c>
      <c r="M35" s="99">
        <v>274</v>
      </c>
      <c r="N35" s="99">
        <v>275</v>
      </c>
      <c r="O35" s="99">
        <v>273</v>
      </c>
      <c r="P35" s="99">
        <v>275</v>
      </c>
      <c r="Q35" s="99">
        <v>128</v>
      </c>
      <c r="R35" s="99">
        <v>53</v>
      </c>
      <c r="S35" s="99">
        <v>53</v>
      </c>
      <c r="T35" s="99">
        <v>138</v>
      </c>
      <c r="U35" s="99">
        <v>153</v>
      </c>
      <c r="V35" s="99">
        <v>193</v>
      </c>
      <c r="W35" s="99">
        <v>78</v>
      </c>
      <c r="X35" s="99">
        <v>53</v>
      </c>
      <c r="Y35" s="99">
        <v>53</v>
      </c>
      <c r="Z35" s="100"/>
      <c r="AA35" s="79">
        <f t="shared" si="5"/>
        <v>3159.5320000000002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447.5</v>
      </c>
      <c r="O38" s="99">
        <v>411.5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11859</v>
      </c>
    </row>
    <row r="39" spans="1:27" ht="30" customHeight="1" thickBot="1" x14ac:dyDescent="0.25">
      <c r="A39" s="86" t="s">
        <v>45</v>
      </c>
      <c r="B39" s="87">
        <f t="shared" ref="B39:Z39" si="6">SUM(B34:B38)</f>
        <v>687</v>
      </c>
      <c r="C39" s="88">
        <f t="shared" si="6"/>
        <v>611</v>
      </c>
      <c r="D39" s="88">
        <f t="shared" si="6"/>
        <v>623</v>
      </c>
      <c r="E39" s="88">
        <f t="shared" si="6"/>
        <v>601</v>
      </c>
      <c r="F39" s="88">
        <f t="shared" si="6"/>
        <v>595</v>
      </c>
      <c r="G39" s="88">
        <f t="shared" si="6"/>
        <v>596</v>
      </c>
      <c r="H39" s="88">
        <f t="shared" si="6"/>
        <v>591</v>
      </c>
      <c r="I39" s="88">
        <f t="shared" si="6"/>
        <v>757</v>
      </c>
      <c r="J39" s="88">
        <f t="shared" si="6"/>
        <v>891.53200000000004</v>
      </c>
      <c r="K39" s="88">
        <f t="shared" si="6"/>
        <v>928</v>
      </c>
      <c r="L39" s="88">
        <f t="shared" si="6"/>
        <v>931.41200000000003</v>
      </c>
      <c r="M39" s="88">
        <f t="shared" si="6"/>
        <v>933</v>
      </c>
      <c r="N39" s="88">
        <f t="shared" si="6"/>
        <v>884.5</v>
      </c>
      <c r="O39" s="88">
        <f t="shared" si="6"/>
        <v>864.5</v>
      </c>
      <c r="P39" s="88">
        <f t="shared" si="6"/>
        <v>919</v>
      </c>
      <c r="Q39" s="88">
        <f t="shared" si="6"/>
        <v>715</v>
      </c>
      <c r="R39" s="88">
        <f t="shared" si="6"/>
        <v>611</v>
      </c>
      <c r="S39" s="88">
        <f t="shared" si="6"/>
        <v>614</v>
      </c>
      <c r="T39" s="88">
        <f t="shared" si="6"/>
        <v>773</v>
      </c>
      <c r="U39" s="88">
        <f t="shared" si="6"/>
        <v>821</v>
      </c>
      <c r="V39" s="88">
        <f t="shared" si="6"/>
        <v>951.68000000000006</v>
      </c>
      <c r="W39" s="88">
        <f t="shared" si="6"/>
        <v>747.99099999999999</v>
      </c>
      <c r="X39" s="88">
        <f t="shared" si="6"/>
        <v>715</v>
      </c>
      <c r="Y39" s="88">
        <f t="shared" si="6"/>
        <v>717</v>
      </c>
      <c r="Z39" s="89">
        <f t="shared" si="6"/>
        <v>0</v>
      </c>
      <c r="AA39" s="90">
        <f t="shared" si="5"/>
        <v>18078.614999999998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447.5</v>
      </c>
      <c r="O46" s="99">
        <v>411.5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11859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>
        <v>2.2000000000000002</v>
      </c>
      <c r="V47" s="99"/>
      <c r="W47" s="99"/>
      <c r="X47" s="99"/>
      <c r="Y47" s="99"/>
      <c r="Z47" s="100"/>
      <c r="AA47" s="79">
        <f t="shared" si="7"/>
        <v>2.2000000000000002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500</v>
      </c>
      <c r="I48" s="88">
        <f t="shared" si="8"/>
        <v>500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500</v>
      </c>
      <c r="N48" s="88">
        <f t="shared" si="8"/>
        <v>447.5</v>
      </c>
      <c r="O48" s="88">
        <f t="shared" si="8"/>
        <v>411.5</v>
      </c>
      <c r="P48" s="88">
        <f t="shared" si="8"/>
        <v>500</v>
      </c>
      <c r="Q48" s="88">
        <f t="shared" si="8"/>
        <v>500</v>
      </c>
      <c r="R48" s="88">
        <f t="shared" si="8"/>
        <v>500</v>
      </c>
      <c r="S48" s="88">
        <f t="shared" si="8"/>
        <v>500</v>
      </c>
      <c r="T48" s="88">
        <f t="shared" si="8"/>
        <v>500</v>
      </c>
      <c r="U48" s="88">
        <f t="shared" si="8"/>
        <v>502.2</v>
      </c>
      <c r="V48" s="88">
        <f t="shared" si="8"/>
        <v>500</v>
      </c>
      <c r="W48" s="88">
        <f t="shared" si="8"/>
        <v>500</v>
      </c>
      <c r="X48" s="88">
        <f t="shared" si="8"/>
        <v>500</v>
      </c>
      <c r="Y48" s="88">
        <f t="shared" si="8"/>
        <v>500</v>
      </c>
      <c r="Z48" s="89">
        <f t="shared" si="8"/>
        <v>0</v>
      </c>
      <c r="AA48" s="90">
        <f t="shared" si="7"/>
        <v>11861.2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6387.6840000000002</v>
      </c>
      <c r="C51" s="88">
        <f t="shared" si="10"/>
        <v>6188.3620000000001</v>
      </c>
      <c r="D51" s="88">
        <f t="shared" si="10"/>
        <v>6042.905999999999</v>
      </c>
      <c r="E51" s="88">
        <f t="shared" si="10"/>
        <v>5936.1720000000005</v>
      </c>
      <c r="F51" s="88">
        <f t="shared" si="10"/>
        <v>6026.2049999999999</v>
      </c>
      <c r="G51" s="88">
        <f t="shared" si="10"/>
        <v>6304.5840000000007</v>
      </c>
      <c r="H51" s="88">
        <f t="shared" si="10"/>
        <v>7052.2590000000009</v>
      </c>
      <c r="I51" s="88">
        <f t="shared" si="10"/>
        <v>7929.1979999999994</v>
      </c>
      <c r="J51" s="88">
        <f t="shared" si="10"/>
        <v>8583.9179999999997</v>
      </c>
      <c r="K51" s="88">
        <f t="shared" si="10"/>
        <v>8781.49</v>
      </c>
      <c r="L51" s="88">
        <f t="shared" si="10"/>
        <v>8757.6950000000015</v>
      </c>
      <c r="M51" s="88">
        <f t="shared" si="10"/>
        <v>8782.119999999999</v>
      </c>
      <c r="N51" s="88">
        <f t="shared" si="10"/>
        <v>8660.9140000000007</v>
      </c>
      <c r="O51" s="88">
        <f t="shared" si="10"/>
        <v>8388.3430000000008</v>
      </c>
      <c r="P51" s="88">
        <f t="shared" si="10"/>
        <v>8479.9129999999986</v>
      </c>
      <c r="Q51" s="88">
        <f t="shared" si="10"/>
        <v>8389.0509999999995</v>
      </c>
      <c r="R51" s="88">
        <f t="shared" si="10"/>
        <v>8654.5450000000001</v>
      </c>
      <c r="S51" s="88">
        <f t="shared" si="10"/>
        <v>9038.7990000000009</v>
      </c>
      <c r="T51" s="88">
        <f t="shared" si="10"/>
        <v>9182.67</v>
      </c>
      <c r="U51" s="88">
        <f t="shared" si="10"/>
        <v>9041.3750000000018</v>
      </c>
      <c r="V51" s="88">
        <f t="shared" si="10"/>
        <v>8602.2299999999977</v>
      </c>
      <c r="W51" s="88">
        <f t="shared" si="10"/>
        <v>7718.0379999999996</v>
      </c>
      <c r="X51" s="88">
        <f t="shared" si="10"/>
        <v>7172.5449999999992</v>
      </c>
      <c r="Y51" s="88">
        <f t="shared" si="10"/>
        <v>6666.5360000000001</v>
      </c>
      <c r="Z51" s="89">
        <f t="shared" si="10"/>
        <v>0</v>
      </c>
      <c r="AA51" s="105">
        <f>SUM(B51:Z51)</f>
        <v>186767.55200000005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-66</v>
      </c>
      <c r="C4" s="18">
        <v>-66</v>
      </c>
      <c r="D4" s="18">
        <v>-66</v>
      </c>
      <c r="E4" s="18">
        <v>-66</v>
      </c>
      <c r="F4" s="18">
        <v>-66</v>
      </c>
      <c r="G4" s="18">
        <v>-66</v>
      </c>
      <c r="H4" s="18">
        <v>-66</v>
      </c>
      <c r="I4" s="18">
        <v>112.19999999999999</v>
      </c>
      <c r="J4" s="18">
        <v>267.5</v>
      </c>
      <c r="K4" s="18">
        <v>219.39999999999998</v>
      </c>
      <c r="L4" s="18">
        <v>230</v>
      </c>
      <c r="M4" s="18">
        <v>99.699999999999989</v>
      </c>
      <c r="N4" s="18">
        <v>-39.100000000000023</v>
      </c>
      <c r="O4" s="18">
        <v>-154.5</v>
      </c>
      <c r="P4" s="18">
        <v>-27</v>
      </c>
      <c r="Q4" s="18">
        <v>188.89999999999998</v>
      </c>
      <c r="R4" s="18">
        <v>222</v>
      </c>
      <c r="S4" s="18">
        <v>174.10000000000002</v>
      </c>
      <c r="T4" s="18">
        <v>-20.899999999999977</v>
      </c>
      <c r="U4" s="18">
        <v>9.6999999999999886</v>
      </c>
      <c r="V4" s="18">
        <v>-66</v>
      </c>
      <c r="W4" s="18">
        <v>-66</v>
      </c>
      <c r="X4" s="18">
        <v>-66</v>
      </c>
      <c r="Y4" s="18">
        <v>-66</v>
      </c>
      <c r="Z4" s="19"/>
      <c r="AA4" s="112">
        <f>SUM(B4:Z4)</f>
        <v>556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196.73</v>
      </c>
      <c r="C7" s="118">
        <v>201.15</v>
      </c>
      <c r="D7" s="118">
        <v>196.73</v>
      </c>
      <c r="E7" s="118">
        <v>195</v>
      </c>
      <c r="F7" s="118">
        <v>195</v>
      </c>
      <c r="G7" s="118">
        <v>196.73</v>
      </c>
      <c r="H7" s="118">
        <v>196.73</v>
      </c>
      <c r="I7" s="118">
        <v>201.15</v>
      </c>
      <c r="J7" s="118">
        <v>215.1</v>
      </c>
      <c r="K7" s="118">
        <v>196.73</v>
      </c>
      <c r="L7" s="118">
        <v>192.8</v>
      </c>
      <c r="M7" s="118">
        <v>190.53</v>
      </c>
      <c r="N7" s="118">
        <v>190.53</v>
      </c>
      <c r="O7" s="118">
        <v>183.81</v>
      </c>
      <c r="P7" s="118">
        <v>196.73</v>
      </c>
      <c r="Q7" s="118">
        <v>227.39</v>
      </c>
      <c r="R7" s="118">
        <v>280.01</v>
      </c>
      <c r="S7" s="118">
        <v>296.63</v>
      </c>
      <c r="T7" s="118">
        <v>270.05</v>
      </c>
      <c r="U7" s="118">
        <v>246.64</v>
      </c>
      <c r="V7" s="118">
        <v>217.02</v>
      </c>
      <c r="W7" s="118">
        <v>195.85</v>
      </c>
      <c r="X7" s="118">
        <v>195</v>
      </c>
      <c r="Y7" s="118">
        <v>252.34</v>
      </c>
      <c r="Z7" s="119"/>
      <c r="AA7" s="120">
        <f>IF(SUM(B7:Z7)&lt;&gt;0,AVERAGEIF(B7:Z7,"&lt;&gt;"""),"")</f>
        <v>213.59916666666675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566</v>
      </c>
      <c r="C13" s="130">
        <v>566</v>
      </c>
      <c r="D13" s="130">
        <v>566</v>
      </c>
      <c r="E13" s="130">
        <v>566</v>
      </c>
      <c r="F13" s="130">
        <v>566</v>
      </c>
      <c r="G13" s="130">
        <v>566</v>
      </c>
      <c r="H13" s="130">
        <v>566</v>
      </c>
      <c r="I13" s="130">
        <v>387.8</v>
      </c>
      <c r="J13" s="130">
        <v>232.5</v>
      </c>
      <c r="K13" s="130">
        <v>280.60000000000002</v>
      </c>
      <c r="L13" s="130">
        <v>270</v>
      </c>
      <c r="M13" s="130">
        <v>400.3</v>
      </c>
      <c r="N13" s="130">
        <v>486.6</v>
      </c>
      <c r="O13" s="130">
        <v>566</v>
      </c>
      <c r="P13" s="130">
        <v>527</v>
      </c>
      <c r="Q13" s="130">
        <v>311.10000000000002</v>
      </c>
      <c r="R13" s="130">
        <v>278</v>
      </c>
      <c r="S13" s="130">
        <v>325.89999999999998</v>
      </c>
      <c r="T13" s="130">
        <v>520.9</v>
      </c>
      <c r="U13" s="130">
        <v>490.3</v>
      </c>
      <c r="V13" s="130">
        <v>566</v>
      </c>
      <c r="W13" s="130">
        <v>566</v>
      </c>
      <c r="X13" s="130">
        <v>566</v>
      </c>
      <c r="Y13" s="131">
        <v>566</v>
      </c>
      <c r="Z13" s="132"/>
      <c r="AA13" s="133">
        <f t="shared" si="0"/>
        <v>11303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566</v>
      </c>
      <c r="C16" s="136">
        <f t="shared" si="1"/>
        <v>566</v>
      </c>
      <c r="D16" s="136">
        <f t="shared" si="1"/>
        <v>566</v>
      </c>
      <c r="E16" s="136">
        <f t="shared" si="1"/>
        <v>566</v>
      </c>
      <c r="F16" s="136">
        <f t="shared" si="1"/>
        <v>566</v>
      </c>
      <c r="G16" s="136">
        <f t="shared" si="1"/>
        <v>566</v>
      </c>
      <c r="H16" s="136">
        <f t="shared" si="1"/>
        <v>566</v>
      </c>
      <c r="I16" s="136">
        <f t="shared" si="1"/>
        <v>387.8</v>
      </c>
      <c r="J16" s="136">
        <f t="shared" si="1"/>
        <v>232.5</v>
      </c>
      <c r="K16" s="136">
        <f t="shared" si="1"/>
        <v>280.60000000000002</v>
      </c>
      <c r="L16" s="136">
        <f t="shared" si="1"/>
        <v>270</v>
      </c>
      <c r="M16" s="136">
        <f t="shared" si="1"/>
        <v>400.3</v>
      </c>
      <c r="N16" s="136">
        <f t="shared" si="1"/>
        <v>486.6</v>
      </c>
      <c r="O16" s="136">
        <f t="shared" si="1"/>
        <v>566</v>
      </c>
      <c r="P16" s="136">
        <f t="shared" si="1"/>
        <v>527</v>
      </c>
      <c r="Q16" s="136">
        <f t="shared" si="1"/>
        <v>311.10000000000002</v>
      </c>
      <c r="R16" s="136">
        <f t="shared" si="1"/>
        <v>278</v>
      </c>
      <c r="S16" s="136">
        <f t="shared" si="1"/>
        <v>325.89999999999998</v>
      </c>
      <c r="T16" s="136">
        <f t="shared" si="1"/>
        <v>520.9</v>
      </c>
      <c r="U16" s="136">
        <f t="shared" si="1"/>
        <v>490.3</v>
      </c>
      <c r="V16" s="136">
        <f t="shared" si="1"/>
        <v>566</v>
      </c>
      <c r="W16" s="136">
        <f t="shared" si="1"/>
        <v>566</v>
      </c>
      <c r="X16" s="136">
        <f t="shared" si="1"/>
        <v>566</v>
      </c>
      <c r="Y16" s="136">
        <f t="shared" si="1"/>
        <v>566</v>
      </c>
      <c r="Z16" s="137" t="str">
        <f t="shared" si="1"/>
        <v/>
      </c>
      <c r="AA16" s="90">
        <f t="shared" si="0"/>
        <v>11303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447.5</v>
      </c>
      <c r="O23" s="134">
        <v>411.5</v>
      </c>
      <c r="P23" s="134">
        <v>500</v>
      </c>
      <c r="Q23" s="134">
        <v>500</v>
      </c>
      <c r="R23" s="134">
        <v>500</v>
      </c>
      <c r="S23" s="134">
        <v>500</v>
      </c>
      <c r="T23" s="134">
        <v>500</v>
      </c>
      <c r="U23" s="134">
        <v>500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11859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500</v>
      </c>
      <c r="I24" s="136">
        <f t="shared" si="3"/>
        <v>500</v>
      </c>
      <c r="J24" s="136">
        <f t="shared" si="3"/>
        <v>500</v>
      </c>
      <c r="K24" s="136">
        <f t="shared" si="3"/>
        <v>500</v>
      </c>
      <c r="L24" s="136">
        <f t="shared" si="3"/>
        <v>500</v>
      </c>
      <c r="M24" s="136">
        <f t="shared" si="3"/>
        <v>500</v>
      </c>
      <c r="N24" s="136">
        <f t="shared" si="3"/>
        <v>447.5</v>
      </c>
      <c r="O24" s="136">
        <f t="shared" si="3"/>
        <v>411.5</v>
      </c>
      <c r="P24" s="136">
        <f t="shared" si="3"/>
        <v>500</v>
      </c>
      <c r="Q24" s="136">
        <f t="shared" si="3"/>
        <v>500</v>
      </c>
      <c r="R24" s="136">
        <f t="shared" si="3"/>
        <v>500</v>
      </c>
      <c r="S24" s="136">
        <f t="shared" si="3"/>
        <v>500</v>
      </c>
      <c r="T24" s="136">
        <f t="shared" si="3"/>
        <v>500</v>
      </c>
      <c r="U24" s="136">
        <f t="shared" si="3"/>
        <v>500</v>
      </c>
      <c r="V24" s="136">
        <f t="shared" si="3"/>
        <v>500</v>
      </c>
      <c r="W24" s="136">
        <f t="shared" si="3"/>
        <v>500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11859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2021-12-23T12:04:11Z</dcterms:created>
  <dcterms:modified xsi:type="dcterms:W3CDTF">2021-12-23T12:04:12Z</dcterms:modified>
</cp:coreProperties>
</file>