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<sst xmlns="http://schemas.openxmlformats.org/spreadsheetml/2006/main" count="117" uniqueCount="53">
  <si>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22/12/2021 14:22:06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</si>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</sst>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986</c:v>
                </c:pt>
                <c:pt idx="1">
                  <c:v>986</c:v>
                </c:pt>
                <c:pt idx="2">
                  <c:v>986</c:v>
                </c:pt>
                <c:pt idx="3">
                  <c:v>986</c:v>
                </c:pt>
                <c:pt idx="4">
                  <c:v>986</c:v>
                </c:pt>
                <c:pt idx="5">
                  <c:v>986</c:v>
                </c:pt>
                <c:pt idx="6">
                  <c:v>986</c:v>
                </c:pt>
                <c:pt idx="7">
                  <c:v>986</c:v>
                </c:pt>
                <c:pt idx="8">
                  <c:v>986</c:v>
                </c:pt>
                <c:pt idx="9">
                  <c:v>986</c:v>
                </c:pt>
                <c:pt idx="10">
                  <c:v>986</c:v>
                </c:pt>
                <c:pt idx="11">
                  <c:v>986</c:v>
                </c:pt>
                <c:pt idx="12">
                  <c:v>986</c:v>
                </c:pt>
                <c:pt idx="13">
                  <c:v>986</c:v>
                </c:pt>
                <c:pt idx="14">
                  <c:v>986</c:v>
                </c:pt>
                <c:pt idx="15">
                  <c:v>986</c:v>
                </c:pt>
                <c:pt idx="16">
                  <c:v>986</c:v>
                </c:pt>
                <c:pt idx="17">
                  <c:v>986</c:v>
                </c:pt>
                <c:pt idx="18">
                  <c:v>1022</c:v>
                </c:pt>
                <c:pt idx="19">
                  <c:v>1022</c:v>
                </c:pt>
                <c:pt idx="20">
                  <c:v>1022</c:v>
                </c:pt>
                <c:pt idx="21">
                  <c:v>1022</c:v>
                </c:pt>
                <c:pt idx="22">
                  <c:v>1022</c:v>
                </c:pt>
                <c:pt idx="23">
                  <c:v>1022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230</c:v>
                </c:pt>
                <c:pt idx="1">
                  <c:v>237</c:v>
                </c:pt>
                <c:pt idx="2">
                  <c:v>212</c:v>
                </c:pt>
                <c:pt idx="3">
                  <c:v>209</c:v>
                </c:pt>
                <c:pt idx="4">
                  <c:v>204</c:v>
                </c:pt>
                <c:pt idx="5">
                  <c:v>233</c:v>
                </c:pt>
                <c:pt idx="6">
                  <c:v>257</c:v>
                </c:pt>
                <c:pt idx="7">
                  <c:v>314</c:v>
                </c:pt>
                <c:pt idx="8">
                  <c:v>326</c:v>
                </c:pt>
                <c:pt idx="9">
                  <c:v>318</c:v>
                </c:pt>
                <c:pt idx="10">
                  <c:v>310</c:v>
                </c:pt>
                <c:pt idx="11">
                  <c:v>303</c:v>
                </c:pt>
                <c:pt idx="12">
                  <c:v>300</c:v>
                </c:pt>
                <c:pt idx="13">
                  <c:v>293</c:v>
                </c:pt>
                <c:pt idx="14">
                  <c:v>296</c:v>
                </c:pt>
                <c:pt idx="15">
                  <c:v>323</c:v>
                </c:pt>
                <c:pt idx="16">
                  <c:v>383</c:v>
                </c:pt>
                <c:pt idx="17">
                  <c:v>408</c:v>
                </c:pt>
                <c:pt idx="18">
                  <c:v>408</c:v>
                </c:pt>
                <c:pt idx="19">
                  <c:v>404</c:v>
                </c:pt>
                <c:pt idx="20">
                  <c:v>376.3</c:v>
                </c:pt>
                <c:pt idx="21">
                  <c:v>345</c:v>
                </c:pt>
                <c:pt idx="22">
                  <c:v>299</c:v>
                </c:pt>
                <c:pt idx="23">
                  <c:v>265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3685.797</c:v>
                </c:pt>
                <c:pt idx="1">
                  <c:v>3687.6640000000002</c:v>
                </c:pt>
                <c:pt idx="2">
                  <c:v>3594.2059999999997</c:v>
                </c:pt>
                <c:pt idx="3">
                  <c:v>3355.7860000000001</c:v>
                </c:pt>
                <c:pt idx="4">
                  <c:v>3508.8139999999999</c:v>
                </c:pt>
                <c:pt idx="5">
                  <c:v>3807.0439999999999</c:v>
                </c:pt>
                <c:pt idx="6">
                  <c:v>4280.9709999999995</c:v>
                </c:pt>
                <c:pt idx="7">
                  <c:v>4625.1639999999998</c:v>
                </c:pt>
                <c:pt idx="8">
                  <c:v>4623.915</c:v>
                </c:pt>
                <c:pt idx="9">
                  <c:v>4617.1309999999994</c:v>
                </c:pt>
                <c:pt idx="10">
                  <c:v>4495.8500000000004</c:v>
                </c:pt>
                <c:pt idx="11">
                  <c:v>4351.1490000000003</c:v>
                </c:pt>
                <c:pt idx="12">
                  <c:v>4332.3419999999996</c:v>
                </c:pt>
                <c:pt idx="13">
                  <c:v>4191.5120000000006</c:v>
                </c:pt>
                <c:pt idx="14">
                  <c:v>4431.0190000000002</c:v>
                </c:pt>
                <c:pt idx="15">
                  <c:v>4456.9279999999999</c:v>
                </c:pt>
                <c:pt idx="16">
                  <c:v>4587.6200000000008</c:v>
                </c:pt>
                <c:pt idx="17">
                  <c:v>4556.3980000000001</c:v>
                </c:pt>
                <c:pt idx="18">
                  <c:v>4603.2559999999994</c:v>
                </c:pt>
                <c:pt idx="19">
                  <c:v>4566.6620000000003</c:v>
                </c:pt>
                <c:pt idx="20">
                  <c:v>4368.8710000000001</c:v>
                </c:pt>
                <c:pt idx="21">
                  <c:v>3857.0399999999995</c:v>
                </c:pt>
                <c:pt idx="22">
                  <c:v>3358.4110000000001</c:v>
                </c:pt>
                <c:pt idx="23">
                  <c:v>3332.6170000000002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</c:v>
                </c:pt>
                <c:pt idx="1">
                  <c:v>167.1</c:v>
                </c:pt>
                <c:pt idx="2">
                  <c:v>148</c:v>
                </c:pt>
                <c:pt idx="3">
                  <c:v>198.7</c:v>
                </c:pt>
                <c:pt idx="4">
                  <c:v>148</c:v>
                </c:pt>
                <c:pt idx="5">
                  <c:v>173</c:v>
                </c:pt>
                <c:pt idx="6">
                  <c:v>160.19999999999999</c:v>
                </c:pt>
                <c:pt idx="7">
                  <c:v>242</c:v>
                </c:pt>
                <c:pt idx="8">
                  <c:v>192</c:v>
                </c:pt>
                <c:pt idx="9">
                  <c:v>167</c:v>
                </c:pt>
                <c:pt idx="10">
                  <c:v>167</c:v>
                </c:pt>
                <c:pt idx="11">
                  <c:v>167</c:v>
                </c:pt>
                <c:pt idx="12">
                  <c:v>167</c:v>
                </c:pt>
                <c:pt idx="13">
                  <c:v>167</c:v>
                </c:pt>
                <c:pt idx="14">
                  <c:v>194</c:v>
                </c:pt>
                <c:pt idx="15">
                  <c:v>722</c:v>
                </c:pt>
                <c:pt idx="16">
                  <c:v>832</c:v>
                </c:pt>
                <c:pt idx="17">
                  <c:v>776.4</c:v>
                </c:pt>
                <c:pt idx="18">
                  <c:v>697.4</c:v>
                </c:pt>
                <c:pt idx="19">
                  <c:v>1008.2950000000001</c:v>
                </c:pt>
                <c:pt idx="20">
                  <c:v>606</c:v>
                </c:pt>
                <c:pt idx="21">
                  <c:v>759.2</c:v>
                </c:pt>
                <c:pt idx="22">
                  <c:v>790.2</c:v>
                </c:pt>
                <c:pt idx="23">
                  <c:v>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958.40299999999979</c:v>
                </c:pt>
                <c:pt idx="1">
                  <c:v>1010.92</c:v>
                </c:pt>
                <c:pt idx="2">
                  <c:v>1065.4469999999999</c:v>
                </c:pt>
                <c:pt idx="3">
                  <c:v>1096.8590000000002</c:v>
                </c:pt>
                <c:pt idx="4">
                  <c:v>1125.2540000000004</c:v>
                </c:pt>
                <c:pt idx="5">
                  <c:v>1128.6760000000002</c:v>
                </c:pt>
                <c:pt idx="6">
                  <c:v>1112.2379999999996</c:v>
                </c:pt>
                <c:pt idx="7">
                  <c:v>1333.2680000000005</c:v>
                </c:pt>
                <c:pt idx="8">
                  <c:v>1849.7599999999998</c:v>
                </c:pt>
                <c:pt idx="9">
                  <c:v>2259.4769999999999</c:v>
                </c:pt>
                <c:pt idx="10">
                  <c:v>2438.0730000000003</c:v>
                </c:pt>
                <c:pt idx="11">
                  <c:v>2426.5129999999995</c:v>
                </c:pt>
                <c:pt idx="12">
                  <c:v>2260.8579999999997</c:v>
                </c:pt>
                <c:pt idx="13">
                  <c:v>1923.5109999999997</c:v>
                </c:pt>
                <c:pt idx="14">
                  <c:v>1386.9690000000003</c:v>
                </c:pt>
                <c:pt idx="15">
                  <c:v>801.16200000000003</c:v>
                </c:pt>
                <c:pt idx="16">
                  <c:v>562.46300000000008</c:v>
                </c:pt>
                <c:pt idx="17">
                  <c:v>559.625</c:v>
                </c:pt>
                <c:pt idx="18">
                  <c:v>545.01600000000008</c:v>
                </c:pt>
                <c:pt idx="19">
                  <c:v>554.71</c:v>
                </c:pt>
                <c:pt idx="20">
                  <c:v>587.89099999999996</c:v>
                </c:pt>
                <c:pt idx="21">
                  <c:v>632.06700000000023</c:v>
                </c:pt>
                <c:pt idx="22">
                  <c:v>699.87899999999991</c:v>
                </c:pt>
                <c:pt idx="23">
                  <c:v>760.1629999999999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36</c:v>
                </c:pt>
                <c:pt idx="1">
                  <c:v>33</c:v>
                </c:pt>
                <c:pt idx="2">
                  <c:v>32</c:v>
                </c:pt>
                <c:pt idx="3">
                  <c:v>33</c:v>
                </c:pt>
                <c:pt idx="4">
                  <c:v>38</c:v>
                </c:pt>
                <c:pt idx="5">
                  <c:v>45</c:v>
                </c:pt>
                <c:pt idx="6">
                  <c:v>53</c:v>
                </c:pt>
                <c:pt idx="7">
                  <c:v>64</c:v>
                </c:pt>
                <c:pt idx="8">
                  <c:v>78</c:v>
                </c:pt>
                <c:pt idx="9">
                  <c:v>89</c:v>
                </c:pt>
                <c:pt idx="10">
                  <c:v>93</c:v>
                </c:pt>
                <c:pt idx="11">
                  <c:v>93</c:v>
                </c:pt>
                <c:pt idx="12">
                  <c:v>92</c:v>
                </c:pt>
                <c:pt idx="13">
                  <c:v>93</c:v>
                </c:pt>
                <c:pt idx="14">
                  <c:v>87</c:v>
                </c:pt>
                <c:pt idx="15">
                  <c:v>76</c:v>
                </c:pt>
                <c:pt idx="16">
                  <c:v>72</c:v>
                </c:pt>
                <c:pt idx="17">
                  <c:v>75</c:v>
                </c:pt>
                <c:pt idx="18">
                  <c:v>76</c:v>
                </c:pt>
                <c:pt idx="19">
                  <c:v>73</c:v>
                </c:pt>
                <c:pt idx="20">
                  <c:v>68</c:v>
                </c:pt>
                <c:pt idx="21">
                  <c:v>62</c:v>
                </c:pt>
                <c:pt idx="22">
                  <c:v>55</c:v>
                </c:pt>
                <c:pt idx="23">
                  <c:v>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552</c:v>
                </c:pt>
                <c:pt idx="1">
                  <c:v>362</c:v>
                </c:pt>
                <c:pt idx="2">
                  <c:v>362</c:v>
                </c:pt>
                <c:pt idx="3">
                  <c:v>362</c:v>
                </c:pt>
                <c:pt idx="4">
                  <c:v>437</c:v>
                </c:pt>
                <c:pt idx="5">
                  <c:v>437</c:v>
                </c:pt>
                <c:pt idx="6">
                  <c:v>802</c:v>
                </c:pt>
                <c:pt idx="7">
                  <c:v>1182</c:v>
                </c:pt>
                <c:pt idx="8">
                  <c:v>1452</c:v>
                </c:pt>
                <c:pt idx="9">
                  <c:v>1292</c:v>
                </c:pt>
                <c:pt idx="10">
                  <c:v>1252</c:v>
                </c:pt>
                <c:pt idx="11">
                  <c:v>1090</c:v>
                </c:pt>
                <c:pt idx="12">
                  <c:v>1088</c:v>
                </c:pt>
                <c:pt idx="13">
                  <c:v>1064</c:v>
                </c:pt>
                <c:pt idx="14">
                  <c:v>1185.615</c:v>
                </c:pt>
                <c:pt idx="15">
                  <c:v>1074</c:v>
                </c:pt>
                <c:pt idx="16">
                  <c:v>1319.2429999999999</c:v>
                </c:pt>
                <c:pt idx="17">
                  <c:v>1510</c:v>
                </c:pt>
                <c:pt idx="18">
                  <c:v>1477</c:v>
                </c:pt>
                <c:pt idx="19">
                  <c:v>1571</c:v>
                </c:pt>
                <c:pt idx="20">
                  <c:v>1597</c:v>
                </c:pt>
                <c:pt idx="21">
                  <c:v>1296</c:v>
                </c:pt>
                <c:pt idx="22">
                  <c:v>1220</c:v>
                </c:pt>
                <c:pt idx="23">
                  <c:v>552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2285920"/>
        <c:axId val="412286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6596.2209999999995</c:v>
                </c:pt>
                <c:pt idx="1">
                  <c:v>6483.7080000000014</c:v>
                </c:pt>
                <c:pt idx="2">
                  <c:v>6399.665</c:v>
                </c:pt>
                <c:pt idx="3">
                  <c:v>6241.3170000000018</c:v>
                </c:pt>
                <c:pt idx="4">
                  <c:v>6447.1180000000013</c:v>
                </c:pt>
                <c:pt idx="5">
                  <c:v>6809.73</c:v>
                </c:pt>
                <c:pt idx="6">
                  <c:v>7651.4490000000005</c:v>
                </c:pt>
                <c:pt idx="7">
                  <c:v>8746.4720000000016</c:v>
                </c:pt>
                <c:pt idx="8">
                  <c:v>9507.6579999999994</c:v>
                </c:pt>
                <c:pt idx="9">
                  <c:v>9728.5679999999993</c:v>
                </c:pt>
                <c:pt idx="10">
                  <c:v>9741.9670000000024</c:v>
                </c:pt>
                <c:pt idx="11">
                  <c:v>9416.6150000000016</c:v>
                </c:pt>
                <c:pt idx="12">
                  <c:v>9226.15</c:v>
                </c:pt>
                <c:pt idx="13">
                  <c:v>8718.0080000000016</c:v>
                </c:pt>
                <c:pt idx="14">
                  <c:v>8566.6729999999989</c:v>
                </c:pt>
                <c:pt idx="15">
                  <c:v>8439.130000000001</c:v>
                </c:pt>
                <c:pt idx="16">
                  <c:v>8742.3279999999977</c:v>
                </c:pt>
                <c:pt idx="17">
                  <c:v>8871.4340000000011</c:v>
                </c:pt>
                <c:pt idx="18">
                  <c:v>8828.6370000000006</c:v>
                </c:pt>
                <c:pt idx="19">
                  <c:v>9199.6869999999963</c:v>
                </c:pt>
                <c:pt idx="20">
                  <c:v>8626.06</c:v>
                </c:pt>
                <c:pt idx="21">
                  <c:v>7973.2719999999999</c:v>
                </c:pt>
                <c:pt idx="22">
                  <c:v>7444.485999999999</c:v>
                </c:pt>
                <c:pt idx="23">
                  <c:v>6895.7799999999988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285920"/>
        <c:axId val="412286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306.14</c:v>
                </c:pt>
                <c:pt idx="1">
                  <c:v>276.87</c:v>
                </c:pt>
                <c:pt idx="2">
                  <c:v>253.44</c:v>
                </c:pt>
                <c:pt idx="3">
                  <c:v>236.43</c:v>
                </c:pt>
                <c:pt idx="4">
                  <c:v>242.47</c:v>
                </c:pt>
                <c:pt idx="5">
                  <c:v>335.13</c:v>
                </c:pt>
                <c:pt idx="6">
                  <c:v>391.62</c:v>
                </c:pt>
                <c:pt idx="7">
                  <c:v>446.71</c:v>
                </c:pt>
                <c:pt idx="8">
                  <c:v>463.75</c:v>
                </c:pt>
                <c:pt idx="9">
                  <c:v>429.94</c:v>
                </c:pt>
                <c:pt idx="10">
                  <c:v>341.88</c:v>
                </c:pt>
                <c:pt idx="11">
                  <c:v>341.25</c:v>
                </c:pt>
                <c:pt idx="12">
                  <c:v>332.34</c:v>
                </c:pt>
                <c:pt idx="13">
                  <c:v>341.03</c:v>
                </c:pt>
                <c:pt idx="14">
                  <c:v>413</c:v>
                </c:pt>
                <c:pt idx="15">
                  <c:v>432.04</c:v>
                </c:pt>
                <c:pt idx="16">
                  <c:v>461.1</c:v>
                </c:pt>
                <c:pt idx="17">
                  <c:v>449.01</c:v>
                </c:pt>
                <c:pt idx="18">
                  <c:v>459.02</c:v>
                </c:pt>
                <c:pt idx="19">
                  <c:v>421.21</c:v>
                </c:pt>
                <c:pt idx="20">
                  <c:v>310.05</c:v>
                </c:pt>
                <c:pt idx="21">
                  <c:v>236.43</c:v>
                </c:pt>
                <c:pt idx="22">
                  <c:v>212.35</c:v>
                </c:pt>
                <c:pt idx="23">
                  <c:v>226.68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287096"/>
        <c:axId val="412286704"/>
      </c:lineChart>
      <c:catAx>
        <c:axId val="412285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286312"/>
        <c:crosses val="autoZero"/>
        <c:auto val="1"/>
        <c:lblAlgn val="ctr"/>
        <c:lblOffset val="100"/>
        <c:noMultiLvlLbl val="0"/>
      </c:catAx>
      <c:valAx>
        <c:axId val="41228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285920"/>
        <c:crosses val="autoZero"/>
        <c:crossBetween val="between"/>
      </c:valAx>
      <c:valAx>
        <c:axId val="412286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287096"/>
        <c:crosses val="max"/>
        <c:crossBetween val="between"/>
      </c:valAx>
      <c:catAx>
        <c:axId val="412287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286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6596.2</v>
      </c>
      <c r="C4" s="18">
        <v>6483.6840000000002</v>
      </c>
      <c r="D4" s="18">
        <v>6399.6529999999993</v>
      </c>
      <c r="E4" s="18">
        <v>6241.3450000000003</v>
      </c>
      <c r="F4" s="18">
        <v>6447.0679999999993</v>
      </c>
      <c r="G4" s="18">
        <v>6809.7199999999993</v>
      </c>
      <c r="H4" s="18">
        <v>7651.4090000000015</v>
      </c>
      <c r="I4" s="18">
        <v>8746.4319999999971</v>
      </c>
      <c r="J4" s="18">
        <v>9507.6750000000029</v>
      </c>
      <c r="K4" s="18">
        <v>9728.6080000000002</v>
      </c>
      <c r="L4" s="18">
        <v>9741.9229999999989</v>
      </c>
      <c r="M4" s="18">
        <v>9416.6620000000003</v>
      </c>
      <c r="N4" s="18">
        <v>9226.2000000000007</v>
      </c>
      <c r="O4" s="18">
        <v>8718.023000000001</v>
      </c>
      <c r="P4" s="18">
        <v>8566.6029999999992</v>
      </c>
      <c r="Q4" s="18">
        <v>8439.09</v>
      </c>
      <c r="R4" s="18">
        <v>8742.3260000000028</v>
      </c>
      <c r="S4" s="18">
        <v>8871.4229999999989</v>
      </c>
      <c r="T4" s="18">
        <v>8828.6720000000005</v>
      </c>
      <c r="U4" s="18">
        <v>9199.6669999999976</v>
      </c>
      <c r="V4" s="18">
        <v>8626.0620000000017</v>
      </c>
      <c r="W4" s="18">
        <v>7973.3070000000007</v>
      </c>
      <c r="X4" s="18">
        <v>7444.49</v>
      </c>
      <c r="Y4" s="18">
        <v>6895.78</v>
      </c>
      <c r="Z4" s="19"/>
      <c r="AA4" s="20">
        <f>SUM(B4:Z4)</f>
        <v>195302.02199999997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306.14</v>
      </c>
      <c r="C7" s="28">
        <v>276.87</v>
      </c>
      <c r="D7" s="28">
        <v>253.44</v>
      </c>
      <c r="E7" s="28">
        <v>236.43</v>
      </c>
      <c r="F7" s="28">
        <v>242.47</v>
      </c>
      <c r="G7" s="28">
        <v>335.13</v>
      </c>
      <c r="H7" s="28">
        <v>391.62</v>
      </c>
      <c r="I7" s="28">
        <v>446.71</v>
      </c>
      <c r="J7" s="28">
        <v>463.75</v>
      </c>
      <c r="K7" s="28">
        <v>429.94</v>
      </c>
      <c r="L7" s="28">
        <v>341.88</v>
      </c>
      <c r="M7" s="28">
        <v>341.25</v>
      </c>
      <c r="N7" s="28">
        <v>332.34</v>
      </c>
      <c r="O7" s="28">
        <v>341.03</v>
      </c>
      <c r="P7" s="28">
        <v>413</v>
      </c>
      <c r="Q7" s="28">
        <v>432.04</v>
      </c>
      <c r="R7" s="28">
        <v>461.1</v>
      </c>
      <c r="S7" s="28">
        <v>449.01</v>
      </c>
      <c r="T7" s="28">
        <v>459.02</v>
      </c>
      <c r="U7" s="28">
        <v>421.21</v>
      </c>
      <c r="V7" s="28">
        <v>310.05</v>
      </c>
      <c r="W7" s="28">
        <v>236.43</v>
      </c>
      <c r="X7" s="28">
        <v>212.35</v>
      </c>
      <c r="Y7" s="28">
        <v>226.68</v>
      </c>
      <c r="Z7" s="29"/>
      <c r="AA7" s="30">
        <f>IF(SUM(B7:Z7)&lt;&gt;0,AVERAGEIF(B7:Z7,"&lt;&gt;"""),"")</f>
        <v>348.32875000000007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986</v>
      </c>
      <c r="C10" s="42">
        <v>986</v>
      </c>
      <c r="D10" s="42">
        <v>986</v>
      </c>
      <c r="E10" s="42">
        <v>986</v>
      </c>
      <c r="F10" s="42">
        <v>986</v>
      </c>
      <c r="G10" s="42">
        <v>986</v>
      </c>
      <c r="H10" s="42">
        <v>986</v>
      </c>
      <c r="I10" s="42">
        <v>986</v>
      </c>
      <c r="J10" s="42">
        <v>986</v>
      </c>
      <c r="K10" s="42">
        <v>986</v>
      </c>
      <c r="L10" s="42">
        <v>986</v>
      </c>
      <c r="M10" s="42">
        <v>986</v>
      </c>
      <c r="N10" s="42">
        <v>986</v>
      </c>
      <c r="O10" s="42">
        <v>986</v>
      </c>
      <c r="P10" s="42">
        <v>986</v>
      </c>
      <c r="Q10" s="42">
        <v>986</v>
      </c>
      <c r="R10" s="42">
        <v>986</v>
      </c>
      <c r="S10" s="42">
        <v>986</v>
      </c>
      <c r="T10" s="42">
        <v>1022</v>
      </c>
      <c r="U10" s="42">
        <v>1022</v>
      </c>
      <c r="V10" s="42">
        <v>1022</v>
      </c>
      <c r="W10" s="42">
        <v>1022</v>
      </c>
      <c r="X10" s="42">
        <v>1022</v>
      </c>
      <c r="Y10" s="42">
        <v>1022</v>
      </c>
      <c r="Z10" s="43"/>
      <c r="AA10" s="44">
        <f t="shared" ref="AA10:AA15" si="0">SUM(B10:Z10)</f>
        <v>23880</v>
      </c>
    </row>
    <row r="11" spans="1:27" ht="24.95" customHeight="1" x14ac:dyDescent="0.2">
      <c r="A11" s="45" t="s">
        <v>7</v>
      </c>
      <c r="B11" s="46">
        <v>230</v>
      </c>
      <c r="C11" s="47">
        <v>237</v>
      </c>
      <c r="D11" s="47">
        <v>212</v>
      </c>
      <c r="E11" s="47">
        <v>209</v>
      </c>
      <c r="F11" s="47">
        <v>204</v>
      </c>
      <c r="G11" s="47">
        <v>233</v>
      </c>
      <c r="H11" s="47">
        <v>257</v>
      </c>
      <c r="I11" s="47">
        <v>314</v>
      </c>
      <c r="J11" s="47">
        <v>326</v>
      </c>
      <c r="K11" s="47">
        <v>318</v>
      </c>
      <c r="L11" s="47">
        <v>310</v>
      </c>
      <c r="M11" s="47">
        <v>303</v>
      </c>
      <c r="N11" s="47">
        <v>300</v>
      </c>
      <c r="O11" s="47">
        <v>293</v>
      </c>
      <c r="P11" s="47">
        <v>296</v>
      </c>
      <c r="Q11" s="47">
        <v>323</v>
      </c>
      <c r="R11" s="47">
        <v>383</v>
      </c>
      <c r="S11" s="47">
        <v>408</v>
      </c>
      <c r="T11" s="47">
        <v>408</v>
      </c>
      <c r="U11" s="47">
        <v>404</v>
      </c>
      <c r="V11" s="47">
        <v>376.3</v>
      </c>
      <c r="W11" s="47">
        <v>345</v>
      </c>
      <c r="X11" s="47">
        <v>299</v>
      </c>
      <c r="Y11" s="47">
        <v>265</v>
      </c>
      <c r="Z11" s="48"/>
      <c r="AA11" s="49">
        <f t="shared" si="0"/>
        <v>7253.3</v>
      </c>
    </row>
    <row r="12" spans="1:27" ht="24.95" customHeight="1" x14ac:dyDescent="0.2">
      <c r="A12" s="50" t="s">
        <v>8</v>
      </c>
      <c r="B12" s="51">
        <v>3685.797</v>
      </c>
      <c r="C12" s="52">
        <v>3687.6640000000002</v>
      </c>
      <c r="D12" s="52">
        <v>3594.2059999999997</v>
      </c>
      <c r="E12" s="52">
        <v>3355.7860000000001</v>
      </c>
      <c r="F12" s="52">
        <v>3508.8139999999999</v>
      </c>
      <c r="G12" s="52">
        <v>3807.0439999999999</v>
      </c>
      <c r="H12" s="52">
        <v>4280.9709999999995</v>
      </c>
      <c r="I12" s="52">
        <v>4625.1639999999998</v>
      </c>
      <c r="J12" s="52">
        <v>4623.915</v>
      </c>
      <c r="K12" s="52">
        <v>4617.1309999999994</v>
      </c>
      <c r="L12" s="52">
        <v>4495.8500000000004</v>
      </c>
      <c r="M12" s="52">
        <v>4351.1490000000003</v>
      </c>
      <c r="N12" s="52">
        <v>4332.3419999999996</v>
      </c>
      <c r="O12" s="52">
        <v>4191.5120000000006</v>
      </c>
      <c r="P12" s="52">
        <v>4431.0190000000002</v>
      </c>
      <c r="Q12" s="52">
        <v>4456.9279999999999</v>
      </c>
      <c r="R12" s="52">
        <v>4587.6200000000008</v>
      </c>
      <c r="S12" s="52">
        <v>4556.3980000000001</v>
      </c>
      <c r="T12" s="52">
        <v>4603.2559999999994</v>
      </c>
      <c r="U12" s="52">
        <v>4566.6620000000003</v>
      </c>
      <c r="V12" s="52">
        <v>4368.8710000000001</v>
      </c>
      <c r="W12" s="52">
        <v>3857.0399999999995</v>
      </c>
      <c r="X12" s="52">
        <v>3358.4110000000001</v>
      </c>
      <c r="Y12" s="52">
        <v>3332.6170000000002</v>
      </c>
      <c r="Z12" s="53"/>
      <c r="AA12" s="54">
        <f t="shared" si="0"/>
        <v>99276.166999999958</v>
      </c>
    </row>
    <row r="13" spans="1:27" ht="24.95" customHeight="1" x14ac:dyDescent="0.2">
      <c r="A13" s="50" t="s">
        <v>9</v>
      </c>
      <c r="B13" s="51">
        <v>552</v>
      </c>
      <c r="C13" s="52">
        <v>362</v>
      </c>
      <c r="D13" s="52">
        <v>362</v>
      </c>
      <c r="E13" s="52">
        <v>362</v>
      </c>
      <c r="F13" s="52">
        <v>437</v>
      </c>
      <c r="G13" s="52">
        <v>437</v>
      </c>
      <c r="H13" s="52">
        <v>802</v>
      </c>
      <c r="I13" s="52">
        <v>1182</v>
      </c>
      <c r="J13" s="52">
        <v>1452</v>
      </c>
      <c r="K13" s="52">
        <v>1292</v>
      </c>
      <c r="L13" s="52">
        <v>1252</v>
      </c>
      <c r="M13" s="52">
        <v>1090</v>
      </c>
      <c r="N13" s="52">
        <v>1088</v>
      </c>
      <c r="O13" s="52">
        <v>1064</v>
      </c>
      <c r="P13" s="52">
        <v>1185.615</v>
      </c>
      <c r="Q13" s="52">
        <v>1074</v>
      </c>
      <c r="R13" s="52">
        <v>1319.2429999999999</v>
      </c>
      <c r="S13" s="52">
        <v>1510</v>
      </c>
      <c r="T13" s="52">
        <v>1477</v>
      </c>
      <c r="U13" s="52">
        <v>1571</v>
      </c>
      <c r="V13" s="52">
        <v>1597</v>
      </c>
      <c r="W13" s="52">
        <v>1296</v>
      </c>
      <c r="X13" s="52">
        <v>1220</v>
      </c>
      <c r="Y13" s="52">
        <v>552</v>
      </c>
      <c r="Z13" s="53"/>
      <c r="AA13" s="54">
        <f t="shared" si="0"/>
        <v>24535.858</v>
      </c>
    </row>
    <row r="14" spans="1:27" ht="24.95" customHeight="1" x14ac:dyDescent="0.2">
      <c r="A14" s="55" t="s">
        <v>10</v>
      </c>
      <c r="B14" s="56">
        <v>958.40299999999979</v>
      </c>
      <c r="C14" s="57">
        <v>1010.92</v>
      </c>
      <c r="D14" s="57">
        <v>1065.4469999999999</v>
      </c>
      <c r="E14" s="57">
        <v>1096.8590000000002</v>
      </c>
      <c r="F14" s="57">
        <v>1125.2540000000004</v>
      </c>
      <c r="G14" s="57">
        <v>1128.6760000000002</v>
      </c>
      <c r="H14" s="57">
        <v>1112.2379999999996</v>
      </c>
      <c r="I14" s="57">
        <v>1333.2680000000005</v>
      </c>
      <c r="J14" s="57">
        <v>1849.7599999999998</v>
      </c>
      <c r="K14" s="57">
        <v>2259.4769999999999</v>
      </c>
      <c r="L14" s="57">
        <v>2438.0730000000003</v>
      </c>
      <c r="M14" s="57">
        <v>2426.5129999999995</v>
      </c>
      <c r="N14" s="57">
        <v>2260.8579999999997</v>
      </c>
      <c r="O14" s="57">
        <v>1923.5109999999997</v>
      </c>
      <c r="P14" s="57">
        <v>1386.9690000000003</v>
      </c>
      <c r="Q14" s="57">
        <v>801.16200000000003</v>
      </c>
      <c r="R14" s="57">
        <v>562.46300000000008</v>
      </c>
      <c r="S14" s="57">
        <v>559.625</v>
      </c>
      <c r="T14" s="57">
        <v>545.01600000000008</v>
      </c>
      <c r="U14" s="57">
        <v>554.71</v>
      </c>
      <c r="V14" s="57">
        <v>587.89099999999996</v>
      </c>
      <c r="W14" s="57">
        <v>632.06700000000023</v>
      </c>
      <c r="X14" s="57">
        <v>699.87899999999991</v>
      </c>
      <c r="Y14" s="57">
        <v>760.1629999999999</v>
      </c>
      <c r="Z14" s="58"/>
      <c r="AA14" s="59">
        <f t="shared" si="0"/>
        <v>29079.201999999997</v>
      </c>
    </row>
    <row r="15" spans="1:27" ht="24.95" customHeight="1" x14ac:dyDescent="0.2">
      <c r="A15" s="55" t="s">
        <v>11</v>
      </c>
      <c r="B15" s="56">
        <v>36</v>
      </c>
      <c r="C15" s="57">
        <v>33</v>
      </c>
      <c r="D15" s="57">
        <v>32</v>
      </c>
      <c r="E15" s="57">
        <v>33</v>
      </c>
      <c r="F15" s="57">
        <v>38</v>
      </c>
      <c r="G15" s="57">
        <v>45</v>
      </c>
      <c r="H15" s="57">
        <v>53</v>
      </c>
      <c r="I15" s="57">
        <v>64</v>
      </c>
      <c r="J15" s="57">
        <v>78</v>
      </c>
      <c r="K15" s="57">
        <v>89</v>
      </c>
      <c r="L15" s="57">
        <v>93</v>
      </c>
      <c r="M15" s="57">
        <v>93</v>
      </c>
      <c r="N15" s="57">
        <v>92</v>
      </c>
      <c r="O15" s="57">
        <v>93</v>
      </c>
      <c r="P15" s="57">
        <v>87</v>
      </c>
      <c r="Q15" s="57">
        <v>76</v>
      </c>
      <c r="R15" s="57">
        <v>72</v>
      </c>
      <c r="S15" s="57">
        <v>75</v>
      </c>
      <c r="T15" s="57">
        <v>76</v>
      </c>
      <c r="U15" s="57">
        <v>73</v>
      </c>
      <c r="V15" s="57">
        <v>68</v>
      </c>
      <c r="W15" s="57">
        <v>62</v>
      </c>
      <c r="X15" s="57">
        <v>55</v>
      </c>
      <c r="Y15" s="57">
        <v>49</v>
      </c>
      <c r="Z15" s="58"/>
      <c r="AA15" s="59">
        <f t="shared" si="0"/>
        <v>1565</v>
      </c>
    </row>
    <row r="16" spans="1:27" ht="30" customHeight="1" thickBot="1" x14ac:dyDescent="0.25">
      <c r="A16" s="60" t="s">
        <v>12</v>
      </c>
      <c r="B16" s="61">
        <f>IF(LEN(B$2)&gt;0,SUM(B10:B15),"")</f>
        <v>6448.2000000000007</v>
      </c>
      <c r="C16" s="62">
        <f t="shared" ref="C16:Z16" si="1">IF(LEN(C$2)&gt;0,SUM(C10:C15),"")</f>
        <v>6316.5840000000007</v>
      </c>
      <c r="D16" s="62">
        <f t="shared" si="1"/>
        <v>6251.6530000000002</v>
      </c>
      <c r="E16" s="62">
        <f t="shared" si="1"/>
        <v>6042.6450000000004</v>
      </c>
      <c r="F16" s="62">
        <f t="shared" si="1"/>
        <v>6299.0680000000011</v>
      </c>
      <c r="G16" s="62">
        <f t="shared" si="1"/>
        <v>6636.72</v>
      </c>
      <c r="H16" s="62">
        <f t="shared" si="1"/>
        <v>7491.2089999999989</v>
      </c>
      <c r="I16" s="62">
        <f t="shared" si="1"/>
        <v>8504.4320000000007</v>
      </c>
      <c r="J16" s="62">
        <f t="shared" si="1"/>
        <v>9315.6749999999993</v>
      </c>
      <c r="K16" s="62">
        <f t="shared" si="1"/>
        <v>9561.6080000000002</v>
      </c>
      <c r="L16" s="62">
        <f t="shared" si="1"/>
        <v>9574.9230000000007</v>
      </c>
      <c r="M16" s="62">
        <f t="shared" si="1"/>
        <v>9249.6620000000003</v>
      </c>
      <c r="N16" s="62">
        <f t="shared" si="1"/>
        <v>9059.1999999999989</v>
      </c>
      <c r="O16" s="62">
        <f t="shared" si="1"/>
        <v>8551.023000000001</v>
      </c>
      <c r="P16" s="62">
        <f t="shared" si="1"/>
        <v>8372.603000000001</v>
      </c>
      <c r="Q16" s="62">
        <f t="shared" si="1"/>
        <v>7717.09</v>
      </c>
      <c r="R16" s="62">
        <f t="shared" si="1"/>
        <v>7910.3260000000009</v>
      </c>
      <c r="S16" s="62">
        <f t="shared" si="1"/>
        <v>8095.0230000000001</v>
      </c>
      <c r="T16" s="62">
        <f t="shared" si="1"/>
        <v>8131.271999999999</v>
      </c>
      <c r="U16" s="62">
        <f t="shared" si="1"/>
        <v>8191.3720000000003</v>
      </c>
      <c r="V16" s="62">
        <f t="shared" si="1"/>
        <v>8020.0619999999999</v>
      </c>
      <c r="W16" s="62">
        <f t="shared" si="1"/>
        <v>7214.1069999999991</v>
      </c>
      <c r="X16" s="62">
        <f t="shared" si="1"/>
        <v>6654.29</v>
      </c>
      <c r="Y16" s="62">
        <f t="shared" si="1"/>
        <v>5980.78</v>
      </c>
      <c r="Z16" s="63" t="str">
        <f t="shared" si="1"/>
        <v/>
      </c>
      <c r="AA16" s="64">
        <f>SUM(AA10:AA15)</f>
        <v>185589.52699999994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1677.9</v>
      </c>
      <c r="C28" s="72">
        <v>1523.9</v>
      </c>
      <c r="D28" s="72">
        <v>1527.9</v>
      </c>
      <c r="E28" s="72">
        <v>1540.9</v>
      </c>
      <c r="F28" s="72">
        <v>1633.9</v>
      </c>
      <c r="G28" s="72">
        <v>1679.9</v>
      </c>
      <c r="H28" s="72">
        <v>2064.9</v>
      </c>
      <c r="I28" s="72">
        <v>2722.9</v>
      </c>
      <c r="J28" s="72">
        <v>3142.9</v>
      </c>
      <c r="K28" s="72">
        <v>3469.9</v>
      </c>
      <c r="L28" s="72">
        <v>3550.9</v>
      </c>
      <c r="M28" s="72">
        <v>3378.9</v>
      </c>
      <c r="N28" s="72">
        <v>3265.9</v>
      </c>
      <c r="O28" s="72">
        <v>3013.9</v>
      </c>
      <c r="P28" s="72">
        <v>2675.9</v>
      </c>
      <c r="Q28" s="72">
        <v>2319.9</v>
      </c>
      <c r="R28" s="72">
        <v>2383.9</v>
      </c>
      <c r="S28" s="72">
        <v>2657.9</v>
      </c>
      <c r="T28" s="72">
        <v>2613.9</v>
      </c>
      <c r="U28" s="72">
        <v>2565.9</v>
      </c>
      <c r="V28" s="72">
        <v>2492.1999999999998</v>
      </c>
      <c r="W28" s="72">
        <v>2370.9</v>
      </c>
      <c r="X28" s="72">
        <v>2304.9</v>
      </c>
      <c r="Y28" s="72">
        <v>1641.9</v>
      </c>
      <c r="Z28" s="73"/>
      <c r="AA28" s="74">
        <f>SUM(B28:Z28)</f>
        <v>58221.900000000016</v>
      </c>
    </row>
    <row r="29" spans="1:27" ht="24.95" customHeight="1" x14ac:dyDescent="0.2">
      <c r="A29" s="75" t="s">
        <v>23</v>
      </c>
      <c r="B29" s="76">
        <v>1720.2</v>
      </c>
      <c r="C29" s="77">
        <v>1714.5840000000001</v>
      </c>
      <c r="D29" s="77">
        <v>1795.653</v>
      </c>
      <c r="E29" s="77">
        <v>1573.645</v>
      </c>
      <c r="F29" s="77">
        <v>1737.068</v>
      </c>
      <c r="G29" s="77">
        <v>1912.72</v>
      </c>
      <c r="H29" s="77">
        <v>2125.2089999999998</v>
      </c>
      <c r="I29" s="77">
        <v>2337.4319999999998</v>
      </c>
      <c r="J29" s="77">
        <v>2678.6750000000002</v>
      </c>
      <c r="K29" s="77">
        <v>2572.6080000000002</v>
      </c>
      <c r="L29" s="77">
        <v>2504.9229999999998</v>
      </c>
      <c r="M29" s="77">
        <v>2449.6619999999998</v>
      </c>
      <c r="N29" s="77">
        <v>2372.1999999999998</v>
      </c>
      <c r="O29" s="77">
        <v>2116.0230000000001</v>
      </c>
      <c r="P29" s="77">
        <v>2272.6030000000001</v>
      </c>
      <c r="Q29" s="77">
        <v>2001.09</v>
      </c>
      <c r="R29" s="77">
        <v>2093.326</v>
      </c>
      <c r="S29" s="77">
        <v>1999.0229999999999</v>
      </c>
      <c r="T29" s="77">
        <v>2254.2719999999999</v>
      </c>
      <c r="U29" s="77">
        <v>2387.9670000000001</v>
      </c>
      <c r="V29" s="77">
        <v>2405.7620000000002</v>
      </c>
      <c r="W29" s="77">
        <v>1799.107</v>
      </c>
      <c r="X29" s="77">
        <v>1354.29</v>
      </c>
      <c r="Y29" s="77">
        <v>1531.78</v>
      </c>
      <c r="Z29" s="78"/>
      <c r="AA29" s="79">
        <f>SUM(B29:Z29)</f>
        <v>49709.821999999993</v>
      </c>
    </row>
    <row r="30" spans="1:27" ht="24.95" customHeight="1" x14ac:dyDescent="0.2">
      <c r="A30" s="82" t="s">
        <v>24</v>
      </c>
      <c r="B30" s="80">
        <v>3198.1</v>
      </c>
      <c r="C30" s="81">
        <v>3226.1</v>
      </c>
      <c r="D30" s="81">
        <v>3076.1</v>
      </c>
      <c r="E30" s="81">
        <v>3076.1</v>
      </c>
      <c r="F30" s="81">
        <v>3076.1</v>
      </c>
      <c r="G30" s="81">
        <v>3217.1</v>
      </c>
      <c r="H30" s="81">
        <v>3453.1</v>
      </c>
      <c r="I30" s="81">
        <v>3686.1</v>
      </c>
      <c r="J30" s="81">
        <v>3686.1</v>
      </c>
      <c r="K30" s="81">
        <v>3686.1</v>
      </c>
      <c r="L30" s="81">
        <v>3686.1</v>
      </c>
      <c r="M30" s="81">
        <v>3588.1</v>
      </c>
      <c r="N30" s="81">
        <v>3588.1</v>
      </c>
      <c r="O30" s="81">
        <v>3588.1</v>
      </c>
      <c r="P30" s="81">
        <v>3618.1</v>
      </c>
      <c r="Q30" s="81">
        <v>3618.1</v>
      </c>
      <c r="R30" s="81">
        <v>3765.1</v>
      </c>
      <c r="S30" s="81">
        <v>3765.1</v>
      </c>
      <c r="T30" s="81">
        <v>3765.1</v>
      </c>
      <c r="U30" s="81">
        <v>3765.1</v>
      </c>
      <c r="V30" s="81">
        <v>3618.1</v>
      </c>
      <c r="W30" s="81">
        <v>3483.1</v>
      </c>
      <c r="X30" s="81">
        <v>3344.1</v>
      </c>
      <c r="Y30" s="81">
        <v>3156.1</v>
      </c>
      <c r="Z30" s="83"/>
      <c r="AA30" s="84">
        <f>SUM(B30:Z30)</f>
        <v>83729.400000000009</v>
      </c>
    </row>
    <row r="31" spans="1:27" ht="30" customHeight="1" thickBot="1" x14ac:dyDescent="0.25">
      <c r="A31" s="60" t="s">
        <v>25</v>
      </c>
      <c r="B31" s="61">
        <f>IF(LEN(B$2)&gt;0,SUM(B28:B30),"")</f>
        <v>6596.2000000000007</v>
      </c>
      <c r="C31" s="62">
        <f t="shared" ref="C31:Z31" si="4">IF(LEN(C$2)&gt;0,SUM(C28:C30),"")</f>
        <v>6464.5840000000007</v>
      </c>
      <c r="D31" s="62">
        <f t="shared" si="4"/>
        <v>6399.6530000000002</v>
      </c>
      <c r="E31" s="62">
        <f t="shared" si="4"/>
        <v>6190.6450000000004</v>
      </c>
      <c r="F31" s="62">
        <f t="shared" si="4"/>
        <v>6447.0679999999993</v>
      </c>
      <c r="G31" s="62">
        <f t="shared" si="4"/>
        <v>6809.7199999999993</v>
      </c>
      <c r="H31" s="62">
        <f t="shared" si="4"/>
        <v>7643.2090000000007</v>
      </c>
      <c r="I31" s="62">
        <f t="shared" si="4"/>
        <v>8746.4320000000007</v>
      </c>
      <c r="J31" s="62">
        <f t="shared" si="4"/>
        <v>9507.6750000000011</v>
      </c>
      <c r="K31" s="62">
        <f t="shared" si="4"/>
        <v>9728.6080000000002</v>
      </c>
      <c r="L31" s="62">
        <f t="shared" si="4"/>
        <v>9741.9230000000007</v>
      </c>
      <c r="M31" s="62">
        <f t="shared" si="4"/>
        <v>9416.6620000000003</v>
      </c>
      <c r="N31" s="62">
        <f t="shared" si="4"/>
        <v>9226.2000000000007</v>
      </c>
      <c r="O31" s="62">
        <f t="shared" si="4"/>
        <v>8718.023000000001</v>
      </c>
      <c r="P31" s="62">
        <f t="shared" si="4"/>
        <v>8566.603000000001</v>
      </c>
      <c r="Q31" s="62">
        <f t="shared" si="4"/>
        <v>7939.09</v>
      </c>
      <c r="R31" s="62">
        <f t="shared" si="4"/>
        <v>8242.3260000000009</v>
      </c>
      <c r="S31" s="62">
        <f t="shared" si="4"/>
        <v>8422.0229999999992</v>
      </c>
      <c r="T31" s="62">
        <f t="shared" si="4"/>
        <v>8633.2720000000008</v>
      </c>
      <c r="U31" s="62">
        <f t="shared" si="4"/>
        <v>8718.9670000000006</v>
      </c>
      <c r="V31" s="62">
        <f t="shared" si="4"/>
        <v>8516.0619999999999</v>
      </c>
      <c r="W31" s="62">
        <f t="shared" si="4"/>
        <v>7653.107</v>
      </c>
      <c r="X31" s="62">
        <f t="shared" si="4"/>
        <v>7003.29</v>
      </c>
      <c r="Y31" s="62">
        <f t="shared" si="4"/>
        <v>6329.7800000000007</v>
      </c>
      <c r="Z31" s="63" t="str">
        <f t="shared" si="4"/>
        <v/>
      </c>
      <c r="AA31" s="64">
        <f>SUM(AA28:AA30)</f>
        <v>191661.12200000003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</v>
      </c>
      <c r="C34" s="95">
        <v>14</v>
      </c>
      <c r="D34" s="95">
        <v>14</v>
      </c>
      <c r="E34" s="95">
        <v>14</v>
      </c>
      <c r="F34" s="95">
        <v>14</v>
      </c>
      <c r="G34" s="95">
        <v>39</v>
      </c>
      <c r="H34" s="95">
        <v>14</v>
      </c>
      <c r="I34" s="95">
        <v>110</v>
      </c>
      <c r="J34" s="95">
        <v>85</v>
      </c>
      <c r="K34" s="95">
        <v>60</v>
      </c>
      <c r="L34" s="95">
        <v>60</v>
      </c>
      <c r="M34" s="95">
        <v>60</v>
      </c>
      <c r="N34" s="95">
        <v>60</v>
      </c>
      <c r="O34" s="95">
        <v>60</v>
      </c>
      <c r="P34" s="95">
        <v>87</v>
      </c>
      <c r="Q34" s="95">
        <v>62</v>
      </c>
      <c r="R34" s="95">
        <v>127</v>
      </c>
      <c r="S34" s="95">
        <v>102</v>
      </c>
      <c r="T34" s="95">
        <v>192</v>
      </c>
      <c r="U34" s="95">
        <v>192</v>
      </c>
      <c r="V34" s="95">
        <v>167</v>
      </c>
      <c r="W34" s="95">
        <v>119</v>
      </c>
      <c r="X34" s="95">
        <v>79</v>
      </c>
      <c r="Y34" s="95">
        <v>79</v>
      </c>
      <c r="Z34" s="96"/>
      <c r="AA34" s="74">
        <f t="shared" ref="AA34:AA39" si="5">SUM(B34:Z34)</f>
        <v>1824</v>
      </c>
    </row>
    <row r="35" spans="1:27" ht="24.95" customHeight="1" x14ac:dyDescent="0.2">
      <c r="A35" s="97" t="s">
        <v>28</v>
      </c>
      <c r="B35" s="98">
        <v>32</v>
      </c>
      <c r="C35" s="99">
        <v>32</v>
      </c>
      <c r="D35" s="99">
        <v>32</v>
      </c>
      <c r="E35" s="99">
        <v>32</v>
      </c>
      <c r="F35" s="99">
        <v>32</v>
      </c>
      <c r="G35" s="99">
        <v>32</v>
      </c>
      <c r="H35" s="99">
        <v>36</v>
      </c>
      <c r="I35" s="99">
        <v>30</v>
      </c>
      <c r="J35" s="99">
        <v>5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58</v>
      </c>
      <c r="R35" s="99">
        <v>103</v>
      </c>
      <c r="S35" s="99">
        <v>123</v>
      </c>
      <c r="T35" s="99">
        <v>208</v>
      </c>
      <c r="U35" s="99">
        <v>233.595</v>
      </c>
      <c r="V35" s="99">
        <v>227</v>
      </c>
      <c r="W35" s="99">
        <v>218</v>
      </c>
      <c r="X35" s="99">
        <v>168</v>
      </c>
      <c r="Y35" s="99">
        <v>168</v>
      </c>
      <c r="Z35" s="100"/>
      <c r="AA35" s="79">
        <f t="shared" si="5"/>
        <v>1799.595</v>
      </c>
    </row>
    <row r="36" spans="1:27" ht="24.95" customHeight="1" x14ac:dyDescent="0.2">
      <c r="A36" s="97" t="s">
        <v>29</v>
      </c>
      <c r="B36" s="98">
        <v>52</v>
      </c>
      <c r="C36" s="99">
        <v>71.099999999999994</v>
      </c>
      <c r="D36" s="99">
        <v>52</v>
      </c>
      <c r="E36" s="99">
        <v>102.7</v>
      </c>
      <c r="F36" s="99">
        <v>52</v>
      </c>
      <c r="G36" s="99">
        <v>52</v>
      </c>
      <c r="H36" s="99">
        <v>60.2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52</v>
      </c>
      <c r="S36" s="99">
        <v>52</v>
      </c>
      <c r="T36" s="99">
        <v>180</v>
      </c>
      <c r="U36" s="99">
        <v>532.70000000000005</v>
      </c>
      <c r="V36" s="99">
        <v>162</v>
      </c>
      <c r="W36" s="99">
        <v>372.2</v>
      </c>
      <c r="X36" s="99">
        <v>493.2</v>
      </c>
      <c r="Y36" s="99">
        <v>618</v>
      </c>
      <c r="Z36" s="100"/>
      <c r="AA36" s="79">
        <f t="shared" si="5"/>
        <v>3372.1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500</v>
      </c>
      <c r="R38" s="99">
        <v>500</v>
      </c>
      <c r="S38" s="99">
        <v>449.4</v>
      </c>
      <c r="T38" s="99">
        <v>67.400000000000006</v>
      </c>
      <c r="U38" s="99"/>
      <c r="V38" s="99"/>
      <c r="W38" s="99"/>
      <c r="X38" s="99"/>
      <c r="Y38" s="99"/>
      <c r="Z38" s="100"/>
      <c r="AA38" s="79">
        <f t="shared" si="5"/>
        <v>1516.8000000000002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</v>
      </c>
      <c r="C39" s="88">
        <f t="shared" si="6"/>
        <v>167.1</v>
      </c>
      <c r="D39" s="88">
        <f t="shared" si="6"/>
        <v>148</v>
      </c>
      <c r="E39" s="88">
        <f t="shared" si="6"/>
        <v>198.7</v>
      </c>
      <c r="F39" s="88">
        <f t="shared" si="6"/>
        <v>148</v>
      </c>
      <c r="G39" s="88">
        <f t="shared" si="6"/>
        <v>173</v>
      </c>
      <c r="H39" s="88">
        <f t="shared" si="6"/>
        <v>160.19999999999999</v>
      </c>
      <c r="I39" s="88">
        <f t="shared" si="6"/>
        <v>242</v>
      </c>
      <c r="J39" s="88">
        <f t="shared" si="6"/>
        <v>192</v>
      </c>
      <c r="K39" s="88">
        <f t="shared" si="6"/>
        <v>167</v>
      </c>
      <c r="L39" s="88">
        <f t="shared" si="6"/>
        <v>167</v>
      </c>
      <c r="M39" s="88">
        <f t="shared" si="6"/>
        <v>167</v>
      </c>
      <c r="N39" s="88">
        <f t="shared" si="6"/>
        <v>167</v>
      </c>
      <c r="O39" s="88">
        <f t="shared" si="6"/>
        <v>167</v>
      </c>
      <c r="P39" s="88">
        <f t="shared" si="6"/>
        <v>194</v>
      </c>
      <c r="Q39" s="88">
        <f t="shared" si="6"/>
        <v>722</v>
      </c>
      <c r="R39" s="88">
        <f t="shared" si="6"/>
        <v>832</v>
      </c>
      <c r="S39" s="88">
        <f t="shared" si="6"/>
        <v>776.4</v>
      </c>
      <c r="T39" s="88">
        <f t="shared" si="6"/>
        <v>697.4</v>
      </c>
      <c r="U39" s="88">
        <f t="shared" si="6"/>
        <v>1008.2950000000001</v>
      </c>
      <c r="V39" s="88">
        <f t="shared" si="6"/>
        <v>606</v>
      </c>
      <c r="W39" s="88">
        <f t="shared" si="6"/>
        <v>759.2</v>
      </c>
      <c r="X39" s="88">
        <f t="shared" si="6"/>
        <v>790.2</v>
      </c>
      <c r="Y39" s="88">
        <f t="shared" si="6"/>
        <v>915</v>
      </c>
      <c r="Z39" s="89" t="str">
        <f t="shared" si="6"/>
        <v/>
      </c>
      <c r="AA39" s="90">
        <f t="shared" si="5"/>
        <v>9712.494999999999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19.100000000000001</v>
      </c>
      <c r="D44" s="99"/>
      <c r="E44" s="99">
        <v>50.7</v>
      </c>
      <c r="F44" s="99"/>
      <c r="G44" s="99"/>
      <c r="H44" s="99">
        <v>8.1999999999999993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128</v>
      </c>
      <c r="U44" s="99">
        <v>480.7</v>
      </c>
      <c r="V44" s="99">
        <v>110</v>
      </c>
      <c r="W44" s="99">
        <v>320.2</v>
      </c>
      <c r="X44" s="99">
        <v>441.2</v>
      </c>
      <c r="Y44" s="99">
        <v>566</v>
      </c>
      <c r="Z44" s="100"/>
      <c r="AA44" s="79">
        <f t="shared" si="7"/>
        <v>2124.1000000000004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500</v>
      </c>
      <c r="R46" s="99">
        <v>500</v>
      </c>
      <c r="S46" s="99">
        <v>449.4</v>
      </c>
      <c r="T46" s="99">
        <v>67.400000000000006</v>
      </c>
      <c r="U46" s="99"/>
      <c r="V46" s="99"/>
      <c r="W46" s="99"/>
      <c r="X46" s="99"/>
      <c r="Y46" s="99"/>
      <c r="Z46" s="100"/>
      <c r="AA46" s="79">
        <f t="shared" si="7"/>
        <v>1516.8000000000002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19.100000000000001</v>
      </c>
      <c r="D48" s="88">
        <f t="shared" si="8"/>
        <v>0</v>
      </c>
      <c r="E48" s="88">
        <f t="shared" si="8"/>
        <v>50.7</v>
      </c>
      <c r="F48" s="88">
        <f t="shared" si="8"/>
        <v>0</v>
      </c>
      <c r="G48" s="88">
        <f t="shared" si="8"/>
        <v>0</v>
      </c>
      <c r="H48" s="88">
        <f t="shared" si="8"/>
        <v>8.1999999999999993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500</v>
      </c>
      <c r="R48" s="88">
        <f t="shared" si="8"/>
        <v>500</v>
      </c>
      <c r="S48" s="88">
        <f t="shared" si="8"/>
        <v>449.4</v>
      </c>
      <c r="T48" s="88">
        <f t="shared" si="8"/>
        <v>195.4</v>
      </c>
      <c r="U48" s="88">
        <f t="shared" si="8"/>
        <v>480.7</v>
      </c>
      <c r="V48" s="88">
        <f t="shared" si="8"/>
        <v>110</v>
      </c>
      <c r="W48" s="88">
        <f t="shared" si="8"/>
        <v>320.2</v>
      </c>
      <c r="X48" s="88">
        <f t="shared" si="8"/>
        <v>441.2</v>
      </c>
      <c r="Y48" s="88">
        <f t="shared" si="8"/>
        <v>566</v>
      </c>
      <c r="Z48" s="89" t="str">
        <f t="shared" si="8"/>
        <v/>
      </c>
      <c r="AA48" s="90">
        <f t="shared" si="7"/>
        <v>3640.8999999999996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6596.2000000000007</v>
      </c>
      <c r="C51" s="88">
        <f t="shared" si="10"/>
        <v>6483.6840000000011</v>
      </c>
      <c r="D51" s="88">
        <f t="shared" si="10"/>
        <v>6399.6530000000002</v>
      </c>
      <c r="E51" s="88">
        <f t="shared" si="10"/>
        <v>6241.3450000000003</v>
      </c>
      <c r="F51" s="88">
        <f t="shared" si="10"/>
        <v>6447.0680000000011</v>
      </c>
      <c r="G51" s="88">
        <f t="shared" si="10"/>
        <v>6809.72</v>
      </c>
      <c r="H51" s="88">
        <f t="shared" si="10"/>
        <v>7651.4089999999987</v>
      </c>
      <c r="I51" s="88">
        <f t="shared" si="10"/>
        <v>8746.4320000000007</v>
      </c>
      <c r="J51" s="88">
        <f t="shared" si="10"/>
        <v>9507.6749999999993</v>
      </c>
      <c r="K51" s="88">
        <f t="shared" si="10"/>
        <v>9728.6080000000002</v>
      </c>
      <c r="L51" s="88">
        <f t="shared" si="10"/>
        <v>9741.9230000000007</v>
      </c>
      <c r="M51" s="88">
        <f t="shared" si="10"/>
        <v>9416.6620000000003</v>
      </c>
      <c r="N51" s="88">
        <f t="shared" si="10"/>
        <v>9226.1999999999989</v>
      </c>
      <c r="O51" s="88">
        <f t="shared" si="10"/>
        <v>8718.023000000001</v>
      </c>
      <c r="P51" s="88">
        <f t="shared" si="10"/>
        <v>8566.603000000001</v>
      </c>
      <c r="Q51" s="88">
        <f t="shared" si="10"/>
        <v>8439.09</v>
      </c>
      <c r="R51" s="88">
        <f t="shared" si="10"/>
        <v>8742.3260000000009</v>
      </c>
      <c r="S51" s="88">
        <f t="shared" si="10"/>
        <v>8871.4230000000007</v>
      </c>
      <c r="T51" s="88">
        <f t="shared" si="10"/>
        <v>8828.6719999999987</v>
      </c>
      <c r="U51" s="88">
        <f t="shared" si="10"/>
        <v>9199.6670000000013</v>
      </c>
      <c r="V51" s="88">
        <f t="shared" si="10"/>
        <v>8626.0619999999999</v>
      </c>
      <c r="W51" s="88">
        <f t="shared" si="10"/>
        <v>7973.3069999999989</v>
      </c>
      <c r="X51" s="88">
        <f t="shared" si="10"/>
        <v>7444.49</v>
      </c>
      <c r="Y51" s="88">
        <f t="shared" si="10"/>
        <v>6895.78</v>
      </c>
      <c r="Z51" s="89" t="str">
        <f t="shared" si="10"/>
        <v/>
      </c>
      <c r="AA51" s="105">
        <f>SUM(B51:Z51)</f>
        <v>195302.02199999997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6596.2209999999995</v>
      </c>
      <c r="C4" s="18">
        <v>6483.7080000000014</v>
      </c>
      <c r="D4" s="18">
        <v>6399.665</v>
      </c>
      <c r="E4" s="18">
        <v>6241.3170000000018</v>
      </c>
      <c r="F4" s="18">
        <v>6447.1180000000013</v>
      </c>
      <c r="G4" s="18">
        <v>6809.73</v>
      </c>
      <c r="H4" s="18">
        <v>7651.4490000000005</v>
      </c>
      <c r="I4" s="18">
        <v>8746.4720000000016</v>
      </c>
      <c r="J4" s="18">
        <v>9507.6579999999994</v>
      </c>
      <c r="K4" s="18">
        <v>9728.5679999999993</v>
      </c>
      <c r="L4" s="18">
        <v>9741.9670000000024</v>
      </c>
      <c r="M4" s="18">
        <v>9416.6150000000016</v>
      </c>
      <c r="N4" s="18">
        <v>9226.15</v>
      </c>
      <c r="O4" s="18">
        <v>8718.0080000000016</v>
      </c>
      <c r="P4" s="18">
        <v>8566.6729999999989</v>
      </c>
      <c r="Q4" s="18">
        <v>8439.130000000001</v>
      </c>
      <c r="R4" s="18">
        <v>8742.3279999999977</v>
      </c>
      <c r="S4" s="18">
        <v>8871.4340000000011</v>
      </c>
      <c r="T4" s="18">
        <v>8828.6370000000006</v>
      </c>
      <c r="U4" s="18">
        <v>9199.6869999999963</v>
      </c>
      <c r="V4" s="18">
        <v>8626.06</v>
      </c>
      <c r="W4" s="18">
        <v>7973.2719999999999</v>
      </c>
      <c r="X4" s="18">
        <v>7444.485999999999</v>
      </c>
      <c r="Y4" s="18">
        <v>6895.7799999999988</v>
      </c>
      <c r="Z4" s="19"/>
      <c r="AA4" s="20">
        <f>SUM(B4:Z4)</f>
        <v>195302.133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306.14</v>
      </c>
      <c r="C7" s="28">
        <v>276.87</v>
      </c>
      <c r="D7" s="28">
        <v>253.44</v>
      </c>
      <c r="E7" s="28">
        <v>236.43</v>
      </c>
      <c r="F7" s="28">
        <v>242.47</v>
      </c>
      <c r="G7" s="28">
        <v>335.13</v>
      </c>
      <c r="H7" s="28">
        <v>391.62</v>
      </c>
      <c r="I7" s="28">
        <v>446.71</v>
      </c>
      <c r="J7" s="28">
        <v>463.75</v>
      </c>
      <c r="K7" s="28">
        <v>429.94</v>
      </c>
      <c r="L7" s="28">
        <v>341.88</v>
      </c>
      <c r="M7" s="28">
        <v>341.25</v>
      </c>
      <c r="N7" s="28">
        <v>332.34</v>
      </c>
      <c r="O7" s="28">
        <v>341.03</v>
      </c>
      <c r="P7" s="28">
        <v>413</v>
      </c>
      <c r="Q7" s="28">
        <v>432.04</v>
      </c>
      <c r="R7" s="28">
        <v>461.1</v>
      </c>
      <c r="S7" s="28">
        <v>449.01</v>
      </c>
      <c r="T7" s="28">
        <v>459.02</v>
      </c>
      <c r="U7" s="28">
        <v>421.21</v>
      </c>
      <c r="V7" s="28">
        <v>310.05</v>
      </c>
      <c r="W7" s="28">
        <v>236.43</v>
      </c>
      <c r="X7" s="28">
        <v>212.35</v>
      </c>
      <c r="Y7" s="28">
        <v>226.68</v>
      </c>
      <c r="Z7" s="29"/>
      <c r="AA7" s="30">
        <f>IF(SUM(B7:Z7)&lt;&gt;0,AVERAGEIF(B7:Z7,"&lt;&gt;"""),"")</f>
        <v>348.32875000000007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897.39400000000001</v>
      </c>
      <c r="C19" s="72">
        <v>888.36599999999999</v>
      </c>
      <c r="D19" s="72">
        <v>892.35799999999995</v>
      </c>
      <c r="E19" s="72">
        <v>892.38</v>
      </c>
      <c r="F19" s="72">
        <v>893.51900000000001</v>
      </c>
      <c r="G19" s="72">
        <v>876.55600000000004</v>
      </c>
      <c r="H19" s="72">
        <v>868.58</v>
      </c>
      <c r="I19" s="72">
        <v>872.524</v>
      </c>
      <c r="J19" s="72">
        <v>853.53099999999995</v>
      </c>
      <c r="K19" s="72">
        <v>813.57899999999995</v>
      </c>
      <c r="L19" s="72">
        <v>766.64699999999993</v>
      </c>
      <c r="M19" s="72">
        <v>738.697</v>
      </c>
      <c r="N19" s="72">
        <v>722.69</v>
      </c>
      <c r="O19" s="72">
        <v>708.63800000000003</v>
      </c>
      <c r="P19" s="72">
        <v>717.68100000000004</v>
      </c>
      <c r="Q19" s="72">
        <v>738.68499999999995</v>
      </c>
      <c r="R19" s="72">
        <v>733.71299999999997</v>
      </c>
      <c r="S19" s="72">
        <v>731.71</v>
      </c>
      <c r="T19" s="72">
        <v>736.71600000000001</v>
      </c>
      <c r="U19" s="72">
        <v>737.697</v>
      </c>
      <c r="V19" s="72">
        <v>734.58199999999999</v>
      </c>
      <c r="W19" s="72">
        <v>716.553</v>
      </c>
      <c r="X19" s="72">
        <v>869.55100000000004</v>
      </c>
      <c r="Y19" s="72">
        <v>878.63</v>
      </c>
      <c r="Z19" s="73"/>
      <c r="AA19" s="74">
        <f t="shared" ref="AA19:AA24" si="2">SUM(B19:Z19)</f>
        <v>19280.977000000003</v>
      </c>
    </row>
    <row r="20" spans="1:27" ht="24.95" customHeight="1" x14ac:dyDescent="0.2">
      <c r="A20" s="75" t="s">
        <v>15</v>
      </c>
      <c r="B20" s="76">
        <v>1055.1600000000001</v>
      </c>
      <c r="C20" s="77">
        <v>1049.7760000000001</v>
      </c>
      <c r="D20" s="77">
        <v>1041.3180000000002</v>
      </c>
      <c r="E20" s="77">
        <v>1042.3459999999998</v>
      </c>
      <c r="F20" s="77">
        <v>1047.7040000000002</v>
      </c>
      <c r="G20" s="77">
        <v>1168.4170000000001</v>
      </c>
      <c r="H20" s="77">
        <v>1373.6769999999999</v>
      </c>
      <c r="I20" s="77">
        <v>1535.2239999999997</v>
      </c>
      <c r="J20" s="77">
        <v>1611.3920000000001</v>
      </c>
      <c r="K20" s="77">
        <v>1621.4929999999999</v>
      </c>
      <c r="L20" s="77">
        <v>1595.22</v>
      </c>
      <c r="M20" s="77">
        <v>1577.9459999999997</v>
      </c>
      <c r="N20" s="77">
        <v>1558.4389999999999</v>
      </c>
      <c r="O20" s="77">
        <v>1538.8519999999996</v>
      </c>
      <c r="P20" s="77">
        <v>1482.9909999999998</v>
      </c>
      <c r="Q20" s="77">
        <v>1435.8040000000001</v>
      </c>
      <c r="R20" s="77">
        <v>1392.144</v>
      </c>
      <c r="S20" s="77">
        <v>1362.4029999999998</v>
      </c>
      <c r="T20" s="77">
        <v>1322.0759999999998</v>
      </c>
      <c r="U20" s="77">
        <v>1285.759</v>
      </c>
      <c r="V20" s="77">
        <v>1188.53</v>
      </c>
      <c r="W20" s="77">
        <v>1106.4909999999998</v>
      </c>
      <c r="X20" s="77">
        <v>1068.6289999999999</v>
      </c>
      <c r="Y20" s="77">
        <v>1057.1610000000001</v>
      </c>
      <c r="Z20" s="78"/>
      <c r="AA20" s="79">
        <f t="shared" si="2"/>
        <v>31518.951999999994</v>
      </c>
    </row>
    <row r="21" spans="1:27" ht="24.95" customHeight="1" x14ac:dyDescent="0.2">
      <c r="A21" s="75" t="s">
        <v>16</v>
      </c>
      <c r="B21" s="80">
        <v>3345.9669999999996</v>
      </c>
      <c r="C21" s="81">
        <v>3283.0659999999998</v>
      </c>
      <c r="D21" s="81">
        <v>3145.5889999999995</v>
      </c>
      <c r="E21" s="81">
        <v>3068.0909999999994</v>
      </c>
      <c r="F21" s="81">
        <v>3029.5949999999998</v>
      </c>
      <c r="G21" s="81">
        <v>3407.0569999999993</v>
      </c>
      <c r="H21" s="81">
        <v>4106.692</v>
      </c>
      <c r="I21" s="81">
        <v>4561.6510000000007</v>
      </c>
      <c r="J21" s="81">
        <v>5040.924</v>
      </c>
      <c r="K21" s="81">
        <v>5151.7959999999994</v>
      </c>
      <c r="L21" s="81">
        <v>5120.277000000001</v>
      </c>
      <c r="M21" s="81">
        <v>5092.1720000000005</v>
      </c>
      <c r="N21" s="81">
        <v>4992.9209999999994</v>
      </c>
      <c r="O21" s="81">
        <v>4882.1179999999995</v>
      </c>
      <c r="P21" s="81">
        <v>5076.2009999999991</v>
      </c>
      <c r="Q21" s="81">
        <v>5282.1409999999996</v>
      </c>
      <c r="R21" s="81">
        <v>5576.2710000000006</v>
      </c>
      <c r="S21" s="81">
        <v>5961.3209999999999</v>
      </c>
      <c r="T21" s="81">
        <v>5994.8450000000003</v>
      </c>
      <c r="U21" s="81">
        <v>5919.2309999999998</v>
      </c>
      <c r="V21" s="81">
        <v>5496.4480000000003</v>
      </c>
      <c r="W21" s="81">
        <v>5003.2279999999992</v>
      </c>
      <c r="X21" s="81">
        <v>4449.3060000000005</v>
      </c>
      <c r="Y21" s="81">
        <v>3945.989</v>
      </c>
      <c r="Z21" s="78"/>
      <c r="AA21" s="79">
        <f t="shared" si="2"/>
        <v>110932.89700000001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141.5</v>
      </c>
      <c r="C23" s="77">
        <v>141.5</v>
      </c>
      <c r="D23" s="77">
        <v>141.5</v>
      </c>
      <c r="E23" s="77">
        <v>132.5</v>
      </c>
      <c r="F23" s="77">
        <v>127.5</v>
      </c>
      <c r="G23" s="77">
        <v>129.5</v>
      </c>
      <c r="H23" s="77">
        <v>140.5</v>
      </c>
      <c r="I23" s="77">
        <v>155.5</v>
      </c>
      <c r="J23" s="77">
        <v>165.5</v>
      </c>
      <c r="K23" s="77">
        <v>164</v>
      </c>
      <c r="L23" s="77">
        <v>167</v>
      </c>
      <c r="M23" s="77">
        <v>167.5</v>
      </c>
      <c r="N23" s="77">
        <v>164.5</v>
      </c>
      <c r="O23" s="77">
        <v>169.5</v>
      </c>
      <c r="P23" s="77">
        <v>175.5</v>
      </c>
      <c r="Q23" s="77">
        <v>192.5</v>
      </c>
      <c r="R23" s="77">
        <v>198</v>
      </c>
      <c r="S23" s="77">
        <v>204</v>
      </c>
      <c r="T23" s="77">
        <v>206</v>
      </c>
      <c r="U23" s="77">
        <v>195</v>
      </c>
      <c r="V23" s="77">
        <v>166.5</v>
      </c>
      <c r="W23" s="77">
        <v>144</v>
      </c>
      <c r="X23" s="77">
        <v>136</v>
      </c>
      <c r="Y23" s="77">
        <v>135</v>
      </c>
      <c r="Z23" s="77"/>
      <c r="AA23" s="79">
        <f t="shared" si="2"/>
        <v>3860.5</v>
      </c>
    </row>
    <row r="24" spans="1:27" ht="24.95" customHeight="1" x14ac:dyDescent="0.2">
      <c r="A24" s="85" t="s">
        <v>19</v>
      </c>
      <c r="B24" s="77">
        <v>266</v>
      </c>
      <c r="C24" s="77">
        <v>270.00000000000006</v>
      </c>
      <c r="D24" s="77">
        <v>243.99999999999997</v>
      </c>
      <c r="E24" s="77">
        <v>241.99999999999997</v>
      </c>
      <c r="F24" s="77">
        <v>241.99999999999997</v>
      </c>
      <c r="G24" s="77">
        <v>277.99999999999994</v>
      </c>
      <c r="H24" s="77">
        <v>310</v>
      </c>
      <c r="I24" s="77">
        <v>378</v>
      </c>
      <c r="J24" s="77">
        <v>403.99999999999994</v>
      </c>
      <c r="K24" s="77">
        <v>407.00000000000006</v>
      </c>
      <c r="L24" s="77">
        <v>402.99999999999994</v>
      </c>
      <c r="M24" s="77">
        <v>396</v>
      </c>
      <c r="N24" s="77">
        <v>392</v>
      </c>
      <c r="O24" s="77">
        <v>385.99999999999994</v>
      </c>
      <c r="P24" s="77">
        <v>383</v>
      </c>
      <c r="Q24" s="77">
        <v>399</v>
      </c>
      <c r="R24" s="77">
        <v>455.00000000000006</v>
      </c>
      <c r="S24" s="77">
        <v>482.99999999999994</v>
      </c>
      <c r="T24" s="77">
        <v>484</v>
      </c>
      <c r="U24" s="77">
        <v>477.00000000000006</v>
      </c>
      <c r="V24" s="77">
        <v>445.99999999999994</v>
      </c>
      <c r="W24" s="77">
        <v>407.00000000000006</v>
      </c>
      <c r="X24" s="77">
        <v>354.00000000000006</v>
      </c>
      <c r="Y24" s="77">
        <v>314.00000000000006</v>
      </c>
      <c r="Z24" s="77"/>
      <c r="AA24" s="79">
        <f t="shared" si="2"/>
        <v>8820</v>
      </c>
    </row>
    <row r="25" spans="1:27" ht="30" customHeight="1" thickBot="1" x14ac:dyDescent="0.25">
      <c r="A25" s="86" t="s">
        <v>20</v>
      </c>
      <c r="B25" s="87">
        <f t="shared" ref="B25:AA25" si="3">SUM(B19:B24)</f>
        <v>5706.0209999999997</v>
      </c>
      <c r="C25" s="88">
        <f t="shared" si="3"/>
        <v>5632.7079999999996</v>
      </c>
      <c r="D25" s="88">
        <f t="shared" si="3"/>
        <v>5464.7649999999994</v>
      </c>
      <c r="E25" s="88">
        <f t="shared" si="3"/>
        <v>5377.3169999999991</v>
      </c>
      <c r="F25" s="88">
        <f t="shared" si="3"/>
        <v>5340.3180000000002</v>
      </c>
      <c r="G25" s="88">
        <f t="shared" si="3"/>
        <v>5859.53</v>
      </c>
      <c r="H25" s="88">
        <f t="shared" si="3"/>
        <v>6799.4490000000005</v>
      </c>
      <c r="I25" s="88">
        <f t="shared" si="3"/>
        <v>7502.8990000000003</v>
      </c>
      <c r="J25" s="88">
        <f t="shared" si="3"/>
        <v>8075.3469999999998</v>
      </c>
      <c r="K25" s="88">
        <f t="shared" si="3"/>
        <v>8157.8679999999995</v>
      </c>
      <c r="L25" s="88">
        <f t="shared" si="3"/>
        <v>8052.1440000000011</v>
      </c>
      <c r="M25" s="88">
        <f t="shared" si="3"/>
        <v>7972.3150000000005</v>
      </c>
      <c r="N25" s="88">
        <f t="shared" si="3"/>
        <v>7830.5499999999993</v>
      </c>
      <c r="O25" s="88">
        <f t="shared" si="3"/>
        <v>7685.1079999999993</v>
      </c>
      <c r="P25" s="88">
        <f t="shared" si="3"/>
        <v>7835.3729999999987</v>
      </c>
      <c r="Q25" s="88">
        <f t="shared" si="3"/>
        <v>8048.1299999999992</v>
      </c>
      <c r="R25" s="88">
        <f t="shared" si="3"/>
        <v>8355.1280000000006</v>
      </c>
      <c r="S25" s="88">
        <f t="shared" si="3"/>
        <v>8742.4339999999993</v>
      </c>
      <c r="T25" s="88">
        <f t="shared" si="3"/>
        <v>8743.6370000000006</v>
      </c>
      <c r="U25" s="88">
        <f t="shared" si="3"/>
        <v>8614.6869999999999</v>
      </c>
      <c r="V25" s="88">
        <f t="shared" si="3"/>
        <v>8032.06</v>
      </c>
      <c r="W25" s="88">
        <f t="shared" si="3"/>
        <v>7377.271999999999</v>
      </c>
      <c r="X25" s="88">
        <f t="shared" si="3"/>
        <v>6877.4860000000008</v>
      </c>
      <c r="Y25" s="88">
        <f t="shared" si="3"/>
        <v>6330.7800000000007</v>
      </c>
      <c r="Z25" s="89">
        <f t="shared" si="3"/>
        <v>0</v>
      </c>
      <c r="AA25" s="90">
        <f t="shared" si="3"/>
        <v>174413.326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455.5</v>
      </c>
      <c r="C28" s="72">
        <v>459.5</v>
      </c>
      <c r="D28" s="72">
        <v>433.5</v>
      </c>
      <c r="E28" s="72">
        <v>422.5</v>
      </c>
      <c r="F28" s="72">
        <v>417.5</v>
      </c>
      <c r="G28" s="72">
        <v>455.5</v>
      </c>
      <c r="H28" s="72">
        <v>508.5</v>
      </c>
      <c r="I28" s="72">
        <v>599.5</v>
      </c>
      <c r="J28" s="72">
        <v>635.5</v>
      </c>
      <c r="K28" s="72">
        <v>647</v>
      </c>
      <c r="L28" s="72">
        <v>646</v>
      </c>
      <c r="M28" s="72">
        <v>639.5</v>
      </c>
      <c r="N28" s="72">
        <v>632.5</v>
      </c>
      <c r="O28" s="72">
        <v>631.5</v>
      </c>
      <c r="P28" s="72">
        <v>624.5</v>
      </c>
      <c r="Q28" s="72">
        <v>657.5</v>
      </c>
      <c r="R28" s="72">
        <v>719</v>
      </c>
      <c r="S28" s="72">
        <v>753</v>
      </c>
      <c r="T28" s="72">
        <v>756</v>
      </c>
      <c r="U28" s="72">
        <v>738</v>
      </c>
      <c r="V28" s="72">
        <v>678.5</v>
      </c>
      <c r="W28" s="72">
        <v>619</v>
      </c>
      <c r="X28" s="72">
        <v>528</v>
      </c>
      <c r="Y28" s="72">
        <v>487</v>
      </c>
      <c r="Z28" s="73"/>
      <c r="AA28" s="74">
        <f>SUM(B28:Z28)</f>
        <v>14144.5</v>
      </c>
    </row>
    <row r="29" spans="1:27" ht="24.95" customHeight="1" x14ac:dyDescent="0.2">
      <c r="A29" s="75" t="s">
        <v>23</v>
      </c>
      <c r="B29" s="76">
        <v>5586.5209999999997</v>
      </c>
      <c r="C29" s="77">
        <v>5524.2079999999996</v>
      </c>
      <c r="D29" s="77">
        <v>5381.2650000000003</v>
      </c>
      <c r="E29" s="77">
        <v>5318.817</v>
      </c>
      <c r="F29" s="77">
        <v>5295.8180000000002</v>
      </c>
      <c r="G29" s="77">
        <v>5712.03</v>
      </c>
      <c r="H29" s="77">
        <v>6642.9489999999996</v>
      </c>
      <c r="I29" s="77">
        <v>7375.8720000000003</v>
      </c>
      <c r="J29" s="77">
        <v>7948.3580000000002</v>
      </c>
      <c r="K29" s="77">
        <v>8138.8680000000004</v>
      </c>
      <c r="L29" s="77">
        <v>8097.8670000000002</v>
      </c>
      <c r="M29" s="77">
        <v>7975.8149999999996</v>
      </c>
      <c r="N29" s="77">
        <v>7839.05</v>
      </c>
      <c r="O29" s="77">
        <v>7699.6080000000002</v>
      </c>
      <c r="P29" s="77">
        <v>7831.8729999999996</v>
      </c>
      <c r="Q29" s="77">
        <v>7598.63</v>
      </c>
      <c r="R29" s="77">
        <v>7732.1279999999997</v>
      </c>
      <c r="S29" s="77">
        <v>8085.4340000000002</v>
      </c>
      <c r="T29" s="77">
        <v>8072.6369999999997</v>
      </c>
      <c r="U29" s="77">
        <v>7961.6869999999999</v>
      </c>
      <c r="V29" s="77">
        <v>7447.56</v>
      </c>
      <c r="W29" s="77">
        <v>6854.2719999999999</v>
      </c>
      <c r="X29" s="77">
        <v>6416.4859999999999</v>
      </c>
      <c r="Y29" s="77">
        <v>5908.78</v>
      </c>
      <c r="Z29" s="78"/>
      <c r="AA29" s="79">
        <f>SUM(B29:Z29)</f>
        <v>168446.533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6042.0209999999997</v>
      </c>
      <c r="C31" s="62">
        <f t="shared" si="4"/>
        <v>5983.7079999999996</v>
      </c>
      <c r="D31" s="62">
        <f t="shared" si="4"/>
        <v>5814.7650000000003</v>
      </c>
      <c r="E31" s="62">
        <f t="shared" si="4"/>
        <v>5741.317</v>
      </c>
      <c r="F31" s="62">
        <f t="shared" si="4"/>
        <v>5713.3180000000002</v>
      </c>
      <c r="G31" s="62">
        <f t="shared" si="4"/>
        <v>6167.53</v>
      </c>
      <c r="H31" s="62">
        <f t="shared" si="4"/>
        <v>7151.4489999999996</v>
      </c>
      <c r="I31" s="62">
        <f t="shared" si="4"/>
        <v>7975.3720000000003</v>
      </c>
      <c r="J31" s="62">
        <f t="shared" si="4"/>
        <v>8583.8580000000002</v>
      </c>
      <c r="K31" s="62">
        <f t="shared" si="4"/>
        <v>8785.8680000000004</v>
      </c>
      <c r="L31" s="62">
        <f t="shared" si="4"/>
        <v>8743.8670000000002</v>
      </c>
      <c r="M31" s="62">
        <f t="shared" si="4"/>
        <v>8615.3149999999987</v>
      </c>
      <c r="N31" s="62">
        <f t="shared" si="4"/>
        <v>8471.5499999999993</v>
      </c>
      <c r="O31" s="62">
        <f t="shared" si="4"/>
        <v>8331.1080000000002</v>
      </c>
      <c r="P31" s="62">
        <f t="shared" si="4"/>
        <v>8456.3729999999996</v>
      </c>
      <c r="Q31" s="62">
        <f t="shared" si="4"/>
        <v>8256.130000000001</v>
      </c>
      <c r="R31" s="62">
        <f t="shared" si="4"/>
        <v>8451.1280000000006</v>
      </c>
      <c r="S31" s="62">
        <f t="shared" si="4"/>
        <v>8838.4340000000011</v>
      </c>
      <c r="T31" s="62">
        <f t="shared" si="4"/>
        <v>8828.6369999999988</v>
      </c>
      <c r="U31" s="62">
        <f t="shared" si="4"/>
        <v>8699.6869999999999</v>
      </c>
      <c r="V31" s="62">
        <f t="shared" si="4"/>
        <v>8126.06</v>
      </c>
      <c r="W31" s="62">
        <f t="shared" si="4"/>
        <v>7473.2719999999999</v>
      </c>
      <c r="X31" s="62">
        <f t="shared" si="4"/>
        <v>6944.4859999999999</v>
      </c>
      <c r="Y31" s="62">
        <f t="shared" si="4"/>
        <v>6395.78</v>
      </c>
      <c r="Z31" s="63">
        <f t="shared" si="4"/>
        <v>0</v>
      </c>
      <c r="AA31" s="64">
        <f t="shared" si="4"/>
        <v>182591.033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74</v>
      </c>
      <c r="C34" s="95">
        <v>120</v>
      </c>
      <c r="D34" s="95">
        <v>102</v>
      </c>
      <c r="E34" s="95">
        <v>103</v>
      </c>
      <c r="F34" s="95">
        <v>106</v>
      </c>
      <c r="G34" s="95">
        <v>82</v>
      </c>
      <c r="H34" s="95">
        <v>97</v>
      </c>
      <c r="I34" s="95">
        <v>221.47300000000001</v>
      </c>
      <c r="J34" s="95">
        <v>221</v>
      </c>
      <c r="K34" s="95">
        <v>263</v>
      </c>
      <c r="L34" s="95">
        <v>322.72300000000001</v>
      </c>
      <c r="M34" s="95">
        <v>274</v>
      </c>
      <c r="N34" s="95">
        <v>280</v>
      </c>
      <c r="O34" s="95">
        <v>278</v>
      </c>
      <c r="P34" s="95">
        <v>266</v>
      </c>
      <c r="Q34" s="95">
        <v>42</v>
      </c>
      <c r="R34" s="95">
        <v>21</v>
      </c>
      <c r="S34" s="95">
        <v>21</v>
      </c>
      <c r="T34" s="95">
        <v>21</v>
      </c>
      <c r="U34" s="95">
        <v>21</v>
      </c>
      <c r="V34" s="95">
        <v>21</v>
      </c>
      <c r="W34" s="95">
        <v>23</v>
      </c>
      <c r="X34" s="95">
        <v>14</v>
      </c>
      <c r="Y34" s="95">
        <v>12</v>
      </c>
      <c r="Z34" s="96"/>
      <c r="AA34" s="74">
        <f t="shared" ref="AA34:AA39" si="5">SUM(B34:Z34)</f>
        <v>3006.1959999999999</v>
      </c>
    </row>
    <row r="35" spans="1:27" ht="24.95" customHeight="1" x14ac:dyDescent="0.2">
      <c r="A35" s="97" t="s">
        <v>41</v>
      </c>
      <c r="B35" s="98">
        <v>262</v>
      </c>
      <c r="C35" s="99">
        <v>231</v>
      </c>
      <c r="D35" s="99">
        <v>248</v>
      </c>
      <c r="E35" s="99">
        <v>261</v>
      </c>
      <c r="F35" s="99">
        <v>267</v>
      </c>
      <c r="G35" s="99">
        <v>226</v>
      </c>
      <c r="H35" s="99">
        <v>255</v>
      </c>
      <c r="I35" s="99">
        <v>251</v>
      </c>
      <c r="J35" s="99">
        <v>287.51099999999997</v>
      </c>
      <c r="K35" s="99">
        <v>365</v>
      </c>
      <c r="L35" s="99">
        <v>369</v>
      </c>
      <c r="M35" s="99">
        <v>369</v>
      </c>
      <c r="N35" s="99">
        <v>361</v>
      </c>
      <c r="O35" s="99">
        <v>368</v>
      </c>
      <c r="P35" s="99">
        <v>355</v>
      </c>
      <c r="Q35" s="99">
        <v>166</v>
      </c>
      <c r="R35" s="99">
        <v>75</v>
      </c>
      <c r="S35" s="99">
        <v>75</v>
      </c>
      <c r="T35" s="99">
        <v>64</v>
      </c>
      <c r="U35" s="99">
        <v>64</v>
      </c>
      <c r="V35" s="99">
        <v>73</v>
      </c>
      <c r="W35" s="99">
        <v>73</v>
      </c>
      <c r="X35" s="99">
        <v>53</v>
      </c>
      <c r="Y35" s="99">
        <v>53</v>
      </c>
      <c r="Z35" s="100"/>
      <c r="AA35" s="79">
        <f t="shared" si="5"/>
        <v>5171.5110000000004</v>
      </c>
    </row>
    <row r="36" spans="1:27" ht="24.95" customHeight="1" x14ac:dyDescent="0.2">
      <c r="A36" s="97" t="s">
        <v>42</v>
      </c>
      <c r="B36" s="98">
        <v>54.2</v>
      </c>
      <c r="C36" s="99"/>
      <c r="D36" s="99">
        <v>84.9</v>
      </c>
      <c r="E36" s="99"/>
      <c r="F36" s="99">
        <v>233.8</v>
      </c>
      <c r="G36" s="99">
        <v>142.19999999999999</v>
      </c>
      <c r="H36" s="99"/>
      <c r="I36" s="99">
        <v>271.10000000000002</v>
      </c>
      <c r="J36" s="99">
        <v>423.8</v>
      </c>
      <c r="K36" s="99">
        <v>442.7</v>
      </c>
      <c r="L36" s="99">
        <v>498.1</v>
      </c>
      <c r="M36" s="99">
        <v>332.3</v>
      </c>
      <c r="N36" s="99">
        <v>462</v>
      </c>
      <c r="O36" s="99">
        <v>89.2</v>
      </c>
      <c r="P36" s="99">
        <v>46.6</v>
      </c>
      <c r="Q36" s="99">
        <v>183</v>
      </c>
      <c r="R36" s="99">
        <v>291.2</v>
      </c>
      <c r="S36" s="99">
        <v>33</v>
      </c>
      <c r="T36" s="99"/>
      <c r="U36" s="99"/>
      <c r="V36" s="99"/>
      <c r="W36" s="99"/>
      <c r="X36" s="99"/>
      <c r="Y36" s="99"/>
      <c r="Z36" s="100"/>
      <c r="AA36" s="79">
        <f t="shared" si="5"/>
        <v>3588.1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469</v>
      </c>
      <c r="N38" s="99">
        <v>292.60000000000002</v>
      </c>
      <c r="O38" s="99">
        <v>297.7</v>
      </c>
      <c r="P38" s="99">
        <v>63.7</v>
      </c>
      <c r="Q38" s="99"/>
      <c r="R38" s="99"/>
      <c r="S38" s="99"/>
      <c r="T38" s="99"/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9123</v>
      </c>
    </row>
    <row r="39" spans="1:27" ht="30" customHeight="1" thickBot="1" x14ac:dyDescent="0.25">
      <c r="A39" s="86" t="s">
        <v>45</v>
      </c>
      <c r="B39" s="87">
        <f t="shared" ref="B39:Z39" si="6">SUM(B34:B38)</f>
        <v>890.2</v>
      </c>
      <c r="C39" s="88">
        <f t="shared" si="6"/>
        <v>851</v>
      </c>
      <c r="D39" s="88">
        <f t="shared" si="6"/>
        <v>934.9</v>
      </c>
      <c r="E39" s="88">
        <f t="shared" si="6"/>
        <v>864</v>
      </c>
      <c r="F39" s="88">
        <f t="shared" si="6"/>
        <v>1106.8</v>
      </c>
      <c r="G39" s="88">
        <f t="shared" si="6"/>
        <v>950.2</v>
      </c>
      <c r="H39" s="88">
        <f t="shared" si="6"/>
        <v>852</v>
      </c>
      <c r="I39" s="88">
        <f t="shared" si="6"/>
        <v>1243.5730000000001</v>
      </c>
      <c r="J39" s="88">
        <f t="shared" si="6"/>
        <v>1432.3109999999999</v>
      </c>
      <c r="K39" s="88">
        <f t="shared" si="6"/>
        <v>1570.7</v>
      </c>
      <c r="L39" s="88">
        <f t="shared" si="6"/>
        <v>1689.8229999999999</v>
      </c>
      <c r="M39" s="88">
        <f t="shared" si="6"/>
        <v>1444.3</v>
      </c>
      <c r="N39" s="88">
        <f t="shared" si="6"/>
        <v>1395.6</v>
      </c>
      <c r="O39" s="88">
        <f t="shared" si="6"/>
        <v>1032.9000000000001</v>
      </c>
      <c r="P39" s="88">
        <f t="shared" si="6"/>
        <v>731.30000000000007</v>
      </c>
      <c r="Q39" s="88">
        <f t="shared" si="6"/>
        <v>391</v>
      </c>
      <c r="R39" s="88">
        <f t="shared" si="6"/>
        <v>387.2</v>
      </c>
      <c r="S39" s="88">
        <f t="shared" si="6"/>
        <v>129</v>
      </c>
      <c r="T39" s="88">
        <f t="shared" si="6"/>
        <v>85</v>
      </c>
      <c r="U39" s="88">
        <f t="shared" si="6"/>
        <v>585</v>
      </c>
      <c r="V39" s="88">
        <f t="shared" si="6"/>
        <v>594</v>
      </c>
      <c r="W39" s="88">
        <f t="shared" si="6"/>
        <v>596</v>
      </c>
      <c r="X39" s="88">
        <f t="shared" si="6"/>
        <v>567</v>
      </c>
      <c r="Y39" s="88">
        <f t="shared" si="6"/>
        <v>565</v>
      </c>
      <c r="Z39" s="89">
        <f t="shared" si="6"/>
        <v>0</v>
      </c>
      <c r="AA39" s="90">
        <f t="shared" si="5"/>
        <v>20888.807000000001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54.2</v>
      </c>
      <c r="C44" s="99"/>
      <c r="D44" s="99">
        <v>84.9</v>
      </c>
      <c r="E44" s="99"/>
      <c r="F44" s="99">
        <v>233.8</v>
      </c>
      <c r="G44" s="99">
        <v>142.19999999999999</v>
      </c>
      <c r="H44" s="99"/>
      <c r="I44" s="99">
        <v>271.10000000000002</v>
      </c>
      <c r="J44" s="99">
        <v>423.8</v>
      </c>
      <c r="K44" s="99">
        <v>442.7</v>
      </c>
      <c r="L44" s="99">
        <v>498.1</v>
      </c>
      <c r="M44" s="99">
        <v>332.3</v>
      </c>
      <c r="N44" s="99">
        <v>462</v>
      </c>
      <c r="O44" s="99">
        <v>89.2</v>
      </c>
      <c r="P44" s="99">
        <v>46.6</v>
      </c>
      <c r="Q44" s="99">
        <v>183</v>
      </c>
      <c r="R44" s="99">
        <v>291.2</v>
      </c>
      <c r="S44" s="99">
        <v>33</v>
      </c>
      <c r="T44" s="99"/>
      <c r="U44" s="99"/>
      <c r="V44" s="99"/>
      <c r="W44" s="99"/>
      <c r="X44" s="99"/>
      <c r="Y44" s="99"/>
      <c r="Z44" s="100"/>
      <c r="AA44" s="79">
        <f t="shared" si="7"/>
        <v>3588.1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469</v>
      </c>
      <c r="N46" s="99">
        <v>292.60000000000002</v>
      </c>
      <c r="O46" s="99">
        <v>297.7</v>
      </c>
      <c r="P46" s="99">
        <v>63.7</v>
      </c>
      <c r="Q46" s="99"/>
      <c r="R46" s="99"/>
      <c r="S46" s="99"/>
      <c r="T46" s="99"/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9123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1.7</v>
      </c>
      <c r="W47" s="99"/>
      <c r="X47" s="99"/>
      <c r="Y47" s="99"/>
      <c r="Z47" s="100"/>
      <c r="AA47" s="79">
        <f t="shared" si="7"/>
        <v>1.7</v>
      </c>
    </row>
    <row r="48" spans="1:27" ht="30" customHeight="1" thickBot="1" x14ac:dyDescent="0.25">
      <c r="A48" s="86" t="s">
        <v>48</v>
      </c>
      <c r="B48" s="87">
        <f>SUM(B42:B47)</f>
        <v>554.20000000000005</v>
      </c>
      <c r="C48" s="88">
        <f t="shared" ref="C48:Z48" si="8">SUM(C42:C47)</f>
        <v>500</v>
      </c>
      <c r="D48" s="88">
        <f t="shared" si="8"/>
        <v>584.9</v>
      </c>
      <c r="E48" s="88">
        <f t="shared" si="8"/>
        <v>500</v>
      </c>
      <c r="F48" s="88">
        <f t="shared" si="8"/>
        <v>733.8</v>
      </c>
      <c r="G48" s="88">
        <f t="shared" si="8"/>
        <v>642.20000000000005</v>
      </c>
      <c r="H48" s="88">
        <f t="shared" si="8"/>
        <v>500</v>
      </c>
      <c r="I48" s="88">
        <f t="shared" si="8"/>
        <v>771.1</v>
      </c>
      <c r="J48" s="88">
        <f t="shared" si="8"/>
        <v>923.8</v>
      </c>
      <c r="K48" s="88">
        <f t="shared" si="8"/>
        <v>942.7</v>
      </c>
      <c r="L48" s="88">
        <f t="shared" si="8"/>
        <v>998.1</v>
      </c>
      <c r="M48" s="88">
        <f t="shared" si="8"/>
        <v>801.3</v>
      </c>
      <c r="N48" s="88">
        <f t="shared" si="8"/>
        <v>754.6</v>
      </c>
      <c r="O48" s="88">
        <f t="shared" si="8"/>
        <v>386.9</v>
      </c>
      <c r="P48" s="88">
        <f t="shared" si="8"/>
        <v>110.30000000000001</v>
      </c>
      <c r="Q48" s="88">
        <f t="shared" si="8"/>
        <v>183</v>
      </c>
      <c r="R48" s="88">
        <f t="shared" si="8"/>
        <v>291.2</v>
      </c>
      <c r="S48" s="88">
        <f t="shared" si="8"/>
        <v>33</v>
      </c>
      <c r="T48" s="88">
        <f t="shared" si="8"/>
        <v>0</v>
      </c>
      <c r="U48" s="88">
        <f t="shared" si="8"/>
        <v>500</v>
      </c>
      <c r="V48" s="88">
        <f t="shared" si="8"/>
        <v>501.7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12712.800000000001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6596.2209999999995</v>
      </c>
      <c r="C51" s="88">
        <f t="shared" si="10"/>
        <v>6483.7079999999996</v>
      </c>
      <c r="D51" s="88">
        <f t="shared" si="10"/>
        <v>6399.6649999999991</v>
      </c>
      <c r="E51" s="88">
        <f t="shared" si="10"/>
        <v>6241.3169999999991</v>
      </c>
      <c r="F51" s="88">
        <f t="shared" si="10"/>
        <v>6447.1180000000004</v>
      </c>
      <c r="G51" s="88">
        <f t="shared" si="10"/>
        <v>6809.73</v>
      </c>
      <c r="H51" s="88">
        <f t="shared" si="10"/>
        <v>7651.4490000000005</v>
      </c>
      <c r="I51" s="88">
        <f t="shared" si="10"/>
        <v>8746.4719999999998</v>
      </c>
      <c r="J51" s="88">
        <f t="shared" si="10"/>
        <v>9507.6579999999994</v>
      </c>
      <c r="K51" s="88">
        <f t="shared" si="10"/>
        <v>9728.5679999999993</v>
      </c>
      <c r="L51" s="88">
        <f t="shared" si="10"/>
        <v>9741.9670000000006</v>
      </c>
      <c r="M51" s="88">
        <f t="shared" si="10"/>
        <v>9416.6149999999998</v>
      </c>
      <c r="N51" s="88">
        <f t="shared" si="10"/>
        <v>9226.15</v>
      </c>
      <c r="O51" s="88">
        <f t="shared" si="10"/>
        <v>8718.0079999999998</v>
      </c>
      <c r="P51" s="88">
        <f t="shared" si="10"/>
        <v>8566.6729999999989</v>
      </c>
      <c r="Q51" s="88">
        <f t="shared" si="10"/>
        <v>8439.1299999999992</v>
      </c>
      <c r="R51" s="88">
        <f t="shared" si="10"/>
        <v>8742.3280000000013</v>
      </c>
      <c r="S51" s="88">
        <f t="shared" si="10"/>
        <v>8871.4339999999993</v>
      </c>
      <c r="T51" s="88">
        <f t="shared" si="10"/>
        <v>8828.6370000000006</v>
      </c>
      <c r="U51" s="88">
        <f t="shared" si="10"/>
        <v>9199.6869999999999</v>
      </c>
      <c r="V51" s="88">
        <f t="shared" si="10"/>
        <v>8626.0600000000013</v>
      </c>
      <c r="W51" s="88">
        <f t="shared" si="10"/>
        <v>7973.271999999999</v>
      </c>
      <c r="X51" s="88">
        <f t="shared" si="10"/>
        <v>7444.4860000000008</v>
      </c>
      <c r="Y51" s="88">
        <f t="shared" si="10"/>
        <v>6895.7800000000007</v>
      </c>
      <c r="Z51" s="89">
        <f t="shared" si="10"/>
        <v>0</v>
      </c>
      <c r="AA51" s="105">
        <f>SUM(B51:Z51)</f>
        <v>195302.133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554.20000000000005</v>
      </c>
      <c r="C4" s="18">
        <v>480.9</v>
      </c>
      <c r="D4" s="18">
        <v>584.9</v>
      </c>
      <c r="E4" s="18">
        <v>449.3</v>
      </c>
      <c r="F4" s="18">
        <v>733.8</v>
      </c>
      <c r="G4" s="18">
        <v>642.20000000000005</v>
      </c>
      <c r="H4" s="18">
        <v>491.8</v>
      </c>
      <c r="I4" s="18">
        <v>771.1</v>
      </c>
      <c r="J4" s="18">
        <v>923.8</v>
      </c>
      <c r="K4" s="18">
        <v>942.7</v>
      </c>
      <c r="L4" s="18">
        <v>998.1</v>
      </c>
      <c r="M4" s="18">
        <v>801.3</v>
      </c>
      <c r="N4" s="18">
        <v>754.6</v>
      </c>
      <c r="O4" s="18">
        <v>386.9</v>
      </c>
      <c r="P4" s="18">
        <v>110.30000000000001</v>
      </c>
      <c r="Q4" s="18">
        <v>-317</v>
      </c>
      <c r="R4" s="18">
        <v>-208.8</v>
      </c>
      <c r="S4" s="18">
        <v>-416.4</v>
      </c>
      <c r="T4" s="18">
        <v>-195.4</v>
      </c>
      <c r="U4" s="18">
        <v>19.300000000000011</v>
      </c>
      <c r="V4" s="18">
        <v>390</v>
      </c>
      <c r="W4" s="18">
        <v>179.8</v>
      </c>
      <c r="X4" s="18">
        <v>58.800000000000011</v>
      </c>
      <c r="Y4" s="18">
        <v>-66</v>
      </c>
      <c r="Z4" s="19"/>
      <c r="AA4" s="112">
        <f>SUM(B4:Z4)</f>
        <v>9070.1999999999989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306.14</v>
      </c>
      <c r="C7" s="118">
        <v>276.87</v>
      </c>
      <c r="D7" s="118">
        <v>253.44</v>
      </c>
      <c r="E7" s="118">
        <v>236.43</v>
      </c>
      <c r="F7" s="118">
        <v>242.47</v>
      </c>
      <c r="G7" s="118">
        <v>335.13</v>
      </c>
      <c r="H7" s="118">
        <v>391.62</v>
      </c>
      <c r="I7" s="118">
        <v>446.71</v>
      </c>
      <c r="J7" s="118">
        <v>463.75</v>
      </c>
      <c r="K7" s="118">
        <v>429.94</v>
      </c>
      <c r="L7" s="118">
        <v>341.88</v>
      </c>
      <c r="M7" s="118">
        <v>341.25</v>
      </c>
      <c r="N7" s="118">
        <v>332.34</v>
      </c>
      <c r="O7" s="118">
        <v>341.03</v>
      </c>
      <c r="P7" s="118">
        <v>413</v>
      </c>
      <c r="Q7" s="118">
        <v>432.04</v>
      </c>
      <c r="R7" s="118">
        <v>461.1</v>
      </c>
      <c r="S7" s="118">
        <v>449.01</v>
      </c>
      <c r="T7" s="118">
        <v>459.02</v>
      </c>
      <c r="U7" s="118">
        <v>421.21</v>
      </c>
      <c r="V7" s="118">
        <v>310.05</v>
      </c>
      <c r="W7" s="118">
        <v>236.43</v>
      </c>
      <c r="X7" s="118">
        <v>212.35</v>
      </c>
      <c r="Y7" s="118">
        <v>226.68</v>
      </c>
      <c r="Z7" s="119"/>
      <c r="AA7" s="120">
        <f>IF(SUM(B7:Z7)&lt;&gt;0,AVERAGEIF(B7:Z7,"&lt;&gt;"""),"")</f>
        <v>348.32875000000007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19.100000000000001</v>
      </c>
      <c r="D13" s="130"/>
      <c r="E13" s="130">
        <v>50.7</v>
      </c>
      <c r="F13" s="130"/>
      <c r="G13" s="130"/>
      <c r="H13" s="130">
        <v>8.1999999999999993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128</v>
      </c>
      <c r="U13" s="130">
        <v>480.7</v>
      </c>
      <c r="V13" s="130">
        <v>110</v>
      </c>
      <c r="W13" s="130">
        <v>320.2</v>
      </c>
      <c r="X13" s="130">
        <v>441.2</v>
      </c>
      <c r="Y13" s="131">
        <v>566</v>
      </c>
      <c r="Z13" s="132"/>
      <c r="AA13" s="133">
        <f t="shared" si="0"/>
        <v>2124.1000000000004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500</v>
      </c>
      <c r="R15" s="134">
        <v>500</v>
      </c>
      <c r="S15" s="134">
        <v>449.4</v>
      </c>
      <c r="T15" s="134">
        <v>67.400000000000006</v>
      </c>
      <c r="U15" s="134"/>
      <c r="V15" s="134"/>
      <c r="W15" s="134"/>
      <c r="X15" s="134"/>
      <c r="Y15" s="134"/>
      <c r="Z15" s="132"/>
      <c r="AA15" s="133">
        <f t="shared" si="0"/>
        <v>1516.8000000000002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19.100000000000001</v>
      </c>
      <c r="D16" s="136">
        <f t="shared" si="1"/>
        <v>0</v>
      </c>
      <c r="E16" s="136">
        <f t="shared" si="1"/>
        <v>50.7</v>
      </c>
      <c r="F16" s="136">
        <f t="shared" si="1"/>
        <v>0</v>
      </c>
      <c r="G16" s="136">
        <f t="shared" si="1"/>
        <v>0</v>
      </c>
      <c r="H16" s="136">
        <f t="shared" si="1"/>
        <v>8.1999999999999993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500</v>
      </c>
      <c r="R16" s="136">
        <f t="shared" si="1"/>
        <v>500</v>
      </c>
      <c r="S16" s="136">
        <f t="shared" si="1"/>
        <v>449.4</v>
      </c>
      <c r="T16" s="136">
        <f t="shared" si="1"/>
        <v>195.4</v>
      </c>
      <c r="U16" s="136">
        <f t="shared" si="1"/>
        <v>480.7</v>
      </c>
      <c r="V16" s="136">
        <f t="shared" si="1"/>
        <v>110</v>
      </c>
      <c r="W16" s="136">
        <f t="shared" si="1"/>
        <v>320.2</v>
      </c>
      <c r="X16" s="136">
        <f t="shared" si="1"/>
        <v>441.2</v>
      </c>
      <c r="Y16" s="136">
        <f t="shared" si="1"/>
        <v>566</v>
      </c>
      <c r="Z16" s="137" t="str">
        <f t="shared" si="1"/>
        <v/>
      </c>
      <c r="AA16" s="90">
        <f t="shared" si="0"/>
        <v>3640.8999999999996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54.2</v>
      </c>
      <c r="C21" s="130"/>
      <c r="D21" s="130">
        <v>84.9</v>
      </c>
      <c r="E21" s="130"/>
      <c r="F21" s="130">
        <v>233.8</v>
      </c>
      <c r="G21" s="130">
        <v>142.19999999999999</v>
      </c>
      <c r="H21" s="130"/>
      <c r="I21" s="130">
        <v>271.10000000000002</v>
      </c>
      <c r="J21" s="130">
        <v>423.8</v>
      </c>
      <c r="K21" s="130">
        <v>442.7</v>
      </c>
      <c r="L21" s="130">
        <v>498.1</v>
      </c>
      <c r="M21" s="130">
        <v>332.3</v>
      </c>
      <c r="N21" s="130">
        <v>462</v>
      </c>
      <c r="O21" s="130">
        <v>89.2</v>
      </c>
      <c r="P21" s="130">
        <v>46.6</v>
      </c>
      <c r="Q21" s="130">
        <v>183</v>
      </c>
      <c r="R21" s="130">
        <v>291.2</v>
      </c>
      <c r="S21" s="130">
        <v>33</v>
      </c>
      <c r="T21" s="130"/>
      <c r="U21" s="130"/>
      <c r="V21" s="130"/>
      <c r="W21" s="130"/>
      <c r="X21" s="130"/>
      <c r="Y21" s="131"/>
      <c r="Z21" s="132"/>
      <c r="AA21" s="133">
        <f t="shared" si="2"/>
        <v>3588.1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469</v>
      </c>
      <c r="N23" s="134">
        <v>292.60000000000002</v>
      </c>
      <c r="O23" s="134">
        <v>297.7</v>
      </c>
      <c r="P23" s="134">
        <v>63.7</v>
      </c>
      <c r="Q23" s="134"/>
      <c r="R23" s="134"/>
      <c r="S23" s="134"/>
      <c r="T23" s="134"/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9123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554.20000000000005</v>
      </c>
      <c r="C24" s="136">
        <f t="shared" si="3"/>
        <v>500</v>
      </c>
      <c r="D24" s="136">
        <f t="shared" si="3"/>
        <v>584.9</v>
      </c>
      <c r="E24" s="136">
        <f t="shared" si="3"/>
        <v>500</v>
      </c>
      <c r="F24" s="136">
        <f t="shared" si="3"/>
        <v>733.8</v>
      </c>
      <c r="G24" s="136">
        <f t="shared" si="3"/>
        <v>642.20000000000005</v>
      </c>
      <c r="H24" s="136">
        <f t="shared" si="3"/>
        <v>500</v>
      </c>
      <c r="I24" s="136">
        <f t="shared" si="3"/>
        <v>771.1</v>
      </c>
      <c r="J24" s="136">
        <f t="shared" si="3"/>
        <v>923.8</v>
      </c>
      <c r="K24" s="136">
        <f t="shared" si="3"/>
        <v>942.7</v>
      </c>
      <c r="L24" s="136">
        <f t="shared" si="3"/>
        <v>998.1</v>
      </c>
      <c r="M24" s="136">
        <f t="shared" si="3"/>
        <v>801.3</v>
      </c>
      <c r="N24" s="136">
        <f t="shared" si="3"/>
        <v>754.6</v>
      </c>
      <c r="O24" s="136">
        <f t="shared" si="3"/>
        <v>386.9</v>
      </c>
      <c r="P24" s="136">
        <f t="shared" si="3"/>
        <v>110.30000000000001</v>
      </c>
      <c r="Q24" s="136">
        <f t="shared" si="3"/>
        <v>183</v>
      </c>
      <c r="R24" s="136">
        <f t="shared" si="3"/>
        <v>291.2</v>
      </c>
      <c r="S24" s="136">
        <f t="shared" si="3"/>
        <v>33</v>
      </c>
      <c r="T24" s="136">
        <f t="shared" si="3"/>
        <v>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12711.1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2021-12-22T12:22:06Z</dcterms:created>
  <dcterms:modified xsi:type="dcterms:W3CDTF">2021-12-22T12:22:07Z</dcterms:modified>
</cp:coreProperties>
</file>