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<sst xmlns="http://schemas.openxmlformats.org/spreadsheetml/2006/main" count="117" uniqueCount="53">
  <si>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21/12/2021 14:07:48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</si>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</sst>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986</c:v>
                </c:pt>
                <c:pt idx="1">
                  <c:v>986</c:v>
                </c:pt>
                <c:pt idx="2">
                  <c:v>986</c:v>
                </c:pt>
                <c:pt idx="3">
                  <c:v>986</c:v>
                </c:pt>
                <c:pt idx="4">
                  <c:v>986</c:v>
                </c:pt>
                <c:pt idx="5">
                  <c:v>986</c:v>
                </c:pt>
                <c:pt idx="6">
                  <c:v>986</c:v>
                </c:pt>
                <c:pt idx="7">
                  <c:v>986</c:v>
                </c:pt>
                <c:pt idx="8">
                  <c:v>986</c:v>
                </c:pt>
                <c:pt idx="9">
                  <c:v>986</c:v>
                </c:pt>
                <c:pt idx="10">
                  <c:v>986</c:v>
                </c:pt>
                <c:pt idx="11">
                  <c:v>986</c:v>
                </c:pt>
                <c:pt idx="12">
                  <c:v>986</c:v>
                </c:pt>
                <c:pt idx="13">
                  <c:v>986</c:v>
                </c:pt>
                <c:pt idx="14">
                  <c:v>986</c:v>
                </c:pt>
                <c:pt idx="15">
                  <c:v>986</c:v>
                </c:pt>
                <c:pt idx="16">
                  <c:v>986</c:v>
                </c:pt>
                <c:pt idx="17">
                  <c:v>986</c:v>
                </c:pt>
                <c:pt idx="18">
                  <c:v>1022</c:v>
                </c:pt>
                <c:pt idx="19">
                  <c:v>1022</c:v>
                </c:pt>
                <c:pt idx="20">
                  <c:v>1022</c:v>
                </c:pt>
                <c:pt idx="21">
                  <c:v>1022</c:v>
                </c:pt>
                <c:pt idx="22">
                  <c:v>1022</c:v>
                </c:pt>
                <c:pt idx="23">
                  <c:v>1022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231.7</c:v>
                </c:pt>
                <c:pt idx="1">
                  <c:v>206</c:v>
                </c:pt>
                <c:pt idx="2">
                  <c:v>158</c:v>
                </c:pt>
                <c:pt idx="3">
                  <c:v>158</c:v>
                </c:pt>
                <c:pt idx="4">
                  <c:v>158</c:v>
                </c:pt>
                <c:pt idx="5">
                  <c:v>247.8</c:v>
                </c:pt>
                <c:pt idx="6">
                  <c:v>281.39999999999998</c:v>
                </c:pt>
                <c:pt idx="7">
                  <c:v>310</c:v>
                </c:pt>
                <c:pt idx="8">
                  <c:v>340</c:v>
                </c:pt>
                <c:pt idx="9">
                  <c:v>310</c:v>
                </c:pt>
                <c:pt idx="10">
                  <c:v>310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310</c:v>
                </c:pt>
                <c:pt idx="15">
                  <c:v>310</c:v>
                </c:pt>
                <c:pt idx="16">
                  <c:v>364.3</c:v>
                </c:pt>
                <c:pt idx="17">
                  <c:v>394.3</c:v>
                </c:pt>
                <c:pt idx="18">
                  <c:v>396.3</c:v>
                </c:pt>
                <c:pt idx="19">
                  <c:v>356.3</c:v>
                </c:pt>
                <c:pt idx="20">
                  <c:v>320</c:v>
                </c:pt>
                <c:pt idx="21">
                  <c:v>306</c:v>
                </c:pt>
                <c:pt idx="22">
                  <c:v>306</c:v>
                </c:pt>
                <c:pt idx="23">
                  <c:v>281.7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4108.5630000000001</c:v>
                </c:pt>
                <c:pt idx="1">
                  <c:v>4159.6019999999999</c:v>
                </c:pt>
                <c:pt idx="2">
                  <c:v>4040.0140000000001</c:v>
                </c:pt>
                <c:pt idx="3">
                  <c:v>3966.8530000000001</c:v>
                </c:pt>
                <c:pt idx="4">
                  <c:v>4043.663</c:v>
                </c:pt>
                <c:pt idx="5">
                  <c:v>3982</c:v>
                </c:pt>
                <c:pt idx="6">
                  <c:v>4184</c:v>
                </c:pt>
                <c:pt idx="7">
                  <c:v>4523</c:v>
                </c:pt>
                <c:pt idx="8">
                  <c:v>4660</c:v>
                </c:pt>
                <c:pt idx="9">
                  <c:v>4610.0560000000005</c:v>
                </c:pt>
                <c:pt idx="10">
                  <c:v>4552.027</c:v>
                </c:pt>
                <c:pt idx="11">
                  <c:v>4405.3850000000002</c:v>
                </c:pt>
                <c:pt idx="12">
                  <c:v>4409.2020000000002</c:v>
                </c:pt>
                <c:pt idx="13">
                  <c:v>4411.8969999999999</c:v>
                </c:pt>
                <c:pt idx="14">
                  <c:v>4500.5</c:v>
                </c:pt>
                <c:pt idx="15">
                  <c:v>4565.1530000000002</c:v>
                </c:pt>
                <c:pt idx="16">
                  <c:v>4678.5230000000001</c:v>
                </c:pt>
                <c:pt idx="17">
                  <c:v>4729.5</c:v>
                </c:pt>
                <c:pt idx="18">
                  <c:v>4688.5</c:v>
                </c:pt>
                <c:pt idx="19">
                  <c:v>4687.6819999999998</c:v>
                </c:pt>
                <c:pt idx="20">
                  <c:v>4536.4279999999999</c:v>
                </c:pt>
                <c:pt idx="21">
                  <c:v>4348.4439999999995</c:v>
                </c:pt>
                <c:pt idx="22">
                  <c:v>4284.8440000000001</c:v>
                </c:pt>
                <c:pt idx="23">
                  <c:v>4274.1000000000004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136.1</c:v>
                </c:pt>
                <c:pt idx="1">
                  <c:v>308.60000000000002</c:v>
                </c:pt>
                <c:pt idx="2">
                  <c:v>298.39999999999998</c:v>
                </c:pt>
                <c:pt idx="3">
                  <c:v>189.7</c:v>
                </c:pt>
                <c:pt idx="4">
                  <c:v>226.8</c:v>
                </c:pt>
                <c:pt idx="5">
                  <c:v>239.9</c:v>
                </c:pt>
                <c:pt idx="6">
                  <c:v>168</c:v>
                </c:pt>
                <c:pt idx="7">
                  <c:v>269.8</c:v>
                </c:pt>
                <c:pt idx="8">
                  <c:v>150</c:v>
                </c:pt>
                <c:pt idx="9">
                  <c:v>439.6</c:v>
                </c:pt>
                <c:pt idx="10">
                  <c:v>341.8</c:v>
                </c:pt>
                <c:pt idx="11">
                  <c:v>540.79999999999995</c:v>
                </c:pt>
                <c:pt idx="12">
                  <c:v>518.79999999999995</c:v>
                </c:pt>
                <c:pt idx="13">
                  <c:v>650</c:v>
                </c:pt>
                <c:pt idx="14">
                  <c:v>652</c:v>
                </c:pt>
                <c:pt idx="15">
                  <c:v>654</c:v>
                </c:pt>
                <c:pt idx="16">
                  <c:v>654</c:v>
                </c:pt>
                <c:pt idx="17">
                  <c:v>670</c:v>
                </c:pt>
                <c:pt idx="18">
                  <c:v>681.9</c:v>
                </c:pt>
                <c:pt idx="19">
                  <c:v>686.5</c:v>
                </c:pt>
                <c:pt idx="20">
                  <c:v>710.09999999999991</c:v>
                </c:pt>
                <c:pt idx="21">
                  <c:v>555.70000000000005</c:v>
                </c:pt>
                <c:pt idx="22">
                  <c:v>204</c:v>
                </c:pt>
                <c:pt idx="23">
                  <c:v>393.9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710.59300000000007</c:v>
                </c:pt>
                <c:pt idx="1">
                  <c:v>654.44699999999989</c:v>
                </c:pt>
                <c:pt idx="2">
                  <c:v>617.94500000000005</c:v>
                </c:pt>
                <c:pt idx="3">
                  <c:v>581.27800000000002</c:v>
                </c:pt>
                <c:pt idx="4">
                  <c:v>550.79499999999996</c:v>
                </c:pt>
                <c:pt idx="5">
                  <c:v>524.798</c:v>
                </c:pt>
                <c:pt idx="6">
                  <c:v>497.05099999999993</c:v>
                </c:pt>
                <c:pt idx="7">
                  <c:v>695.77700000000016</c:v>
                </c:pt>
                <c:pt idx="8">
                  <c:v>1210.7730000000001</c:v>
                </c:pt>
                <c:pt idx="9">
                  <c:v>1658.1610000000001</c:v>
                </c:pt>
                <c:pt idx="10">
                  <c:v>1910.6509999999998</c:v>
                </c:pt>
                <c:pt idx="11">
                  <c:v>2012.691</c:v>
                </c:pt>
                <c:pt idx="12">
                  <c:v>1930.2880000000002</c:v>
                </c:pt>
                <c:pt idx="13">
                  <c:v>1628.6910000000003</c:v>
                </c:pt>
                <c:pt idx="14">
                  <c:v>1142.854</c:v>
                </c:pt>
                <c:pt idx="15">
                  <c:v>644.55000000000007</c:v>
                </c:pt>
                <c:pt idx="16">
                  <c:v>478.0320000000001</c:v>
                </c:pt>
                <c:pt idx="17">
                  <c:v>511.1869999999999</c:v>
                </c:pt>
                <c:pt idx="18">
                  <c:v>549.24799999999993</c:v>
                </c:pt>
                <c:pt idx="19">
                  <c:v>599.85400000000004</c:v>
                </c:pt>
                <c:pt idx="20">
                  <c:v>659.62200000000007</c:v>
                </c:pt>
                <c:pt idx="21">
                  <c:v>713.10299999999995</c:v>
                </c:pt>
                <c:pt idx="22">
                  <c:v>759.00900000000001</c:v>
                </c:pt>
                <c:pt idx="23">
                  <c:v>804.73599999999988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29.8</c:v>
                </c:pt>
                <c:pt idx="1">
                  <c:v>25.9</c:v>
                </c:pt>
                <c:pt idx="2">
                  <c:v>24.1</c:v>
                </c:pt>
                <c:pt idx="3">
                  <c:v>23.4</c:v>
                </c:pt>
                <c:pt idx="4">
                  <c:v>23.4</c:v>
                </c:pt>
                <c:pt idx="5">
                  <c:v>23.3</c:v>
                </c:pt>
                <c:pt idx="6">
                  <c:v>25.4</c:v>
                </c:pt>
                <c:pt idx="7">
                  <c:v>40.5</c:v>
                </c:pt>
                <c:pt idx="8">
                  <c:v>61</c:v>
                </c:pt>
                <c:pt idx="9">
                  <c:v>69.7</c:v>
                </c:pt>
                <c:pt idx="10">
                  <c:v>69.8</c:v>
                </c:pt>
                <c:pt idx="11">
                  <c:v>66.599999999999994</c:v>
                </c:pt>
                <c:pt idx="12">
                  <c:v>59.4</c:v>
                </c:pt>
                <c:pt idx="13">
                  <c:v>48.7</c:v>
                </c:pt>
                <c:pt idx="14">
                  <c:v>34.9</c:v>
                </c:pt>
                <c:pt idx="15">
                  <c:v>23</c:v>
                </c:pt>
                <c:pt idx="16">
                  <c:v>20.5</c:v>
                </c:pt>
                <c:pt idx="17">
                  <c:v>23.8</c:v>
                </c:pt>
                <c:pt idx="18">
                  <c:v>25.8</c:v>
                </c:pt>
                <c:pt idx="19">
                  <c:v>26.2</c:v>
                </c:pt>
                <c:pt idx="20">
                  <c:v>26.5</c:v>
                </c:pt>
                <c:pt idx="21">
                  <c:v>27.7</c:v>
                </c:pt>
                <c:pt idx="22">
                  <c:v>29</c:v>
                </c:pt>
                <c:pt idx="23">
                  <c:v>29.9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556</c:v>
                </c:pt>
                <c:pt idx="1">
                  <c:v>366</c:v>
                </c:pt>
                <c:pt idx="2">
                  <c:v>446</c:v>
                </c:pt>
                <c:pt idx="3">
                  <c:v>536</c:v>
                </c:pt>
                <c:pt idx="4">
                  <c:v>536</c:v>
                </c:pt>
                <c:pt idx="5">
                  <c:v>861</c:v>
                </c:pt>
                <c:pt idx="6">
                  <c:v>1740</c:v>
                </c:pt>
                <c:pt idx="7">
                  <c:v>1705.433</c:v>
                </c:pt>
                <c:pt idx="8">
                  <c:v>2167</c:v>
                </c:pt>
                <c:pt idx="9">
                  <c:v>1459</c:v>
                </c:pt>
                <c:pt idx="10">
                  <c:v>1357</c:v>
                </c:pt>
                <c:pt idx="11">
                  <c:v>1174</c:v>
                </c:pt>
                <c:pt idx="12">
                  <c:v>1172</c:v>
                </c:pt>
                <c:pt idx="13">
                  <c:v>1148</c:v>
                </c:pt>
                <c:pt idx="14">
                  <c:v>1286.377</c:v>
                </c:pt>
                <c:pt idx="15">
                  <c:v>1916</c:v>
                </c:pt>
                <c:pt idx="16">
                  <c:v>1848.288</c:v>
                </c:pt>
                <c:pt idx="17">
                  <c:v>1983.0329999999999</c:v>
                </c:pt>
                <c:pt idx="18">
                  <c:v>1926</c:v>
                </c:pt>
                <c:pt idx="19">
                  <c:v>1785.08</c:v>
                </c:pt>
                <c:pt idx="20">
                  <c:v>1388</c:v>
                </c:pt>
                <c:pt idx="21">
                  <c:v>1387</c:v>
                </c:pt>
                <c:pt idx="22">
                  <c:v>1244</c:v>
                </c:pt>
                <c:pt idx="23">
                  <c:v>556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5926968"/>
        <c:axId val="485927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6758.7979999999998</c:v>
                </c:pt>
                <c:pt idx="1">
                  <c:v>6706.5010000000029</c:v>
                </c:pt>
                <c:pt idx="2">
                  <c:v>6570.4169999999995</c:v>
                </c:pt>
                <c:pt idx="3">
                  <c:v>6441.2150000000001</c:v>
                </c:pt>
                <c:pt idx="4">
                  <c:v>6524.7</c:v>
                </c:pt>
                <c:pt idx="5">
                  <c:v>6864.8290000000006</c:v>
                </c:pt>
                <c:pt idx="6">
                  <c:v>7881.8410000000003</c:v>
                </c:pt>
                <c:pt idx="7">
                  <c:v>8530.5</c:v>
                </c:pt>
                <c:pt idx="8">
                  <c:v>9574.8039999999983</c:v>
                </c:pt>
                <c:pt idx="9">
                  <c:v>9532.489000000005</c:v>
                </c:pt>
                <c:pt idx="10">
                  <c:v>9527.2740000000067</c:v>
                </c:pt>
                <c:pt idx="11">
                  <c:v>9487.4750000000004</c:v>
                </c:pt>
                <c:pt idx="12">
                  <c:v>9377.7260000000006</c:v>
                </c:pt>
                <c:pt idx="13">
                  <c:v>9175.3330000000005</c:v>
                </c:pt>
                <c:pt idx="14">
                  <c:v>8912.6340000000037</c:v>
                </c:pt>
                <c:pt idx="15">
                  <c:v>9098.7020000000084</c:v>
                </c:pt>
                <c:pt idx="16">
                  <c:v>9029.6350000000002</c:v>
                </c:pt>
                <c:pt idx="17">
                  <c:v>9297.8109999999997</c:v>
                </c:pt>
                <c:pt idx="18">
                  <c:v>9289.7859999999964</c:v>
                </c:pt>
                <c:pt idx="19">
                  <c:v>9163.5929999999989</c:v>
                </c:pt>
                <c:pt idx="20">
                  <c:v>8662.5910000000022</c:v>
                </c:pt>
                <c:pt idx="21">
                  <c:v>8359.902</c:v>
                </c:pt>
                <c:pt idx="22">
                  <c:v>7848.8949999999995</c:v>
                </c:pt>
                <c:pt idx="23">
                  <c:v>7362.3620000000001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926968"/>
        <c:axId val="485927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324.60000000000002</c:v>
                </c:pt>
                <c:pt idx="1">
                  <c:v>339.92</c:v>
                </c:pt>
                <c:pt idx="2">
                  <c:v>323.31</c:v>
                </c:pt>
                <c:pt idx="3">
                  <c:v>296.55</c:v>
                </c:pt>
                <c:pt idx="4">
                  <c:v>322</c:v>
                </c:pt>
                <c:pt idx="5">
                  <c:v>353.49</c:v>
                </c:pt>
                <c:pt idx="6">
                  <c:v>420.03</c:v>
                </c:pt>
                <c:pt idx="7">
                  <c:v>485.78</c:v>
                </c:pt>
                <c:pt idx="8">
                  <c:v>517.54999999999995</c:v>
                </c:pt>
                <c:pt idx="9">
                  <c:v>435.91</c:v>
                </c:pt>
                <c:pt idx="10">
                  <c:v>394.58</c:v>
                </c:pt>
                <c:pt idx="11">
                  <c:v>394.58</c:v>
                </c:pt>
                <c:pt idx="12">
                  <c:v>394.58</c:v>
                </c:pt>
                <c:pt idx="13">
                  <c:v>400.54</c:v>
                </c:pt>
                <c:pt idx="14">
                  <c:v>471.13</c:v>
                </c:pt>
                <c:pt idx="15">
                  <c:v>498.39</c:v>
                </c:pt>
                <c:pt idx="16">
                  <c:v>516.04</c:v>
                </c:pt>
                <c:pt idx="17">
                  <c:v>542.5</c:v>
                </c:pt>
                <c:pt idx="18">
                  <c:v>541.54999999999995</c:v>
                </c:pt>
                <c:pt idx="19">
                  <c:v>521.03</c:v>
                </c:pt>
                <c:pt idx="20">
                  <c:v>445.9</c:v>
                </c:pt>
                <c:pt idx="21">
                  <c:v>392.76</c:v>
                </c:pt>
                <c:pt idx="22">
                  <c:v>347.69</c:v>
                </c:pt>
                <c:pt idx="23">
                  <c:v>302.26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928144"/>
        <c:axId val="485927752"/>
      </c:lineChart>
      <c:catAx>
        <c:axId val="485926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5927360"/>
        <c:crosses val="autoZero"/>
        <c:auto val="1"/>
        <c:lblAlgn val="ctr"/>
        <c:lblOffset val="100"/>
        <c:noMultiLvlLbl val="0"/>
      </c:catAx>
      <c:valAx>
        <c:axId val="48592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5926968"/>
        <c:crosses val="autoZero"/>
        <c:crossBetween val="between"/>
      </c:valAx>
      <c:valAx>
        <c:axId val="485927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5928144"/>
        <c:crosses val="max"/>
        <c:crossBetween val="between"/>
      </c:valAx>
      <c:catAx>
        <c:axId val="485928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5927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6758.7559999999967</v>
      </c>
      <c r="C4" s="18">
        <v>6706.5489999999991</v>
      </c>
      <c r="D4" s="18">
        <v>6570.458999999998</v>
      </c>
      <c r="E4" s="18">
        <v>6441.2309999999998</v>
      </c>
      <c r="F4" s="18">
        <v>6524.6579999999994</v>
      </c>
      <c r="G4" s="18">
        <v>6864.7979999999998</v>
      </c>
      <c r="H4" s="18">
        <v>7881.8509999999997</v>
      </c>
      <c r="I4" s="18">
        <v>8530.510000000002</v>
      </c>
      <c r="J4" s="18">
        <v>9574.7729999999992</v>
      </c>
      <c r="K4" s="18">
        <v>9532.516999999998</v>
      </c>
      <c r="L4" s="18">
        <v>9527.2780000000002</v>
      </c>
      <c r="M4" s="18">
        <v>9487.4759999999987</v>
      </c>
      <c r="N4" s="18">
        <v>9377.6900000000023</v>
      </c>
      <c r="O4" s="18">
        <v>9175.2879999999986</v>
      </c>
      <c r="P4" s="18">
        <v>8912.6309999999994</v>
      </c>
      <c r="Q4" s="18">
        <v>9098.7030000000013</v>
      </c>
      <c r="R4" s="18">
        <v>9029.643</v>
      </c>
      <c r="S4" s="18">
        <v>9297.82</v>
      </c>
      <c r="T4" s="18">
        <v>9289.7479999999996</v>
      </c>
      <c r="U4" s="18">
        <v>9163.6160000000018</v>
      </c>
      <c r="V4" s="18">
        <v>8662.6499999999978</v>
      </c>
      <c r="W4" s="18">
        <v>8359.9470000000001</v>
      </c>
      <c r="X4" s="18">
        <v>7848.8530000000001</v>
      </c>
      <c r="Y4" s="18">
        <v>7362.3359999999984</v>
      </c>
      <c r="Z4" s="19"/>
      <c r="AA4" s="20">
        <f>SUM(B4:Z4)</f>
        <v>199979.78100000002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324.60000000000002</v>
      </c>
      <c r="C7" s="28">
        <v>339.92</v>
      </c>
      <c r="D7" s="28">
        <v>323.31</v>
      </c>
      <c r="E7" s="28">
        <v>296.55</v>
      </c>
      <c r="F7" s="28">
        <v>322</v>
      </c>
      <c r="G7" s="28">
        <v>353.49</v>
      </c>
      <c r="H7" s="28">
        <v>420.03</v>
      </c>
      <c r="I7" s="28">
        <v>485.78</v>
      </c>
      <c r="J7" s="28">
        <v>517.54999999999995</v>
      </c>
      <c r="K7" s="28">
        <v>435.91</v>
      </c>
      <c r="L7" s="28">
        <v>394.58</v>
      </c>
      <c r="M7" s="28">
        <v>394.58</v>
      </c>
      <c r="N7" s="28">
        <v>394.58</v>
      </c>
      <c r="O7" s="28">
        <v>400.54</v>
      </c>
      <c r="P7" s="28">
        <v>471.13</v>
      </c>
      <c r="Q7" s="28">
        <v>498.39</v>
      </c>
      <c r="R7" s="28">
        <v>516.04</v>
      </c>
      <c r="S7" s="28">
        <v>542.5</v>
      </c>
      <c r="T7" s="28">
        <v>541.54999999999995</v>
      </c>
      <c r="U7" s="28">
        <v>521.03</v>
      </c>
      <c r="V7" s="28">
        <v>445.9</v>
      </c>
      <c r="W7" s="28">
        <v>392.76</v>
      </c>
      <c r="X7" s="28">
        <v>347.69</v>
      </c>
      <c r="Y7" s="28">
        <v>302.26</v>
      </c>
      <c r="Z7" s="29"/>
      <c r="AA7" s="30">
        <f>IF(SUM(B7:Z7)&lt;&gt;0,AVERAGEIF(B7:Z7,"&lt;&gt;"""),"")</f>
        <v>415.94458333333336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986</v>
      </c>
      <c r="C10" s="42">
        <v>986</v>
      </c>
      <c r="D10" s="42">
        <v>986</v>
      </c>
      <c r="E10" s="42">
        <v>986</v>
      </c>
      <c r="F10" s="42">
        <v>986</v>
      </c>
      <c r="G10" s="42">
        <v>986</v>
      </c>
      <c r="H10" s="42">
        <v>986</v>
      </c>
      <c r="I10" s="42">
        <v>986</v>
      </c>
      <c r="J10" s="42">
        <v>986</v>
      </c>
      <c r="K10" s="42">
        <v>986</v>
      </c>
      <c r="L10" s="42">
        <v>986</v>
      </c>
      <c r="M10" s="42">
        <v>986</v>
      </c>
      <c r="N10" s="42">
        <v>986</v>
      </c>
      <c r="O10" s="42">
        <v>986</v>
      </c>
      <c r="P10" s="42">
        <v>986</v>
      </c>
      <c r="Q10" s="42">
        <v>986</v>
      </c>
      <c r="R10" s="42">
        <v>986</v>
      </c>
      <c r="S10" s="42">
        <v>986</v>
      </c>
      <c r="T10" s="42">
        <v>1022</v>
      </c>
      <c r="U10" s="42">
        <v>1022</v>
      </c>
      <c r="V10" s="42">
        <v>1022</v>
      </c>
      <c r="W10" s="42">
        <v>1022</v>
      </c>
      <c r="X10" s="42">
        <v>1022</v>
      </c>
      <c r="Y10" s="42">
        <v>1022</v>
      </c>
      <c r="Z10" s="43"/>
      <c r="AA10" s="44">
        <f t="shared" ref="AA10:AA15" si="0">SUM(B10:Z10)</f>
        <v>23880</v>
      </c>
    </row>
    <row r="11" spans="1:27" ht="24.95" customHeight="1" x14ac:dyDescent="0.2">
      <c r="A11" s="45" t="s">
        <v>7</v>
      </c>
      <c r="B11" s="46">
        <v>231.7</v>
      </c>
      <c r="C11" s="47">
        <v>206</v>
      </c>
      <c r="D11" s="47">
        <v>158</v>
      </c>
      <c r="E11" s="47">
        <v>158</v>
      </c>
      <c r="F11" s="47">
        <v>158</v>
      </c>
      <c r="G11" s="47">
        <v>247.8</v>
      </c>
      <c r="H11" s="47">
        <v>281.39999999999998</v>
      </c>
      <c r="I11" s="47">
        <v>310</v>
      </c>
      <c r="J11" s="47">
        <v>340</v>
      </c>
      <c r="K11" s="47">
        <v>310</v>
      </c>
      <c r="L11" s="47">
        <v>310</v>
      </c>
      <c r="M11" s="47">
        <v>302</v>
      </c>
      <c r="N11" s="47">
        <v>302</v>
      </c>
      <c r="O11" s="47">
        <v>302</v>
      </c>
      <c r="P11" s="47">
        <v>310</v>
      </c>
      <c r="Q11" s="47">
        <v>310</v>
      </c>
      <c r="R11" s="47">
        <v>364.3</v>
      </c>
      <c r="S11" s="47">
        <v>394.3</v>
      </c>
      <c r="T11" s="47">
        <v>396.3</v>
      </c>
      <c r="U11" s="47">
        <v>356.3</v>
      </c>
      <c r="V11" s="47">
        <v>320</v>
      </c>
      <c r="W11" s="47">
        <v>306</v>
      </c>
      <c r="X11" s="47">
        <v>306</v>
      </c>
      <c r="Y11" s="47">
        <v>281.7</v>
      </c>
      <c r="Z11" s="48"/>
      <c r="AA11" s="49">
        <f t="shared" si="0"/>
        <v>6961.8</v>
      </c>
    </row>
    <row r="12" spans="1:27" ht="24.95" customHeight="1" x14ac:dyDescent="0.2">
      <c r="A12" s="50" t="s">
        <v>8</v>
      </c>
      <c r="B12" s="51">
        <v>4108.5630000000001</v>
      </c>
      <c r="C12" s="52">
        <v>4159.6019999999999</v>
      </c>
      <c r="D12" s="52">
        <v>4040.0140000000001</v>
      </c>
      <c r="E12" s="52">
        <v>3966.8530000000001</v>
      </c>
      <c r="F12" s="52">
        <v>4043.663</v>
      </c>
      <c r="G12" s="52">
        <v>3982</v>
      </c>
      <c r="H12" s="52">
        <v>4184</v>
      </c>
      <c r="I12" s="52">
        <v>4523</v>
      </c>
      <c r="J12" s="52">
        <v>4660</v>
      </c>
      <c r="K12" s="52">
        <v>4610.0560000000005</v>
      </c>
      <c r="L12" s="52">
        <v>4552.027</v>
      </c>
      <c r="M12" s="52">
        <v>4405.3850000000002</v>
      </c>
      <c r="N12" s="52">
        <v>4409.2020000000002</v>
      </c>
      <c r="O12" s="52">
        <v>4411.8969999999999</v>
      </c>
      <c r="P12" s="52">
        <v>4500.5</v>
      </c>
      <c r="Q12" s="52">
        <v>4565.1530000000002</v>
      </c>
      <c r="R12" s="52">
        <v>4678.5230000000001</v>
      </c>
      <c r="S12" s="52">
        <v>4729.5</v>
      </c>
      <c r="T12" s="52">
        <v>4688.5</v>
      </c>
      <c r="U12" s="52">
        <v>4687.6819999999998</v>
      </c>
      <c r="V12" s="52">
        <v>4536.4279999999999</v>
      </c>
      <c r="W12" s="52">
        <v>4348.4439999999995</v>
      </c>
      <c r="X12" s="52">
        <v>4284.8440000000001</v>
      </c>
      <c r="Y12" s="52">
        <v>4274.1000000000004</v>
      </c>
      <c r="Z12" s="53"/>
      <c r="AA12" s="54">
        <f t="shared" si="0"/>
        <v>105349.93600000002</v>
      </c>
    </row>
    <row r="13" spans="1:27" ht="24.95" customHeight="1" x14ac:dyDescent="0.2">
      <c r="A13" s="50" t="s">
        <v>9</v>
      </c>
      <c r="B13" s="51">
        <v>556</v>
      </c>
      <c r="C13" s="52">
        <v>366</v>
      </c>
      <c r="D13" s="52">
        <v>446</v>
      </c>
      <c r="E13" s="52">
        <v>536</v>
      </c>
      <c r="F13" s="52">
        <v>536</v>
      </c>
      <c r="G13" s="52">
        <v>861</v>
      </c>
      <c r="H13" s="52">
        <v>1740</v>
      </c>
      <c r="I13" s="52">
        <v>1705.433</v>
      </c>
      <c r="J13" s="52">
        <v>2167</v>
      </c>
      <c r="K13" s="52">
        <v>1459</v>
      </c>
      <c r="L13" s="52">
        <v>1357</v>
      </c>
      <c r="M13" s="52">
        <v>1174</v>
      </c>
      <c r="N13" s="52">
        <v>1172</v>
      </c>
      <c r="O13" s="52">
        <v>1148</v>
      </c>
      <c r="P13" s="52">
        <v>1286.377</v>
      </c>
      <c r="Q13" s="52">
        <v>1916</v>
      </c>
      <c r="R13" s="52">
        <v>1848.288</v>
      </c>
      <c r="S13" s="52">
        <v>1983.0329999999999</v>
      </c>
      <c r="T13" s="52">
        <v>1926</v>
      </c>
      <c r="U13" s="52">
        <v>1785.08</v>
      </c>
      <c r="V13" s="52">
        <v>1388</v>
      </c>
      <c r="W13" s="52">
        <v>1387</v>
      </c>
      <c r="X13" s="52">
        <v>1244</v>
      </c>
      <c r="Y13" s="52">
        <v>556</v>
      </c>
      <c r="Z13" s="53"/>
      <c r="AA13" s="54">
        <f t="shared" si="0"/>
        <v>30543.211000000003</v>
      </c>
    </row>
    <row r="14" spans="1:27" ht="24.95" customHeight="1" x14ac:dyDescent="0.2">
      <c r="A14" s="55" t="s">
        <v>10</v>
      </c>
      <c r="B14" s="56">
        <v>710.59300000000007</v>
      </c>
      <c r="C14" s="57">
        <v>654.44699999999989</v>
      </c>
      <c r="D14" s="57">
        <v>617.94500000000005</v>
      </c>
      <c r="E14" s="57">
        <v>581.27800000000002</v>
      </c>
      <c r="F14" s="57">
        <v>550.79499999999996</v>
      </c>
      <c r="G14" s="57">
        <v>524.798</v>
      </c>
      <c r="H14" s="57">
        <v>497.05099999999993</v>
      </c>
      <c r="I14" s="57">
        <v>695.77700000000016</v>
      </c>
      <c r="J14" s="57">
        <v>1210.7730000000001</v>
      </c>
      <c r="K14" s="57">
        <v>1658.1610000000001</v>
      </c>
      <c r="L14" s="57">
        <v>1910.6509999999998</v>
      </c>
      <c r="M14" s="57">
        <v>2012.691</v>
      </c>
      <c r="N14" s="57">
        <v>1930.2880000000002</v>
      </c>
      <c r="O14" s="57">
        <v>1628.6910000000003</v>
      </c>
      <c r="P14" s="57">
        <v>1142.854</v>
      </c>
      <c r="Q14" s="57">
        <v>644.55000000000007</v>
      </c>
      <c r="R14" s="57">
        <v>478.0320000000001</v>
      </c>
      <c r="S14" s="57">
        <v>511.1869999999999</v>
      </c>
      <c r="T14" s="57">
        <v>549.24799999999993</v>
      </c>
      <c r="U14" s="57">
        <v>599.85400000000004</v>
      </c>
      <c r="V14" s="57">
        <v>659.62200000000007</v>
      </c>
      <c r="W14" s="57">
        <v>713.10299999999995</v>
      </c>
      <c r="X14" s="57">
        <v>759.00900000000001</v>
      </c>
      <c r="Y14" s="57">
        <v>804.73599999999988</v>
      </c>
      <c r="Z14" s="58"/>
      <c r="AA14" s="59">
        <f t="shared" si="0"/>
        <v>22046.133999999995</v>
      </c>
    </row>
    <row r="15" spans="1:27" ht="24.95" customHeight="1" x14ac:dyDescent="0.2">
      <c r="A15" s="55" t="s">
        <v>11</v>
      </c>
      <c r="B15" s="56">
        <v>29.8</v>
      </c>
      <c r="C15" s="57">
        <v>25.9</v>
      </c>
      <c r="D15" s="57">
        <v>24.1</v>
      </c>
      <c r="E15" s="57">
        <v>23.4</v>
      </c>
      <c r="F15" s="57">
        <v>23.4</v>
      </c>
      <c r="G15" s="57">
        <v>23.3</v>
      </c>
      <c r="H15" s="57">
        <v>25.4</v>
      </c>
      <c r="I15" s="57">
        <v>40.5</v>
      </c>
      <c r="J15" s="57">
        <v>61</v>
      </c>
      <c r="K15" s="57">
        <v>69.7</v>
      </c>
      <c r="L15" s="57">
        <v>69.8</v>
      </c>
      <c r="M15" s="57">
        <v>66.599999999999994</v>
      </c>
      <c r="N15" s="57">
        <v>59.4</v>
      </c>
      <c r="O15" s="57">
        <v>48.7</v>
      </c>
      <c r="P15" s="57">
        <v>34.9</v>
      </c>
      <c r="Q15" s="57">
        <v>23</v>
      </c>
      <c r="R15" s="57">
        <v>20.5</v>
      </c>
      <c r="S15" s="57">
        <v>23.8</v>
      </c>
      <c r="T15" s="57">
        <v>25.8</v>
      </c>
      <c r="U15" s="57">
        <v>26.2</v>
      </c>
      <c r="V15" s="57">
        <v>26.5</v>
      </c>
      <c r="W15" s="57">
        <v>27.7</v>
      </c>
      <c r="X15" s="57">
        <v>29</v>
      </c>
      <c r="Y15" s="57">
        <v>29.9</v>
      </c>
      <c r="Z15" s="58"/>
      <c r="AA15" s="59">
        <f t="shared" si="0"/>
        <v>858.30000000000007</v>
      </c>
    </row>
    <row r="16" spans="1:27" ht="30" customHeight="1" thickBot="1" x14ac:dyDescent="0.25">
      <c r="A16" s="60" t="s">
        <v>12</v>
      </c>
      <c r="B16" s="61">
        <f>IF(LEN(B$2)&gt;0,SUM(B10:B15),"")</f>
        <v>6622.6559999999999</v>
      </c>
      <c r="C16" s="62">
        <f t="shared" ref="C16:Z16" si="1">IF(LEN(C$2)&gt;0,SUM(C10:C15),"")</f>
        <v>6397.9489999999996</v>
      </c>
      <c r="D16" s="62">
        <f t="shared" si="1"/>
        <v>6272.0590000000002</v>
      </c>
      <c r="E16" s="62">
        <f t="shared" si="1"/>
        <v>6251.5309999999999</v>
      </c>
      <c r="F16" s="62">
        <f t="shared" si="1"/>
        <v>6297.8580000000002</v>
      </c>
      <c r="G16" s="62">
        <f t="shared" si="1"/>
        <v>6624.8980000000001</v>
      </c>
      <c r="H16" s="62">
        <f t="shared" si="1"/>
        <v>7713.8509999999987</v>
      </c>
      <c r="I16" s="62">
        <f t="shared" si="1"/>
        <v>8260.7100000000009</v>
      </c>
      <c r="J16" s="62">
        <f t="shared" si="1"/>
        <v>9424.773000000001</v>
      </c>
      <c r="K16" s="62">
        <f t="shared" si="1"/>
        <v>9092.9170000000013</v>
      </c>
      <c r="L16" s="62">
        <f t="shared" si="1"/>
        <v>9185.4779999999992</v>
      </c>
      <c r="M16" s="62">
        <f t="shared" si="1"/>
        <v>8946.6760000000013</v>
      </c>
      <c r="N16" s="62">
        <f t="shared" si="1"/>
        <v>8858.89</v>
      </c>
      <c r="O16" s="62">
        <f t="shared" si="1"/>
        <v>8525.2880000000005</v>
      </c>
      <c r="P16" s="62">
        <f t="shared" si="1"/>
        <v>8260.6309999999994</v>
      </c>
      <c r="Q16" s="62">
        <f t="shared" si="1"/>
        <v>8444.7029999999995</v>
      </c>
      <c r="R16" s="62">
        <f t="shared" si="1"/>
        <v>8375.643</v>
      </c>
      <c r="S16" s="62">
        <f t="shared" si="1"/>
        <v>8627.82</v>
      </c>
      <c r="T16" s="62">
        <f t="shared" si="1"/>
        <v>8607.848</v>
      </c>
      <c r="U16" s="62">
        <f t="shared" si="1"/>
        <v>8477.116</v>
      </c>
      <c r="V16" s="62">
        <f t="shared" si="1"/>
        <v>7952.55</v>
      </c>
      <c r="W16" s="62">
        <f t="shared" si="1"/>
        <v>7804.2469999999994</v>
      </c>
      <c r="X16" s="62">
        <f t="shared" si="1"/>
        <v>7644.8530000000001</v>
      </c>
      <c r="Y16" s="62">
        <f t="shared" si="1"/>
        <v>6968.4359999999997</v>
      </c>
      <c r="Z16" s="63" t="str">
        <f t="shared" si="1"/>
        <v/>
      </c>
      <c r="AA16" s="64">
        <f>SUM(AA10:AA15)</f>
        <v>189639.38099999999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1505.4</v>
      </c>
      <c r="C28" s="72">
        <v>1258.8</v>
      </c>
      <c r="D28" s="72">
        <v>1268</v>
      </c>
      <c r="E28" s="72">
        <v>1332.3</v>
      </c>
      <c r="F28" s="72">
        <v>1313.3</v>
      </c>
      <c r="G28" s="72">
        <v>1385</v>
      </c>
      <c r="H28" s="72">
        <v>1801.7</v>
      </c>
      <c r="I28" s="72">
        <v>2399.4</v>
      </c>
      <c r="J28" s="72">
        <v>2915.9</v>
      </c>
      <c r="K28" s="72">
        <v>3255.6</v>
      </c>
      <c r="L28" s="72">
        <v>3331.7</v>
      </c>
      <c r="M28" s="72">
        <v>3196.5</v>
      </c>
      <c r="N28" s="72">
        <v>3120.3</v>
      </c>
      <c r="O28" s="72">
        <v>2884.6</v>
      </c>
      <c r="P28" s="72">
        <v>2563.8000000000002</v>
      </c>
      <c r="Q28" s="72">
        <v>2217.9</v>
      </c>
      <c r="R28" s="72">
        <v>2236.6999999999998</v>
      </c>
      <c r="S28" s="72">
        <v>2629</v>
      </c>
      <c r="T28" s="72">
        <v>2624</v>
      </c>
      <c r="U28" s="72">
        <v>2482.4</v>
      </c>
      <c r="V28" s="72">
        <v>2415.4</v>
      </c>
      <c r="W28" s="72">
        <v>2443.6</v>
      </c>
      <c r="X28" s="72">
        <v>2341.9</v>
      </c>
      <c r="Y28" s="72">
        <v>1619.5</v>
      </c>
      <c r="Z28" s="73"/>
      <c r="AA28" s="74">
        <f>SUM(B28:Z28)</f>
        <v>54542.7</v>
      </c>
    </row>
    <row r="29" spans="1:27" ht="24.95" customHeight="1" x14ac:dyDescent="0.2">
      <c r="A29" s="75" t="s">
        <v>23</v>
      </c>
      <c r="B29" s="76">
        <v>1760.1559999999999</v>
      </c>
      <c r="C29" s="77">
        <v>1754.049</v>
      </c>
      <c r="D29" s="77">
        <v>1768.9590000000001</v>
      </c>
      <c r="E29" s="77">
        <v>1684.1310000000001</v>
      </c>
      <c r="F29" s="77">
        <v>1749.4580000000001</v>
      </c>
      <c r="G29" s="77">
        <v>1954.798</v>
      </c>
      <c r="H29" s="77">
        <v>2638.0509999999999</v>
      </c>
      <c r="I29" s="77">
        <v>2397.21</v>
      </c>
      <c r="J29" s="77">
        <v>2893.7730000000001</v>
      </c>
      <c r="K29" s="77">
        <v>2222.2170000000001</v>
      </c>
      <c r="L29" s="77">
        <v>2238.6779999999999</v>
      </c>
      <c r="M29" s="77">
        <v>2282.076</v>
      </c>
      <c r="N29" s="77">
        <v>2270.4899999999998</v>
      </c>
      <c r="O29" s="77">
        <v>2028.588</v>
      </c>
      <c r="P29" s="77">
        <v>2114.7310000000002</v>
      </c>
      <c r="Q29" s="77">
        <v>2646.703</v>
      </c>
      <c r="R29" s="77">
        <v>2411.8429999999998</v>
      </c>
      <c r="S29" s="77">
        <v>2287.7199999999998</v>
      </c>
      <c r="T29" s="77">
        <v>2275.748</v>
      </c>
      <c r="U29" s="77">
        <v>2281.616</v>
      </c>
      <c r="V29" s="77">
        <v>1971.05</v>
      </c>
      <c r="W29" s="77">
        <v>1945.547</v>
      </c>
      <c r="X29" s="77">
        <v>1948.8530000000001</v>
      </c>
      <c r="Y29" s="77">
        <v>1953.836</v>
      </c>
      <c r="Z29" s="78"/>
      <c r="AA29" s="79">
        <f>SUM(B29:Z29)</f>
        <v>51480.28100000001</v>
      </c>
    </row>
    <row r="30" spans="1:27" ht="24.95" customHeight="1" x14ac:dyDescent="0.2">
      <c r="A30" s="82" t="s">
        <v>24</v>
      </c>
      <c r="B30" s="80">
        <v>3478.1</v>
      </c>
      <c r="C30" s="81">
        <v>3506.1</v>
      </c>
      <c r="D30" s="81">
        <v>3356.1</v>
      </c>
      <c r="E30" s="81">
        <v>3356.1</v>
      </c>
      <c r="F30" s="81">
        <v>3356.1</v>
      </c>
      <c r="G30" s="81">
        <v>3406.1</v>
      </c>
      <c r="H30" s="81">
        <v>3442.1</v>
      </c>
      <c r="I30" s="81">
        <v>3630.1</v>
      </c>
      <c r="J30" s="81">
        <v>3765.1</v>
      </c>
      <c r="K30" s="81">
        <v>3765.1</v>
      </c>
      <c r="L30" s="81">
        <v>3765.1</v>
      </c>
      <c r="M30" s="81">
        <v>3618.1</v>
      </c>
      <c r="N30" s="81">
        <v>3618.1</v>
      </c>
      <c r="O30" s="81">
        <v>3762.1</v>
      </c>
      <c r="P30" s="81">
        <v>3734.1</v>
      </c>
      <c r="Q30" s="81">
        <v>3734.1</v>
      </c>
      <c r="R30" s="81">
        <v>3881.1</v>
      </c>
      <c r="S30" s="81">
        <v>3881.1</v>
      </c>
      <c r="T30" s="81">
        <v>3881.1</v>
      </c>
      <c r="U30" s="81">
        <v>3881.1</v>
      </c>
      <c r="V30" s="81">
        <v>3734.1</v>
      </c>
      <c r="W30" s="81">
        <v>3599.1</v>
      </c>
      <c r="X30" s="81">
        <v>3558.1</v>
      </c>
      <c r="Y30" s="81">
        <v>3552.1</v>
      </c>
      <c r="Z30" s="83"/>
      <c r="AA30" s="84">
        <f>SUM(B30:Z30)</f>
        <v>87260.400000000009</v>
      </c>
    </row>
    <row r="31" spans="1:27" ht="30" customHeight="1" thickBot="1" x14ac:dyDescent="0.25">
      <c r="A31" s="60" t="s">
        <v>25</v>
      </c>
      <c r="B31" s="61">
        <f>IF(LEN(B$2)&gt;0,SUM(B28:B30),"")</f>
        <v>6743.6559999999999</v>
      </c>
      <c r="C31" s="62">
        <f t="shared" ref="C31:Z31" si="4">IF(LEN(C$2)&gt;0,SUM(C28:C30),"")</f>
        <v>6518.9490000000005</v>
      </c>
      <c r="D31" s="62">
        <f t="shared" si="4"/>
        <v>6393.0589999999993</v>
      </c>
      <c r="E31" s="62">
        <f t="shared" si="4"/>
        <v>6372.5309999999999</v>
      </c>
      <c r="F31" s="62">
        <f t="shared" si="4"/>
        <v>6418.8580000000002</v>
      </c>
      <c r="G31" s="62">
        <f t="shared" si="4"/>
        <v>6745.8979999999992</v>
      </c>
      <c r="H31" s="62">
        <f t="shared" si="4"/>
        <v>7881.8510000000006</v>
      </c>
      <c r="I31" s="62">
        <f t="shared" si="4"/>
        <v>8426.7100000000009</v>
      </c>
      <c r="J31" s="62">
        <f t="shared" si="4"/>
        <v>9574.773000000001</v>
      </c>
      <c r="K31" s="62">
        <f t="shared" si="4"/>
        <v>9242.9169999999995</v>
      </c>
      <c r="L31" s="62">
        <f t="shared" si="4"/>
        <v>9335.4779999999992</v>
      </c>
      <c r="M31" s="62">
        <f t="shared" si="4"/>
        <v>9096.6759999999995</v>
      </c>
      <c r="N31" s="62">
        <f t="shared" si="4"/>
        <v>9008.89</v>
      </c>
      <c r="O31" s="62">
        <f t="shared" si="4"/>
        <v>8675.2880000000005</v>
      </c>
      <c r="P31" s="62">
        <f t="shared" si="4"/>
        <v>8412.6310000000012</v>
      </c>
      <c r="Q31" s="62">
        <f t="shared" si="4"/>
        <v>8598.7029999999995</v>
      </c>
      <c r="R31" s="62">
        <f t="shared" si="4"/>
        <v>8529.643</v>
      </c>
      <c r="S31" s="62">
        <f t="shared" si="4"/>
        <v>8797.82</v>
      </c>
      <c r="T31" s="62">
        <f t="shared" si="4"/>
        <v>8780.848</v>
      </c>
      <c r="U31" s="62">
        <f t="shared" si="4"/>
        <v>8645.116</v>
      </c>
      <c r="V31" s="62">
        <f t="shared" si="4"/>
        <v>8120.5499999999993</v>
      </c>
      <c r="W31" s="62">
        <f t="shared" si="4"/>
        <v>7988.2469999999994</v>
      </c>
      <c r="X31" s="62">
        <f t="shared" si="4"/>
        <v>7848.853000000001</v>
      </c>
      <c r="Y31" s="62">
        <f t="shared" si="4"/>
        <v>7125.4359999999997</v>
      </c>
      <c r="Z31" s="63" t="str">
        <f t="shared" si="4"/>
        <v/>
      </c>
      <c r="AA31" s="64">
        <f>SUM(AA28:AA30)</f>
        <v>193283.38099999999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</v>
      </c>
      <c r="C34" s="95">
        <v>14</v>
      </c>
      <c r="D34" s="95">
        <v>14</v>
      </c>
      <c r="E34" s="95">
        <v>14</v>
      </c>
      <c r="F34" s="95">
        <v>14</v>
      </c>
      <c r="G34" s="95">
        <v>14</v>
      </c>
      <c r="H34" s="95">
        <v>61</v>
      </c>
      <c r="I34" s="95">
        <v>59</v>
      </c>
      <c r="J34" s="95">
        <v>43</v>
      </c>
      <c r="K34" s="95">
        <v>43</v>
      </c>
      <c r="L34" s="95">
        <v>43</v>
      </c>
      <c r="M34" s="95">
        <v>43</v>
      </c>
      <c r="N34" s="95">
        <v>43</v>
      </c>
      <c r="O34" s="95">
        <v>43</v>
      </c>
      <c r="P34" s="95">
        <v>45</v>
      </c>
      <c r="Q34" s="95">
        <v>47</v>
      </c>
      <c r="R34" s="95">
        <v>47</v>
      </c>
      <c r="S34" s="95">
        <v>47</v>
      </c>
      <c r="T34" s="95">
        <v>45</v>
      </c>
      <c r="U34" s="95">
        <v>45</v>
      </c>
      <c r="V34" s="95">
        <v>45</v>
      </c>
      <c r="W34" s="95">
        <v>61</v>
      </c>
      <c r="X34" s="95">
        <v>81</v>
      </c>
      <c r="Y34" s="95">
        <v>34</v>
      </c>
      <c r="Z34" s="96"/>
      <c r="AA34" s="74">
        <f t="shared" ref="AA34:AA39" si="5">SUM(B34:Z34)</f>
        <v>959</v>
      </c>
    </row>
    <row r="35" spans="1:27" ht="24.95" customHeight="1" x14ac:dyDescent="0.2">
      <c r="A35" s="97" t="s">
        <v>28</v>
      </c>
      <c r="B35" s="98">
        <v>5</v>
      </c>
      <c r="C35" s="99">
        <v>5</v>
      </c>
      <c r="D35" s="99">
        <v>5</v>
      </c>
      <c r="E35" s="99">
        <v>5</v>
      </c>
      <c r="F35" s="99">
        <v>5</v>
      </c>
      <c r="G35" s="99">
        <v>5</v>
      </c>
      <c r="H35" s="99">
        <v>5</v>
      </c>
      <c r="I35" s="99">
        <v>5</v>
      </c>
      <c r="J35" s="99">
        <v>5</v>
      </c>
      <c r="K35" s="99">
        <v>5</v>
      </c>
      <c r="L35" s="99">
        <v>5</v>
      </c>
      <c r="M35" s="99">
        <v>5</v>
      </c>
      <c r="N35" s="99">
        <v>5</v>
      </c>
      <c r="O35" s="99">
        <v>5</v>
      </c>
      <c r="P35" s="99">
        <v>5</v>
      </c>
      <c r="Q35" s="99">
        <v>5</v>
      </c>
      <c r="R35" s="99">
        <v>5</v>
      </c>
      <c r="S35" s="99">
        <v>21</v>
      </c>
      <c r="T35" s="99">
        <v>26</v>
      </c>
      <c r="U35" s="99">
        <v>21</v>
      </c>
      <c r="V35" s="99">
        <v>21</v>
      </c>
      <c r="W35" s="99">
        <v>21</v>
      </c>
      <c r="X35" s="99">
        <v>21</v>
      </c>
      <c r="Y35" s="99">
        <v>21</v>
      </c>
      <c r="Z35" s="100"/>
      <c r="AA35" s="79">
        <f t="shared" si="5"/>
        <v>237</v>
      </c>
    </row>
    <row r="36" spans="1:27" ht="24.95" customHeight="1" x14ac:dyDescent="0.2">
      <c r="A36" s="97" t="s">
        <v>29</v>
      </c>
      <c r="B36" s="98">
        <v>67.099999999999994</v>
      </c>
      <c r="C36" s="99">
        <v>239.6</v>
      </c>
      <c r="D36" s="99">
        <v>229.4</v>
      </c>
      <c r="E36" s="99">
        <v>120.7</v>
      </c>
      <c r="F36" s="99">
        <v>157.80000000000001</v>
      </c>
      <c r="G36" s="99">
        <v>170.9</v>
      </c>
      <c r="H36" s="99">
        <v>52</v>
      </c>
      <c r="I36" s="99">
        <v>52</v>
      </c>
      <c r="J36" s="99">
        <v>52</v>
      </c>
      <c r="K36" s="99">
        <v>52</v>
      </c>
      <c r="L36" s="99">
        <v>52</v>
      </c>
      <c r="M36" s="99">
        <v>52</v>
      </c>
      <c r="N36" s="99">
        <v>52</v>
      </c>
      <c r="O36" s="99">
        <v>52</v>
      </c>
      <c r="P36" s="99">
        <v>52</v>
      </c>
      <c r="Q36" s="99">
        <v>52</v>
      </c>
      <c r="R36" s="99">
        <v>52</v>
      </c>
      <c r="S36" s="99">
        <v>52</v>
      </c>
      <c r="T36" s="99">
        <v>60.9</v>
      </c>
      <c r="U36" s="99">
        <v>70.5</v>
      </c>
      <c r="V36" s="99">
        <v>176.9</v>
      </c>
      <c r="W36" s="99">
        <v>423.7</v>
      </c>
      <c r="X36" s="99">
        <v>52</v>
      </c>
      <c r="Y36" s="99">
        <v>288.89999999999998</v>
      </c>
      <c r="Z36" s="100"/>
      <c r="AA36" s="79">
        <f t="shared" si="5"/>
        <v>2682.4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103.8</v>
      </c>
      <c r="J38" s="99"/>
      <c r="K38" s="99">
        <v>289.60000000000002</v>
      </c>
      <c r="L38" s="99">
        <v>191.8</v>
      </c>
      <c r="M38" s="99">
        <v>390.8</v>
      </c>
      <c r="N38" s="99">
        <v>368.8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417.2</v>
      </c>
      <c r="W38" s="99"/>
      <c r="X38" s="99"/>
      <c r="Y38" s="99"/>
      <c r="Z38" s="100"/>
      <c r="AA38" s="79">
        <f t="shared" si="5"/>
        <v>5262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136.1</v>
      </c>
      <c r="C39" s="88">
        <f t="shared" si="6"/>
        <v>308.60000000000002</v>
      </c>
      <c r="D39" s="88">
        <f t="shared" si="6"/>
        <v>298.39999999999998</v>
      </c>
      <c r="E39" s="88">
        <f t="shared" si="6"/>
        <v>189.7</v>
      </c>
      <c r="F39" s="88">
        <f t="shared" si="6"/>
        <v>226.8</v>
      </c>
      <c r="G39" s="88">
        <f t="shared" si="6"/>
        <v>239.9</v>
      </c>
      <c r="H39" s="88">
        <f t="shared" si="6"/>
        <v>168</v>
      </c>
      <c r="I39" s="88">
        <f t="shared" si="6"/>
        <v>269.8</v>
      </c>
      <c r="J39" s="88">
        <f t="shared" si="6"/>
        <v>150</v>
      </c>
      <c r="K39" s="88">
        <f t="shared" si="6"/>
        <v>439.6</v>
      </c>
      <c r="L39" s="88">
        <f t="shared" si="6"/>
        <v>341.8</v>
      </c>
      <c r="M39" s="88">
        <f t="shared" si="6"/>
        <v>540.79999999999995</v>
      </c>
      <c r="N39" s="88">
        <f t="shared" si="6"/>
        <v>518.79999999999995</v>
      </c>
      <c r="O39" s="88">
        <f t="shared" si="6"/>
        <v>650</v>
      </c>
      <c r="P39" s="88">
        <f t="shared" si="6"/>
        <v>652</v>
      </c>
      <c r="Q39" s="88">
        <f t="shared" si="6"/>
        <v>654</v>
      </c>
      <c r="R39" s="88">
        <f t="shared" si="6"/>
        <v>654</v>
      </c>
      <c r="S39" s="88">
        <f t="shared" si="6"/>
        <v>670</v>
      </c>
      <c r="T39" s="88">
        <f t="shared" si="6"/>
        <v>681.9</v>
      </c>
      <c r="U39" s="88">
        <f t="shared" si="6"/>
        <v>686.5</v>
      </c>
      <c r="V39" s="88">
        <f t="shared" si="6"/>
        <v>710.09999999999991</v>
      </c>
      <c r="W39" s="88">
        <f t="shared" si="6"/>
        <v>555.70000000000005</v>
      </c>
      <c r="X39" s="88">
        <f t="shared" si="6"/>
        <v>204</v>
      </c>
      <c r="Y39" s="88">
        <f t="shared" si="6"/>
        <v>393.9</v>
      </c>
      <c r="Z39" s="89" t="str">
        <f t="shared" si="6"/>
        <v/>
      </c>
      <c r="AA39" s="90">
        <f t="shared" si="5"/>
        <v>10340.400000000001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15.1</v>
      </c>
      <c r="C44" s="99">
        <v>187.6</v>
      </c>
      <c r="D44" s="99">
        <v>177.4</v>
      </c>
      <c r="E44" s="99">
        <v>68.7</v>
      </c>
      <c r="F44" s="99">
        <v>105.8</v>
      </c>
      <c r="G44" s="99">
        <v>118.9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8.9</v>
      </c>
      <c r="U44" s="99">
        <v>18.5</v>
      </c>
      <c r="V44" s="99">
        <v>124.9</v>
      </c>
      <c r="W44" s="99">
        <v>371.7</v>
      </c>
      <c r="X44" s="99"/>
      <c r="Y44" s="99">
        <v>236.9</v>
      </c>
      <c r="Z44" s="100"/>
      <c r="AA44" s="79">
        <f t="shared" si="7"/>
        <v>1434.4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103.8</v>
      </c>
      <c r="J46" s="99"/>
      <c r="K46" s="99">
        <v>289.60000000000002</v>
      </c>
      <c r="L46" s="99">
        <v>191.8</v>
      </c>
      <c r="M46" s="99">
        <v>390.8</v>
      </c>
      <c r="N46" s="99">
        <v>368.8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417.2</v>
      </c>
      <c r="W46" s="99"/>
      <c r="X46" s="99"/>
      <c r="Y46" s="99"/>
      <c r="Z46" s="100"/>
      <c r="AA46" s="79">
        <f t="shared" si="7"/>
        <v>5262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15.1</v>
      </c>
      <c r="C48" s="88">
        <f t="shared" ref="C48:Z48" si="8">IF(LEN(C$2)&gt;0,SUM(C42:C47),"")</f>
        <v>187.6</v>
      </c>
      <c r="D48" s="88">
        <f t="shared" si="8"/>
        <v>177.4</v>
      </c>
      <c r="E48" s="88">
        <f t="shared" si="8"/>
        <v>68.7</v>
      </c>
      <c r="F48" s="88">
        <f t="shared" si="8"/>
        <v>105.8</v>
      </c>
      <c r="G48" s="88">
        <f t="shared" si="8"/>
        <v>118.9</v>
      </c>
      <c r="H48" s="88">
        <f t="shared" si="8"/>
        <v>0</v>
      </c>
      <c r="I48" s="88">
        <f t="shared" si="8"/>
        <v>103.8</v>
      </c>
      <c r="J48" s="88">
        <f t="shared" si="8"/>
        <v>0</v>
      </c>
      <c r="K48" s="88">
        <f t="shared" si="8"/>
        <v>289.60000000000002</v>
      </c>
      <c r="L48" s="88">
        <f t="shared" si="8"/>
        <v>191.8</v>
      </c>
      <c r="M48" s="88">
        <f t="shared" si="8"/>
        <v>390.8</v>
      </c>
      <c r="N48" s="88">
        <f t="shared" si="8"/>
        <v>368.8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508.9</v>
      </c>
      <c r="U48" s="88">
        <f t="shared" si="8"/>
        <v>518.5</v>
      </c>
      <c r="V48" s="88">
        <f t="shared" si="8"/>
        <v>542.1</v>
      </c>
      <c r="W48" s="88">
        <f t="shared" si="8"/>
        <v>371.7</v>
      </c>
      <c r="X48" s="88">
        <f t="shared" si="8"/>
        <v>0</v>
      </c>
      <c r="Y48" s="88">
        <f t="shared" si="8"/>
        <v>236.9</v>
      </c>
      <c r="Z48" s="89" t="str">
        <f t="shared" si="8"/>
        <v/>
      </c>
      <c r="AA48" s="90">
        <f t="shared" si="7"/>
        <v>6696.4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6758.7560000000003</v>
      </c>
      <c r="C51" s="88">
        <f t="shared" si="10"/>
        <v>6706.549</v>
      </c>
      <c r="D51" s="88">
        <f t="shared" si="10"/>
        <v>6570.4589999999998</v>
      </c>
      <c r="E51" s="88">
        <f t="shared" si="10"/>
        <v>6441.2309999999998</v>
      </c>
      <c r="F51" s="88">
        <f t="shared" si="10"/>
        <v>6524.6580000000004</v>
      </c>
      <c r="G51" s="88">
        <f t="shared" si="10"/>
        <v>6864.7979999999998</v>
      </c>
      <c r="H51" s="88">
        <f t="shared" si="10"/>
        <v>7881.8509999999987</v>
      </c>
      <c r="I51" s="88">
        <f t="shared" si="10"/>
        <v>8530.51</v>
      </c>
      <c r="J51" s="88">
        <f t="shared" si="10"/>
        <v>9574.773000000001</v>
      </c>
      <c r="K51" s="88">
        <f t="shared" si="10"/>
        <v>9532.5170000000016</v>
      </c>
      <c r="L51" s="88">
        <f t="shared" si="10"/>
        <v>9527.2779999999984</v>
      </c>
      <c r="M51" s="88">
        <f t="shared" si="10"/>
        <v>9487.4760000000006</v>
      </c>
      <c r="N51" s="88">
        <f t="shared" si="10"/>
        <v>9377.6899999999987</v>
      </c>
      <c r="O51" s="88">
        <f t="shared" si="10"/>
        <v>9175.2880000000005</v>
      </c>
      <c r="P51" s="88">
        <f t="shared" si="10"/>
        <v>8912.6309999999994</v>
      </c>
      <c r="Q51" s="88">
        <f t="shared" si="10"/>
        <v>9098.7029999999995</v>
      </c>
      <c r="R51" s="88">
        <f t="shared" si="10"/>
        <v>9029.643</v>
      </c>
      <c r="S51" s="88">
        <f t="shared" si="10"/>
        <v>9297.82</v>
      </c>
      <c r="T51" s="88">
        <f t="shared" si="10"/>
        <v>9289.7479999999996</v>
      </c>
      <c r="U51" s="88">
        <f t="shared" si="10"/>
        <v>9163.616</v>
      </c>
      <c r="V51" s="88">
        <f t="shared" si="10"/>
        <v>8662.65</v>
      </c>
      <c r="W51" s="88">
        <f t="shared" si="10"/>
        <v>8359.9470000000001</v>
      </c>
      <c r="X51" s="88">
        <f t="shared" si="10"/>
        <v>7848.8530000000001</v>
      </c>
      <c r="Y51" s="88">
        <f t="shared" si="10"/>
        <v>7362.3359999999993</v>
      </c>
      <c r="Z51" s="89" t="str">
        <f t="shared" si="10"/>
        <v/>
      </c>
      <c r="AA51" s="105">
        <f>SUM(B51:Z51)</f>
        <v>199979.78100000002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6758.7979999999998</v>
      </c>
      <c r="C4" s="18">
        <v>6706.5010000000029</v>
      </c>
      <c r="D4" s="18">
        <v>6570.4169999999995</v>
      </c>
      <c r="E4" s="18">
        <v>6441.2150000000001</v>
      </c>
      <c r="F4" s="18">
        <v>6524.7</v>
      </c>
      <c r="G4" s="18">
        <v>6864.8290000000006</v>
      </c>
      <c r="H4" s="18">
        <v>7881.8410000000003</v>
      </c>
      <c r="I4" s="18">
        <v>8530.5</v>
      </c>
      <c r="J4" s="18">
        <v>9574.8039999999983</v>
      </c>
      <c r="K4" s="18">
        <v>9532.489000000005</v>
      </c>
      <c r="L4" s="18">
        <v>9527.2740000000067</v>
      </c>
      <c r="M4" s="18">
        <v>9487.4750000000004</v>
      </c>
      <c r="N4" s="18">
        <v>9377.7260000000006</v>
      </c>
      <c r="O4" s="18">
        <v>9175.3330000000005</v>
      </c>
      <c r="P4" s="18">
        <v>8912.6340000000037</v>
      </c>
      <c r="Q4" s="18">
        <v>9098.7020000000084</v>
      </c>
      <c r="R4" s="18">
        <v>9029.6350000000002</v>
      </c>
      <c r="S4" s="18">
        <v>9297.8109999999997</v>
      </c>
      <c r="T4" s="18">
        <v>9289.7859999999964</v>
      </c>
      <c r="U4" s="18">
        <v>9163.5929999999989</v>
      </c>
      <c r="V4" s="18">
        <v>8662.5910000000022</v>
      </c>
      <c r="W4" s="18">
        <v>8359.902</v>
      </c>
      <c r="X4" s="18">
        <v>7848.8949999999995</v>
      </c>
      <c r="Y4" s="18">
        <v>7362.3620000000001</v>
      </c>
      <c r="Z4" s="19"/>
      <c r="AA4" s="20">
        <f>SUM(B4:Z4)</f>
        <v>199979.81299999999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324.60000000000002</v>
      </c>
      <c r="C7" s="28">
        <v>339.92</v>
      </c>
      <c r="D7" s="28">
        <v>323.31</v>
      </c>
      <c r="E7" s="28">
        <v>296.55</v>
      </c>
      <c r="F7" s="28">
        <v>322</v>
      </c>
      <c r="G7" s="28">
        <v>353.49</v>
      </c>
      <c r="H7" s="28">
        <v>420.03</v>
      </c>
      <c r="I7" s="28">
        <v>485.78</v>
      </c>
      <c r="J7" s="28">
        <v>517.54999999999995</v>
      </c>
      <c r="K7" s="28">
        <v>435.91</v>
      </c>
      <c r="L7" s="28">
        <v>394.58</v>
      </c>
      <c r="M7" s="28">
        <v>394.58</v>
      </c>
      <c r="N7" s="28">
        <v>394.58</v>
      </c>
      <c r="O7" s="28">
        <v>400.54</v>
      </c>
      <c r="P7" s="28">
        <v>471.13</v>
      </c>
      <c r="Q7" s="28">
        <v>498.39</v>
      </c>
      <c r="R7" s="28">
        <v>516.04</v>
      </c>
      <c r="S7" s="28">
        <v>542.5</v>
      </c>
      <c r="T7" s="28">
        <v>541.54999999999995</v>
      </c>
      <c r="U7" s="28">
        <v>521.03</v>
      </c>
      <c r="V7" s="28">
        <v>445.9</v>
      </c>
      <c r="W7" s="28">
        <v>392.76</v>
      </c>
      <c r="X7" s="28">
        <v>347.69</v>
      </c>
      <c r="Y7" s="28">
        <v>302.26</v>
      </c>
      <c r="Z7" s="29"/>
      <c r="AA7" s="30">
        <f>IF(SUM(B7:Z7)&lt;&gt;0,AVERAGEIF(B7:Z7,"&lt;&gt;"""),"")</f>
        <v>415.94458333333336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883.89699999999993</v>
      </c>
      <c r="C19" s="72">
        <v>880.85299999999995</v>
      </c>
      <c r="D19" s="72">
        <v>881.85500000000002</v>
      </c>
      <c r="E19" s="72">
        <v>885.89</v>
      </c>
      <c r="F19" s="72">
        <v>873.01499999999999</v>
      </c>
      <c r="G19" s="72">
        <v>873.01099999999997</v>
      </c>
      <c r="H19" s="72">
        <v>864.08</v>
      </c>
      <c r="I19" s="72">
        <v>881.02599999999995</v>
      </c>
      <c r="J19" s="72">
        <v>867.03300000000002</v>
      </c>
      <c r="K19" s="72">
        <v>832.07899999999995</v>
      </c>
      <c r="L19" s="72">
        <v>779.09799999999996</v>
      </c>
      <c r="M19" s="72">
        <v>766.15</v>
      </c>
      <c r="N19" s="72">
        <v>754.14300000000003</v>
      </c>
      <c r="O19" s="72">
        <v>723.08600000000001</v>
      </c>
      <c r="P19" s="72">
        <v>721.18499999999995</v>
      </c>
      <c r="Q19" s="72">
        <v>739.18200000000002</v>
      </c>
      <c r="R19" s="72">
        <v>755.21100000000001</v>
      </c>
      <c r="S19" s="72">
        <v>753.20699999999999</v>
      </c>
      <c r="T19" s="72">
        <v>754.21299999999997</v>
      </c>
      <c r="U19" s="72">
        <v>745.19600000000003</v>
      </c>
      <c r="V19" s="72">
        <v>739.03</v>
      </c>
      <c r="W19" s="72">
        <v>715.00300000000004</v>
      </c>
      <c r="X19" s="72">
        <v>863.05899999999997</v>
      </c>
      <c r="Y19" s="72">
        <v>885.12</v>
      </c>
      <c r="Z19" s="73"/>
      <c r="AA19" s="74">
        <f t="shared" ref="AA19:AA24" si="2">SUM(B19:Z19)</f>
        <v>19415.621999999999</v>
      </c>
    </row>
    <row r="20" spans="1:27" ht="24.95" customHeight="1" x14ac:dyDescent="0.2">
      <c r="A20" s="75" t="s">
        <v>15</v>
      </c>
      <c r="B20" s="76">
        <v>1058.3419999999999</v>
      </c>
      <c r="C20" s="77">
        <v>1042.6880000000001</v>
      </c>
      <c r="D20" s="77">
        <v>996.29900000000021</v>
      </c>
      <c r="E20" s="77">
        <v>1000.8689999999999</v>
      </c>
      <c r="F20" s="77">
        <v>1030.241</v>
      </c>
      <c r="G20" s="77">
        <v>1137.3730000000003</v>
      </c>
      <c r="H20" s="77">
        <v>1336.8300000000002</v>
      </c>
      <c r="I20" s="77">
        <v>1454.0900000000001</v>
      </c>
      <c r="J20" s="77">
        <v>1505.722</v>
      </c>
      <c r="K20" s="77">
        <v>1617.0329999999999</v>
      </c>
      <c r="L20" s="77">
        <v>1604.0119999999999</v>
      </c>
      <c r="M20" s="77">
        <v>1586.491</v>
      </c>
      <c r="N20" s="77">
        <v>1574.9449999999999</v>
      </c>
      <c r="O20" s="77">
        <v>1545.5060000000003</v>
      </c>
      <c r="P20" s="77">
        <v>1479.8910000000001</v>
      </c>
      <c r="Q20" s="77">
        <v>1406.4849999999997</v>
      </c>
      <c r="R20" s="77">
        <v>1318.1420000000001</v>
      </c>
      <c r="S20" s="77">
        <v>1335.7089999999998</v>
      </c>
      <c r="T20" s="77">
        <v>1291.7569999999998</v>
      </c>
      <c r="U20" s="77">
        <v>1265.6910000000003</v>
      </c>
      <c r="V20" s="77">
        <v>1200.4180000000003</v>
      </c>
      <c r="W20" s="77">
        <v>1118.9100000000001</v>
      </c>
      <c r="X20" s="77">
        <v>1033.6610000000001</v>
      </c>
      <c r="Y20" s="77">
        <v>1068.3920000000001</v>
      </c>
      <c r="Z20" s="78"/>
      <c r="AA20" s="79">
        <f t="shared" si="2"/>
        <v>31009.497000000003</v>
      </c>
    </row>
    <row r="21" spans="1:27" ht="24.95" customHeight="1" x14ac:dyDescent="0.2">
      <c r="A21" s="75" t="s">
        <v>16</v>
      </c>
      <c r="B21" s="80">
        <v>3302.0590000000002</v>
      </c>
      <c r="C21" s="81">
        <v>3215.6599999999989</v>
      </c>
      <c r="D21" s="81">
        <v>3087.9630000000002</v>
      </c>
      <c r="E21" s="81">
        <v>3009.9559999999997</v>
      </c>
      <c r="F21" s="81">
        <v>3090.8440000000001</v>
      </c>
      <c r="G21" s="81">
        <v>3413.3450000000003</v>
      </c>
      <c r="H21" s="81">
        <v>4035.1310000000003</v>
      </c>
      <c r="I21" s="81">
        <v>4430.6840000000002</v>
      </c>
      <c r="J21" s="81">
        <v>4871.1490000000003</v>
      </c>
      <c r="K21" s="81">
        <v>5109.5770000000002</v>
      </c>
      <c r="L21" s="81">
        <v>5167.3640000000014</v>
      </c>
      <c r="M21" s="81">
        <v>5189.4339999999984</v>
      </c>
      <c r="N21" s="81">
        <v>5132.0379999999996</v>
      </c>
      <c r="O21" s="81">
        <v>4998.7409999999991</v>
      </c>
      <c r="P21" s="81">
        <v>5199.8579999999993</v>
      </c>
      <c r="Q21" s="81">
        <v>5271.534999999998</v>
      </c>
      <c r="R21" s="81">
        <v>5500.2819999999992</v>
      </c>
      <c r="S21" s="81">
        <v>5924.1949999999979</v>
      </c>
      <c r="T21" s="81">
        <v>5953.0159999999996</v>
      </c>
      <c r="U21" s="81">
        <v>5873.0060000000003</v>
      </c>
      <c r="V21" s="81">
        <v>5530.5429999999997</v>
      </c>
      <c r="W21" s="81">
        <v>5005.9890000000014</v>
      </c>
      <c r="X21" s="81">
        <v>4396.3750000000009</v>
      </c>
      <c r="Y21" s="81">
        <v>3880.7499999999995</v>
      </c>
      <c r="Z21" s="78"/>
      <c r="AA21" s="79">
        <f t="shared" si="2"/>
        <v>110589.49399999999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138</v>
      </c>
      <c r="C23" s="77">
        <v>136</v>
      </c>
      <c r="D23" s="77">
        <v>136.5</v>
      </c>
      <c r="E23" s="77">
        <v>121</v>
      </c>
      <c r="F23" s="77">
        <v>120</v>
      </c>
      <c r="G23" s="77">
        <v>126</v>
      </c>
      <c r="H23" s="77">
        <v>146.5</v>
      </c>
      <c r="I23" s="77">
        <v>179</v>
      </c>
      <c r="J23" s="77">
        <v>191.5</v>
      </c>
      <c r="K23" s="77">
        <v>187</v>
      </c>
      <c r="L23" s="77">
        <v>194</v>
      </c>
      <c r="M23" s="77">
        <v>194</v>
      </c>
      <c r="N23" s="77">
        <v>191</v>
      </c>
      <c r="O23" s="77">
        <v>186.5</v>
      </c>
      <c r="P23" s="77">
        <v>192.5</v>
      </c>
      <c r="Q23" s="77">
        <v>196.5</v>
      </c>
      <c r="R23" s="77">
        <v>198</v>
      </c>
      <c r="S23" s="77">
        <v>215.5</v>
      </c>
      <c r="T23" s="77">
        <v>211.5</v>
      </c>
      <c r="U23" s="77">
        <v>206</v>
      </c>
      <c r="V23" s="77">
        <v>181.5</v>
      </c>
      <c r="W23" s="77">
        <v>153.5</v>
      </c>
      <c r="X23" s="77">
        <v>146.5</v>
      </c>
      <c r="Y23" s="77">
        <v>138.5</v>
      </c>
      <c r="Z23" s="77"/>
      <c r="AA23" s="79">
        <f t="shared" si="2"/>
        <v>4087</v>
      </c>
    </row>
    <row r="24" spans="1:27" ht="24.95" customHeight="1" x14ac:dyDescent="0.2">
      <c r="A24" s="85" t="s">
        <v>19</v>
      </c>
      <c r="B24" s="77">
        <v>261.5</v>
      </c>
      <c r="C24" s="77">
        <v>238.3</v>
      </c>
      <c r="D24" s="77">
        <v>227.79999999999998</v>
      </c>
      <c r="E24" s="77">
        <v>221.5</v>
      </c>
      <c r="F24" s="77">
        <v>230.6</v>
      </c>
      <c r="G24" s="77">
        <v>271.09999999999997</v>
      </c>
      <c r="H24" s="77">
        <v>306.80000000000007</v>
      </c>
      <c r="I24" s="77">
        <v>374.70000000000005</v>
      </c>
      <c r="J24" s="77">
        <v>401</v>
      </c>
      <c r="K24" s="77">
        <v>403.79999999999995</v>
      </c>
      <c r="L24" s="77">
        <v>399.79999999999995</v>
      </c>
      <c r="M24" s="77">
        <v>393.20000000000005</v>
      </c>
      <c r="N24" s="77">
        <v>389.5</v>
      </c>
      <c r="O24" s="77">
        <v>383.50000000000006</v>
      </c>
      <c r="P24" s="77">
        <v>380.5</v>
      </c>
      <c r="Q24" s="77">
        <v>396.1</v>
      </c>
      <c r="R24" s="77">
        <v>451.90000000000003</v>
      </c>
      <c r="S24" s="77">
        <v>479.9</v>
      </c>
      <c r="T24" s="77">
        <v>481.3</v>
      </c>
      <c r="U24" s="77">
        <v>473.7</v>
      </c>
      <c r="V24" s="77">
        <v>443.1</v>
      </c>
      <c r="W24" s="77">
        <v>404.20000000000005</v>
      </c>
      <c r="X24" s="77">
        <v>351.3</v>
      </c>
      <c r="Y24" s="77">
        <v>311.60000000000002</v>
      </c>
      <c r="Z24" s="77"/>
      <c r="AA24" s="79">
        <f t="shared" si="2"/>
        <v>8676.7000000000007</v>
      </c>
    </row>
    <row r="25" spans="1:27" ht="30" customHeight="1" thickBot="1" x14ac:dyDescent="0.25">
      <c r="A25" s="86" t="s">
        <v>20</v>
      </c>
      <c r="B25" s="87">
        <f t="shared" ref="B25:AA25" si="3">SUM(B19:B24)</f>
        <v>5643.7979999999998</v>
      </c>
      <c r="C25" s="88">
        <f t="shared" si="3"/>
        <v>5623.5009999999993</v>
      </c>
      <c r="D25" s="88">
        <f t="shared" si="3"/>
        <v>5440.4170000000004</v>
      </c>
      <c r="E25" s="88">
        <f t="shared" si="3"/>
        <v>5349.2150000000001</v>
      </c>
      <c r="F25" s="88">
        <f t="shared" si="3"/>
        <v>5454.7000000000007</v>
      </c>
      <c r="G25" s="88">
        <f t="shared" si="3"/>
        <v>5820.8290000000006</v>
      </c>
      <c r="H25" s="88">
        <f t="shared" si="3"/>
        <v>6689.3410000000013</v>
      </c>
      <c r="I25" s="88">
        <f t="shared" si="3"/>
        <v>7319.5</v>
      </c>
      <c r="J25" s="88">
        <f t="shared" si="3"/>
        <v>7836.4040000000005</v>
      </c>
      <c r="K25" s="88">
        <f t="shared" si="3"/>
        <v>8149.4890000000005</v>
      </c>
      <c r="L25" s="88">
        <f t="shared" si="3"/>
        <v>8144.2740000000013</v>
      </c>
      <c r="M25" s="88">
        <f t="shared" si="3"/>
        <v>8129.2749999999987</v>
      </c>
      <c r="N25" s="88">
        <f t="shared" si="3"/>
        <v>8041.6259999999993</v>
      </c>
      <c r="O25" s="88">
        <f t="shared" si="3"/>
        <v>7837.3329999999996</v>
      </c>
      <c r="P25" s="88">
        <f t="shared" si="3"/>
        <v>7973.9339999999993</v>
      </c>
      <c r="Q25" s="88">
        <f t="shared" si="3"/>
        <v>8009.8019999999979</v>
      </c>
      <c r="R25" s="88">
        <f t="shared" si="3"/>
        <v>8223.5349999999999</v>
      </c>
      <c r="S25" s="88">
        <f t="shared" si="3"/>
        <v>8708.5109999999968</v>
      </c>
      <c r="T25" s="88">
        <f t="shared" si="3"/>
        <v>8691.7859999999982</v>
      </c>
      <c r="U25" s="88">
        <f t="shared" si="3"/>
        <v>8563.5930000000008</v>
      </c>
      <c r="V25" s="88">
        <f t="shared" si="3"/>
        <v>8094.5910000000003</v>
      </c>
      <c r="W25" s="88">
        <f t="shared" si="3"/>
        <v>7397.6020000000017</v>
      </c>
      <c r="X25" s="88">
        <f t="shared" si="3"/>
        <v>6790.8950000000013</v>
      </c>
      <c r="Y25" s="88">
        <f t="shared" si="3"/>
        <v>6284.3620000000001</v>
      </c>
      <c r="Z25" s="89">
        <f t="shared" si="3"/>
        <v>0</v>
      </c>
      <c r="AA25" s="90">
        <f t="shared" si="3"/>
        <v>174218.31300000002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508.5</v>
      </c>
      <c r="C28" s="72">
        <v>483.3</v>
      </c>
      <c r="D28" s="72">
        <v>473.3</v>
      </c>
      <c r="E28" s="72">
        <v>451.5</v>
      </c>
      <c r="F28" s="72">
        <v>459.6</v>
      </c>
      <c r="G28" s="72">
        <v>506.1</v>
      </c>
      <c r="H28" s="72">
        <v>540.29999999999995</v>
      </c>
      <c r="I28" s="72">
        <v>626.70000000000005</v>
      </c>
      <c r="J28" s="72">
        <v>665.5</v>
      </c>
      <c r="K28" s="72">
        <v>673.8</v>
      </c>
      <c r="L28" s="72">
        <v>675.8</v>
      </c>
      <c r="M28" s="72">
        <v>669.2</v>
      </c>
      <c r="N28" s="72">
        <v>662.5</v>
      </c>
      <c r="O28" s="72">
        <v>652</v>
      </c>
      <c r="P28" s="72">
        <v>645</v>
      </c>
      <c r="Q28" s="72">
        <v>664.6</v>
      </c>
      <c r="R28" s="72">
        <v>721.9</v>
      </c>
      <c r="S28" s="72">
        <v>767.4</v>
      </c>
      <c r="T28" s="72">
        <v>789.8</v>
      </c>
      <c r="U28" s="72">
        <v>776.7</v>
      </c>
      <c r="V28" s="72">
        <v>721.6</v>
      </c>
      <c r="W28" s="72">
        <v>654.70000000000005</v>
      </c>
      <c r="X28" s="72">
        <v>594.79999999999995</v>
      </c>
      <c r="Y28" s="72">
        <v>569.1</v>
      </c>
      <c r="Z28" s="73"/>
      <c r="AA28" s="74">
        <f>SUM(B28:Z28)</f>
        <v>14953.699999999999</v>
      </c>
    </row>
    <row r="29" spans="1:27" ht="24.95" customHeight="1" x14ac:dyDescent="0.2">
      <c r="A29" s="75" t="s">
        <v>23</v>
      </c>
      <c r="B29" s="76">
        <v>5750.2979999999998</v>
      </c>
      <c r="C29" s="77">
        <v>5723.201</v>
      </c>
      <c r="D29" s="77">
        <v>5597.1170000000002</v>
      </c>
      <c r="E29" s="77">
        <v>5489.7150000000001</v>
      </c>
      <c r="F29" s="77">
        <v>5565.1</v>
      </c>
      <c r="G29" s="77">
        <v>5858.7290000000003</v>
      </c>
      <c r="H29" s="77">
        <v>6740.0410000000002</v>
      </c>
      <c r="I29" s="77">
        <v>7249.8</v>
      </c>
      <c r="J29" s="77">
        <v>7776.9040000000005</v>
      </c>
      <c r="K29" s="77">
        <v>8206.6890000000003</v>
      </c>
      <c r="L29" s="77">
        <v>8199.4740000000002</v>
      </c>
      <c r="M29" s="77">
        <v>8197.0750000000007</v>
      </c>
      <c r="N29" s="77">
        <v>8107.1260000000002</v>
      </c>
      <c r="O29" s="77">
        <v>7932.3329999999996</v>
      </c>
      <c r="P29" s="77">
        <v>7974.9340000000002</v>
      </c>
      <c r="Q29" s="77">
        <v>7896.2020000000002</v>
      </c>
      <c r="R29" s="77">
        <v>8036.6350000000002</v>
      </c>
      <c r="S29" s="77">
        <v>8489.1110000000008</v>
      </c>
      <c r="T29" s="77">
        <v>8499.9860000000008</v>
      </c>
      <c r="U29" s="77">
        <v>8386.893</v>
      </c>
      <c r="V29" s="77">
        <v>7940.991</v>
      </c>
      <c r="W29" s="77">
        <v>7276.902</v>
      </c>
      <c r="X29" s="77">
        <v>6723.0950000000003</v>
      </c>
      <c r="Y29" s="77">
        <v>6293.2619999999997</v>
      </c>
      <c r="Z29" s="78"/>
      <c r="AA29" s="79">
        <f>SUM(B29:Z29)</f>
        <v>173911.61300000001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6258.7979999999998</v>
      </c>
      <c r="C31" s="62">
        <f t="shared" si="4"/>
        <v>6206.5010000000002</v>
      </c>
      <c r="D31" s="62">
        <f t="shared" si="4"/>
        <v>6070.4170000000004</v>
      </c>
      <c r="E31" s="62">
        <f t="shared" si="4"/>
        <v>5941.2150000000001</v>
      </c>
      <c r="F31" s="62">
        <f t="shared" si="4"/>
        <v>6024.7000000000007</v>
      </c>
      <c r="G31" s="62">
        <f t="shared" si="4"/>
        <v>6364.8290000000006</v>
      </c>
      <c r="H31" s="62">
        <f t="shared" si="4"/>
        <v>7280.3410000000003</v>
      </c>
      <c r="I31" s="62">
        <f t="shared" si="4"/>
        <v>7876.5</v>
      </c>
      <c r="J31" s="62">
        <f t="shared" si="4"/>
        <v>8442.4040000000005</v>
      </c>
      <c r="K31" s="62">
        <f t="shared" si="4"/>
        <v>8880.4889999999996</v>
      </c>
      <c r="L31" s="62">
        <f t="shared" si="4"/>
        <v>8875.2739999999994</v>
      </c>
      <c r="M31" s="62">
        <f t="shared" si="4"/>
        <v>8866.2750000000015</v>
      </c>
      <c r="N31" s="62">
        <f t="shared" si="4"/>
        <v>8769.6260000000002</v>
      </c>
      <c r="O31" s="62">
        <f t="shared" si="4"/>
        <v>8584.3329999999987</v>
      </c>
      <c r="P31" s="62">
        <f t="shared" si="4"/>
        <v>8619.9340000000011</v>
      </c>
      <c r="Q31" s="62">
        <f t="shared" si="4"/>
        <v>8560.8019999999997</v>
      </c>
      <c r="R31" s="62">
        <f t="shared" si="4"/>
        <v>8758.5349999999999</v>
      </c>
      <c r="S31" s="62">
        <f t="shared" si="4"/>
        <v>9256.5110000000004</v>
      </c>
      <c r="T31" s="62">
        <f t="shared" si="4"/>
        <v>9289.7860000000001</v>
      </c>
      <c r="U31" s="62">
        <f t="shared" si="4"/>
        <v>9163.5930000000008</v>
      </c>
      <c r="V31" s="62">
        <f t="shared" si="4"/>
        <v>8662.5910000000003</v>
      </c>
      <c r="W31" s="62">
        <f t="shared" si="4"/>
        <v>7931.6019999999999</v>
      </c>
      <c r="X31" s="62">
        <f t="shared" si="4"/>
        <v>7317.8950000000004</v>
      </c>
      <c r="Y31" s="62">
        <f t="shared" si="4"/>
        <v>6862.3620000000001</v>
      </c>
      <c r="Z31" s="63">
        <f t="shared" si="4"/>
        <v>0</v>
      </c>
      <c r="AA31" s="64">
        <f t="shared" si="4"/>
        <v>188865.31300000002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320</v>
      </c>
      <c r="C34" s="95">
        <v>291</v>
      </c>
      <c r="D34" s="95">
        <v>295</v>
      </c>
      <c r="E34" s="95">
        <v>295</v>
      </c>
      <c r="F34" s="95">
        <v>279</v>
      </c>
      <c r="G34" s="95">
        <v>279</v>
      </c>
      <c r="H34" s="95">
        <v>318</v>
      </c>
      <c r="I34" s="95">
        <v>272</v>
      </c>
      <c r="J34" s="95">
        <v>329</v>
      </c>
      <c r="K34" s="95">
        <v>346</v>
      </c>
      <c r="L34" s="95">
        <v>349</v>
      </c>
      <c r="M34" s="95">
        <v>351</v>
      </c>
      <c r="N34" s="95">
        <v>346</v>
      </c>
      <c r="O34" s="95">
        <v>366</v>
      </c>
      <c r="P34" s="95">
        <v>340</v>
      </c>
      <c r="Q34" s="95">
        <v>265</v>
      </c>
      <c r="R34" s="95">
        <v>260</v>
      </c>
      <c r="S34" s="95">
        <v>264</v>
      </c>
      <c r="T34" s="95">
        <v>283</v>
      </c>
      <c r="U34" s="95">
        <v>285</v>
      </c>
      <c r="V34" s="95">
        <v>278</v>
      </c>
      <c r="W34" s="95">
        <v>230</v>
      </c>
      <c r="X34" s="95">
        <v>224</v>
      </c>
      <c r="Y34" s="95">
        <v>255</v>
      </c>
      <c r="Z34" s="96"/>
      <c r="AA34" s="74">
        <f t="shared" ref="AA34:AA39" si="5">SUM(B34:Z34)</f>
        <v>7120</v>
      </c>
    </row>
    <row r="35" spans="1:27" ht="24.95" customHeight="1" x14ac:dyDescent="0.2">
      <c r="A35" s="97" t="s">
        <v>41</v>
      </c>
      <c r="B35" s="98">
        <v>295</v>
      </c>
      <c r="C35" s="99">
        <v>292</v>
      </c>
      <c r="D35" s="99">
        <v>335</v>
      </c>
      <c r="E35" s="99">
        <v>297</v>
      </c>
      <c r="F35" s="99">
        <v>291</v>
      </c>
      <c r="G35" s="99">
        <v>265</v>
      </c>
      <c r="H35" s="99">
        <v>273</v>
      </c>
      <c r="I35" s="99">
        <v>285</v>
      </c>
      <c r="J35" s="99">
        <v>277</v>
      </c>
      <c r="K35" s="99">
        <v>385</v>
      </c>
      <c r="L35" s="99">
        <v>382</v>
      </c>
      <c r="M35" s="99">
        <v>386</v>
      </c>
      <c r="N35" s="99">
        <v>382</v>
      </c>
      <c r="O35" s="99">
        <v>381</v>
      </c>
      <c r="P35" s="99">
        <v>306</v>
      </c>
      <c r="Q35" s="99">
        <v>286</v>
      </c>
      <c r="R35" s="99">
        <v>275</v>
      </c>
      <c r="S35" s="99">
        <v>284</v>
      </c>
      <c r="T35" s="99">
        <v>315</v>
      </c>
      <c r="U35" s="99">
        <v>315</v>
      </c>
      <c r="V35" s="99">
        <v>290</v>
      </c>
      <c r="W35" s="99">
        <v>304</v>
      </c>
      <c r="X35" s="99">
        <v>303</v>
      </c>
      <c r="Y35" s="99">
        <v>323</v>
      </c>
      <c r="Z35" s="100"/>
      <c r="AA35" s="79">
        <f t="shared" si="5"/>
        <v>7527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148.5</v>
      </c>
      <c r="I36" s="99">
        <v>654</v>
      </c>
      <c r="J36" s="99">
        <v>632.4</v>
      </c>
      <c r="K36" s="99">
        <v>652</v>
      </c>
      <c r="L36" s="99">
        <v>652</v>
      </c>
      <c r="M36" s="99">
        <v>621.20000000000005</v>
      </c>
      <c r="N36" s="99">
        <v>608.1</v>
      </c>
      <c r="O36" s="99">
        <v>591</v>
      </c>
      <c r="P36" s="99">
        <v>292.7</v>
      </c>
      <c r="Q36" s="99">
        <v>537.9</v>
      </c>
      <c r="R36" s="99">
        <v>271.10000000000002</v>
      </c>
      <c r="S36" s="99">
        <v>41.3</v>
      </c>
      <c r="T36" s="99"/>
      <c r="U36" s="99"/>
      <c r="V36" s="99"/>
      <c r="W36" s="99"/>
      <c r="X36" s="99">
        <v>31</v>
      </c>
      <c r="Y36" s="99"/>
      <c r="Z36" s="100"/>
      <c r="AA36" s="79">
        <f t="shared" si="5"/>
        <v>5733.2000000000007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453</v>
      </c>
      <c r="I38" s="99"/>
      <c r="J38" s="99">
        <v>500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428.3</v>
      </c>
      <c r="X38" s="99">
        <v>500</v>
      </c>
      <c r="Y38" s="99">
        <v>500</v>
      </c>
      <c r="Z38" s="100"/>
      <c r="AA38" s="79">
        <f t="shared" si="5"/>
        <v>5381.3</v>
      </c>
    </row>
    <row r="39" spans="1:27" ht="30" customHeight="1" thickBot="1" x14ac:dyDescent="0.25">
      <c r="A39" s="86" t="s">
        <v>45</v>
      </c>
      <c r="B39" s="87">
        <f t="shared" ref="B39:Z39" si="6">SUM(B34:B38)</f>
        <v>1115</v>
      </c>
      <c r="C39" s="88">
        <f t="shared" si="6"/>
        <v>1083</v>
      </c>
      <c r="D39" s="88">
        <f t="shared" si="6"/>
        <v>1130</v>
      </c>
      <c r="E39" s="88">
        <f t="shared" si="6"/>
        <v>1092</v>
      </c>
      <c r="F39" s="88">
        <f t="shared" si="6"/>
        <v>1070</v>
      </c>
      <c r="G39" s="88">
        <f t="shared" si="6"/>
        <v>1044</v>
      </c>
      <c r="H39" s="88">
        <f t="shared" si="6"/>
        <v>1192.5</v>
      </c>
      <c r="I39" s="88">
        <f t="shared" si="6"/>
        <v>1211</v>
      </c>
      <c r="J39" s="88">
        <f t="shared" si="6"/>
        <v>1738.4</v>
      </c>
      <c r="K39" s="88">
        <f t="shared" si="6"/>
        <v>1383</v>
      </c>
      <c r="L39" s="88">
        <f t="shared" si="6"/>
        <v>1383</v>
      </c>
      <c r="M39" s="88">
        <f t="shared" si="6"/>
        <v>1358.2</v>
      </c>
      <c r="N39" s="88">
        <f t="shared" si="6"/>
        <v>1336.1</v>
      </c>
      <c r="O39" s="88">
        <f t="shared" si="6"/>
        <v>1338</v>
      </c>
      <c r="P39" s="88">
        <f t="shared" si="6"/>
        <v>938.7</v>
      </c>
      <c r="Q39" s="88">
        <f t="shared" si="6"/>
        <v>1088.9000000000001</v>
      </c>
      <c r="R39" s="88">
        <f t="shared" si="6"/>
        <v>806.1</v>
      </c>
      <c r="S39" s="88">
        <f t="shared" si="6"/>
        <v>589.29999999999995</v>
      </c>
      <c r="T39" s="88">
        <f t="shared" si="6"/>
        <v>598</v>
      </c>
      <c r="U39" s="88">
        <f t="shared" si="6"/>
        <v>600</v>
      </c>
      <c r="V39" s="88">
        <f t="shared" si="6"/>
        <v>568</v>
      </c>
      <c r="W39" s="88">
        <f t="shared" si="6"/>
        <v>962.3</v>
      </c>
      <c r="X39" s="88">
        <f t="shared" si="6"/>
        <v>1058</v>
      </c>
      <c r="Y39" s="88">
        <f t="shared" si="6"/>
        <v>1078</v>
      </c>
      <c r="Z39" s="89">
        <f t="shared" si="6"/>
        <v>0</v>
      </c>
      <c r="AA39" s="90">
        <f t="shared" si="5"/>
        <v>25761.5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148.5</v>
      </c>
      <c r="I44" s="99">
        <v>654</v>
      </c>
      <c r="J44" s="99">
        <v>632.4</v>
      </c>
      <c r="K44" s="99">
        <v>652</v>
      </c>
      <c r="L44" s="99">
        <v>652</v>
      </c>
      <c r="M44" s="99">
        <v>621.20000000000005</v>
      </c>
      <c r="N44" s="99">
        <v>608.1</v>
      </c>
      <c r="O44" s="99">
        <v>591</v>
      </c>
      <c r="P44" s="99">
        <v>292.7</v>
      </c>
      <c r="Q44" s="99">
        <v>537.9</v>
      </c>
      <c r="R44" s="99">
        <v>271.10000000000002</v>
      </c>
      <c r="S44" s="99">
        <v>41.3</v>
      </c>
      <c r="T44" s="99"/>
      <c r="U44" s="99"/>
      <c r="V44" s="99"/>
      <c r="W44" s="99"/>
      <c r="X44" s="99">
        <v>31</v>
      </c>
      <c r="Y44" s="99"/>
      <c r="Z44" s="100"/>
      <c r="AA44" s="79">
        <f t="shared" si="7"/>
        <v>5733.2000000000007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453</v>
      </c>
      <c r="I46" s="99"/>
      <c r="J46" s="99">
        <v>500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428.3</v>
      </c>
      <c r="X46" s="99">
        <v>500</v>
      </c>
      <c r="Y46" s="99">
        <v>500</v>
      </c>
      <c r="Z46" s="100"/>
      <c r="AA46" s="79">
        <f t="shared" si="7"/>
        <v>5381.3</v>
      </c>
    </row>
    <row r="47" spans="1:27" ht="24.95" customHeight="1" x14ac:dyDescent="0.2">
      <c r="A47" s="85" t="s">
        <v>47</v>
      </c>
      <c r="B47" s="98"/>
      <c r="C47" s="99">
        <v>6.4</v>
      </c>
      <c r="D47" s="99">
        <v>45.7</v>
      </c>
      <c r="E47" s="99">
        <v>40.1</v>
      </c>
      <c r="F47" s="99">
        <v>49.2</v>
      </c>
      <c r="G47" s="99"/>
      <c r="H47" s="99"/>
      <c r="I47" s="99">
        <v>24.2</v>
      </c>
      <c r="J47" s="99"/>
      <c r="K47" s="99">
        <v>24.1</v>
      </c>
      <c r="L47" s="99">
        <v>20</v>
      </c>
      <c r="M47" s="99">
        <v>24.6</v>
      </c>
      <c r="N47" s="99">
        <v>28.1</v>
      </c>
      <c r="O47" s="99">
        <v>32.799999999999997</v>
      </c>
      <c r="P47" s="99">
        <v>35.6</v>
      </c>
      <c r="Q47" s="99">
        <v>63.1</v>
      </c>
      <c r="R47" s="99">
        <v>67.099999999999994</v>
      </c>
      <c r="S47" s="99">
        <v>61.8</v>
      </c>
      <c r="T47" s="99">
        <v>59.2</v>
      </c>
      <c r="U47" s="99">
        <v>91.2</v>
      </c>
      <c r="V47" s="99">
        <v>96.6</v>
      </c>
      <c r="W47" s="99">
        <v>70.5</v>
      </c>
      <c r="X47" s="99">
        <v>16.3</v>
      </c>
      <c r="Y47" s="99"/>
      <c r="Z47" s="100"/>
      <c r="AA47" s="79">
        <f t="shared" si="7"/>
        <v>856.6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506.4</v>
      </c>
      <c r="D48" s="88">
        <f t="shared" si="8"/>
        <v>545.70000000000005</v>
      </c>
      <c r="E48" s="88">
        <f t="shared" si="8"/>
        <v>540.1</v>
      </c>
      <c r="F48" s="88">
        <f t="shared" si="8"/>
        <v>549.20000000000005</v>
      </c>
      <c r="G48" s="88">
        <f t="shared" si="8"/>
        <v>500</v>
      </c>
      <c r="H48" s="88">
        <f t="shared" si="8"/>
        <v>601.5</v>
      </c>
      <c r="I48" s="88">
        <f t="shared" si="8"/>
        <v>678.2</v>
      </c>
      <c r="J48" s="88">
        <f t="shared" si="8"/>
        <v>1132.4000000000001</v>
      </c>
      <c r="K48" s="88">
        <f t="shared" si="8"/>
        <v>676.1</v>
      </c>
      <c r="L48" s="88">
        <f t="shared" si="8"/>
        <v>672</v>
      </c>
      <c r="M48" s="88">
        <f t="shared" si="8"/>
        <v>645.80000000000007</v>
      </c>
      <c r="N48" s="88">
        <f t="shared" si="8"/>
        <v>636.20000000000005</v>
      </c>
      <c r="O48" s="88">
        <f t="shared" si="8"/>
        <v>623.79999999999995</v>
      </c>
      <c r="P48" s="88">
        <f t="shared" si="8"/>
        <v>328.3</v>
      </c>
      <c r="Q48" s="88">
        <f t="shared" si="8"/>
        <v>601</v>
      </c>
      <c r="R48" s="88">
        <f t="shared" si="8"/>
        <v>338.20000000000005</v>
      </c>
      <c r="S48" s="88">
        <f t="shared" si="8"/>
        <v>103.1</v>
      </c>
      <c r="T48" s="88">
        <f t="shared" si="8"/>
        <v>59.2</v>
      </c>
      <c r="U48" s="88">
        <f t="shared" si="8"/>
        <v>91.2</v>
      </c>
      <c r="V48" s="88">
        <f t="shared" si="8"/>
        <v>96.6</v>
      </c>
      <c r="W48" s="88">
        <f t="shared" si="8"/>
        <v>498.8</v>
      </c>
      <c r="X48" s="88">
        <f t="shared" si="8"/>
        <v>547.29999999999995</v>
      </c>
      <c r="Y48" s="88">
        <f t="shared" si="8"/>
        <v>500</v>
      </c>
      <c r="Z48" s="89">
        <f t="shared" si="8"/>
        <v>0</v>
      </c>
      <c r="AA48" s="90">
        <f t="shared" si="7"/>
        <v>11971.1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6758.7979999999998</v>
      </c>
      <c r="C51" s="88">
        <f t="shared" si="10"/>
        <v>6706.5009999999993</v>
      </c>
      <c r="D51" s="88">
        <f t="shared" si="10"/>
        <v>6570.4170000000004</v>
      </c>
      <c r="E51" s="88">
        <f t="shared" si="10"/>
        <v>6441.2150000000001</v>
      </c>
      <c r="F51" s="88">
        <f t="shared" si="10"/>
        <v>6524.7000000000007</v>
      </c>
      <c r="G51" s="88">
        <f t="shared" si="10"/>
        <v>6864.8290000000006</v>
      </c>
      <c r="H51" s="88">
        <f t="shared" si="10"/>
        <v>7881.8410000000013</v>
      </c>
      <c r="I51" s="88">
        <f t="shared" si="10"/>
        <v>8530.5</v>
      </c>
      <c r="J51" s="88">
        <f t="shared" si="10"/>
        <v>9574.8040000000001</v>
      </c>
      <c r="K51" s="88">
        <f t="shared" si="10"/>
        <v>9532.4890000000014</v>
      </c>
      <c r="L51" s="88">
        <f t="shared" si="10"/>
        <v>9527.2740000000013</v>
      </c>
      <c r="M51" s="88">
        <f t="shared" si="10"/>
        <v>9487.4749999999985</v>
      </c>
      <c r="N51" s="88">
        <f t="shared" si="10"/>
        <v>9377.7259999999987</v>
      </c>
      <c r="O51" s="88">
        <f t="shared" si="10"/>
        <v>9175.3329999999987</v>
      </c>
      <c r="P51" s="88">
        <f t="shared" si="10"/>
        <v>8912.634</v>
      </c>
      <c r="Q51" s="88">
        <f t="shared" si="10"/>
        <v>9098.7019999999975</v>
      </c>
      <c r="R51" s="88">
        <f t="shared" si="10"/>
        <v>9029.6350000000002</v>
      </c>
      <c r="S51" s="88">
        <f t="shared" si="10"/>
        <v>9297.8109999999961</v>
      </c>
      <c r="T51" s="88">
        <f t="shared" si="10"/>
        <v>9289.7859999999982</v>
      </c>
      <c r="U51" s="88">
        <f t="shared" si="10"/>
        <v>9163.5930000000008</v>
      </c>
      <c r="V51" s="88">
        <f t="shared" si="10"/>
        <v>8662.5910000000003</v>
      </c>
      <c r="W51" s="88">
        <f t="shared" si="10"/>
        <v>8359.9020000000019</v>
      </c>
      <c r="X51" s="88">
        <f t="shared" si="10"/>
        <v>7848.8950000000013</v>
      </c>
      <c r="Y51" s="88">
        <f t="shared" si="10"/>
        <v>7362.3620000000001</v>
      </c>
      <c r="Z51" s="89">
        <f t="shared" si="10"/>
        <v>0</v>
      </c>
      <c r="AA51" s="105">
        <f>SUM(B51:Z51)</f>
        <v>199979.81299999997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484.9</v>
      </c>
      <c r="C4" s="18">
        <v>312.39999999999998</v>
      </c>
      <c r="D4" s="18">
        <v>322.60000000000002</v>
      </c>
      <c r="E4" s="18">
        <v>431.3</v>
      </c>
      <c r="F4" s="18">
        <v>394.2</v>
      </c>
      <c r="G4" s="18">
        <v>381.1</v>
      </c>
      <c r="H4" s="18">
        <v>601.5</v>
      </c>
      <c r="I4" s="18">
        <v>550.20000000000005</v>
      </c>
      <c r="J4" s="18">
        <v>1132.4000000000001</v>
      </c>
      <c r="K4" s="18">
        <v>362.4</v>
      </c>
      <c r="L4" s="18">
        <v>460.2</v>
      </c>
      <c r="M4" s="18">
        <v>230.40000000000003</v>
      </c>
      <c r="N4" s="18">
        <v>239.3</v>
      </c>
      <c r="O4" s="18">
        <v>91</v>
      </c>
      <c r="P4" s="18">
        <v>-207.3</v>
      </c>
      <c r="Q4" s="18">
        <v>37.899999999999977</v>
      </c>
      <c r="R4" s="18">
        <v>-228.89999999999998</v>
      </c>
      <c r="S4" s="18">
        <v>-458.7</v>
      </c>
      <c r="T4" s="18">
        <v>-508.9</v>
      </c>
      <c r="U4" s="18">
        <v>-518.5</v>
      </c>
      <c r="V4" s="18">
        <v>-542.1</v>
      </c>
      <c r="W4" s="18">
        <v>56.600000000000023</v>
      </c>
      <c r="X4" s="18">
        <v>531</v>
      </c>
      <c r="Y4" s="18">
        <v>263.10000000000002</v>
      </c>
      <c r="Z4" s="19"/>
      <c r="AA4" s="112">
        <f>SUM(B4:Z4)</f>
        <v>4418.1000000000004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324.60000000000002</v>
      </c>
      <c r="C7" s="118">
        <v>339.92</v>
      </c>
      <c r="D7" s="118">
        <v>323.31</v>
      </c>
      <c r="E7" s="118">
        <v>296.55</v>
      </c>
      <c r="F7" s="118">
        <v>322</v>
      </c>
      <c r="G7" s="118">
        <v>353.49</v>
      </c>
      <c r="H7" s="118">
        <v>420.03</v>
      </c>
      <c r="I7" s="118">
        <v>485.78</v>
      </c>
      <c r="J7" s="118">
        <v>517.54999999999995</v>
      </c>
      <c r="K7" s="118">
        <v>435.91</v>
      </c>
      <c r="L7" s="118">
        <v>394.58</v>
      </c>
      <c r="M7" s="118">
        <v>394.58</v>
      </c>
      <c r="N7" s="118">
        <v>394.58</v>
      </c>
      <c r="O7" s="118">
        <v>400.54</v>
      </c>
      <c r="P7" s="118">
        <v>471.13</v>
      </c>
      <c r="Q7" s="118">
        <v>498.39</v>
      </c>
      <c r="R7" s="118">
        <v>516.04</v>
      </c>
      <c r="S7" s="118">
        <v>542.5</v>
      </c>
      <c r="T7" s="118">
        <v>541.54999999999995</v>
      </c>
      <c r="U7" s="118">
        <v>521.03</v>
      </c>
      <c r="V7" s="118">
        <v>445.9</v>
      </c>
      <c r="W7" s="118">
        <v>392.76</v>
      </c>
      <c r="X7" s="118">
        <v>347.69</v>
      </c>
      <c r="Y7" s="118">
        <v>302.26</v>
      </c>
      <c r="Z7" s="119"/>
      <c r="AA7" s="120">
        <f>IF(SUM(B7:Z7)&lt;&gt;0,AVERAGEIF(B7:Z7,"&lt;&gt;"""),"")</f>
        <v>415.94458333333336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15.1</v>
      </c>
      <c r="C13" s="130">
        <v>187.6</v>
      </c>
      <c r="D13" s="130">
        <v>177.4</v>
      </c>
      <c r="E13" s="130">
        <v>68.7</v>
      </c>
      <c r="F13" s="130">
        <v>105.8</v>
      </c>
      <c r="G13" s="130">
        <v>118.9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8.9</v>
      </c>
      <c r="U13" s="130">
        <v>18.5</v>
      </c>
      <c r="V13" s="130">
        <v>124.9</v>
      </c>
      <c r="W13" s="130">
        <v>371.7</v>
      </c>
      <c r="X13" s="130"/>
      <c r="Y13" s="131">
        <v>236.9</v>
      </c>
      <c r="Z13" s="132"/>
      <c r="AA13" s="133">
        <f t="shared" si="0"/>
        <v>1434.4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103.8</v>
      </c>
      <c r="J15" s="134"/>
      <c r="K15" s="134">
        <v>289.60000000000002</v>
      </c>
      <c r="L15" s="134">
        <v>191.8</v>
      </c>
      <c r="M15" s="134">
        <v>390.8</v>
      </c>
      <c r="N15" s="134">
        <v>368.8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417.2</v>
      </c>
      <c r="W15" s="134"/>
      <c r="X15" s="134"/>
      <c r="Y15" s="134"/>
      <c r="Z15" s="132"/>
      <c r="AA15" s="133">
        <f t="shared" si="0"/>
        <v>5262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15.1</v>
      </c>
      <c r="C16" s="136">
        <f t="shared" si="1"/>
        <v>187.6</v>
      </c>
      <c r="D16" s="136">
        <f t="shared" si="1"/>
        <v>177.4</v>
      </c>
      <c r="E16" s="136">
        <f t="shared" si="1"/>
        <v>68.7</v>
      </c>
      <c r="F16" s="136">
        <f t="shared" si="1"/>
        <v>105.8</v>
      </c>
      <c r="G16" s="136">
        <f t="shared" si="1"/>
        <v>118.9</v>
      </c>
      <c r="H16" s="136">
        <f t="shared" si="1"/>
        <v>0</v>
      </c>
      <c r="I16" s="136">
        <f t="shared" si="1"/>
        <v>103.8</v>
      </c>
      <c r="J16" s="136">
        <f t="shared" si="1"/>
        <v>0</v>
      </c>
      <c r="K16" s="136">
        <f t="shared" si="1"/>
        <v>289.60000000000002</v>
      </c>
      <c r="L16" s="136">
        <f t="shared" si="1"/>
        <v>191.8</v>
      </c>
      <c r="M16" s="136">
        <f t="shared" si="1"/>
        <v>390.8</v>
      </c>
      <c r="N16" s="136">
        <f t="shared" si="1"/>
        <v>368.8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500</v>
      </c>
      <c r="S16" s="136">
        <f t="shared" si="1"/>
        <v>500</v>
      </c>
      <c r="T16" s="136">
        <f t="shared" si="1"/>
        <v>508.9</v>
      </c>
      <c r="U16" s="136">
        <f t="shared" si="1"/>
        <v>518.5</v>
      </c>
      <c r="V16" s="136">
        <f t="shared" si="1"/>
        <v>542.1</v>
      </c>
      <c r="W16" s="136">
        <f t="shared" si="1"/>
        <v>371.7</v>
      </c>
      <c r="X16" s="136">
        <f t="shared" si="1"/>
        <v>0</v>
      </c>
      <c r="Y16" s="136">
        <f t="shared" si="1"/>
        <v>236.9</v>
      </c>
      <c r="Z16" s="137" t="str">
        <f t="shared" si="1"/>
        <v/>
      </c>
      <c r="AA16" s="90">
        <f t="shared" si="0"/>
        <v>6696.4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148.5</v>
      </c>
      <c r="I21" s="130">
        <v>654</v>
      </c>
      <c r="J21" s="130">
        <v>632.4</v>
      </c>
      <c r="K21" s="130">
        <v>652</v>
      </c>
      <c r="L21" s="130">
        <v>652</v>
      </c>
      <c r="M21" s="130">
        <v>621.20000000000005</v>
      </c>
      <c r="N21" s="130">
        <v>608.1</v>
      </c>
      <c r="O21" s="130">
        <v>591</v>
      </c>
      <c r="P21" s="130">
        <v>292.7</v>
      </c>
      <c r="Q21" s="130">
        <v>537.9</v>
      </c>
      <c r="R21" s="130">
        <v>271.10000000000002</v>
      </c>
      <c r="S21" s="130">
        <v>41.3</v>
      </c>
      <c r="T21" s="130"/>
      <c r="U21" s="130"/>
      <c r="V21" s="130"/>
      <c r="W21" s="130"/>
      <c r="X21" s="130">
        <v>31</v>
      </c>
      <c r="Y21" s="131"/>
      <c r="Z21" s="132"/>
      <c r="AA21" s="133">
        <f t="shared" si="2"/>
        <v>5733.2000000000007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453</v>
      </c>
      <c r="I23" s="134"/>
      <c r="J23" s="134">
        <v>500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428.3</v>
      </c>
      <c r="X23" s="134">
        <v>500</v>
      </c>
      <c r="Y23" s="134">
        <v>500</v>
      </c>
      <c r="Z23" s="132"/>
      <c r="AA23" s="133">
        <f t="shared" si="2"/>
        <v>5381.3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601.5</v>
      </c>
      <c r="I24" s="136">
        <f t="shared" si="3"/>
        <v>654</v>
      </c>
      <c r="J24" s="136">
        <f t="shared" si="3"/>
        <v>1132.4000000000001</v>
      </c>
      <c r="K24" s="136">
        <f t="shared" si="3"/>
        <v>652</v>
      </c>
      <c r="L24" s="136">
        <f t="shared" si="3"/>
        <v>652</v>
      </c>
      <c r="M24" s="136">
        <f t="shared" si="3"/>
        <v>621.20000000000005</v>
      </c>
      <c r="N24" s="136">
        <f t="shared" si="3"/>
        <v>608.1</v>
      </c>
      <c r="O24" s="136">
        <f t="shared" si="3"/>
        <v>591</v>
      </c>
      <c r="P24" s="136">
        <f t="shared" si="3"/>
        <v>292.7</v>
      </c>
      <c r="Q24" s="136">
        <f t="shared" si="3"/>
        <v>537.9</v>
      </c>
      <c r="R24" s="136">
        <f t="shared" si="3"/>
        <v>271.10000000000002</v>
      </c>
      <c r="S24" s="136">
        <f t="shared" si="3"/>
        <v>41.3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428.3</v>
      </c>
      <c r="X24" s="136">
        <f t="shared" si="3"/>
        <v>531</v>
      </c>
      <c r="Y24" s="136">
        <f t="shared" si="3"/>
        <v>500</v>
      </c>
      <c r="Z24" s="137" t="str">
        <f t="shared" si="3"/>
        <v/>
      </c>
      <c r="AA24" s="90">
        <f t="shared" si="2"/>
        <v>11114.5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2021-12-21T12:07:48Z</dcterms:created>
  <dcterms:modified xsi:type="dcterms:W3CDTF">2021-12-21T12:07:49Z</dcterms:modified>
</cp:coreProperties>
</file>