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<sst xmlns="http://schemas.openxmlformats.org/spreadsheetml/2006/main" count="117" uniqueCount="53">
  <si>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20/12/2021 14:05:05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</si>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</sst>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986</c:v>
                </c:pt>
                <c:pt idx="1">
                  <c:v>986</c:v>
                </c:pt>
                <c:pt idx="2">
                  <c:v>986</c:v>
                </c:pt>
                <c:pt idx="3">
                  <c:v>986</c:v>
                </c:pt>
                <c:pt idx="4">
                  <c:v>986</c:v>
                </c:pt>
                <c:pt idx="5">
                  <c:v>986</c:v>
                </c:pt>
                <c:pt idx="6">
                  <c:v>1004</c:v>
                </c:pt>
                <c:pt idx="7">
                  <c:v>1004</c:v>
                </c:pt>
                <c:pt idx="8">
                  <c:v>1004</c:v>
                </c:pt>
                <c:pt idx="9">
                  <c:v>1004</c:v>
                </c:pt>
                <c:pt idx="10">
                  <c:v>986</c:v>
                </c:pt>
                <c:pt idx="11">
                  <c:v>986</c:v>
                </c:pt>
                <c:pt idx="12">
                  <c:v>986</c:v>
                </c:pt>
                <c:pt idx="13">
                  <c:v>1004</c:v>
                </c:pt>
                <c:pt idx="14">
                  <c:v>1004</c:v>
                </c:pt>
                <c:pt idx="15">
                  <c:v>1004</c:v>
                </c:pt>
                <c:pt idx="16">
                  <c:v>1004</c:v>
                </c:pt>
                <c:pt idx="17">
                  <c:v>1004</c:v>
                </c:pt>
                <c:pt idx="18">
                  <c:v>1022</c:v>
                </c:pt>
                <c:pt idx="19">
                  <c:v>1022</c:v>
                </c:pt>
                <c:pt idx="20">
                  <c:v>1022</c:v>
                </c:pt>
                <c:pt idx="21">
                  <c:v>1022</c:v>
                </c:pt>
                <c:pt idx="22">
                  <c:v>1022</c:v>
                </c:pt>
                <c:pt idx="23">
                  <c:v>1022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206.5</c:v>
                </c:pt>
                <c:pt idx="1">
                  <c:v>188.3</c:v>
                </c:pt>
                <c:pt idx="2">
                  <c:v>141</c:v>
                </c:pt>
                <c:pt idx="3">
                  <c:v>141</c:v>
                </c:pt>
                <c:pt idx="4">
                  <c:v>151</c:v>
                </c:pt>
                <c:pt idx="5">
                  <c:v>226.8</c:v>
                </c:pt>
                <c:pt idx="6">
                  <c:v>268.10000000000002</c:v>
                </c:pt>
                <c:pt idx="7">
                  <c:v>320</c:v>
                </c:pt>
                <c:pt idx="8">
                  <c:v>350.1</c:v>
                </c:pt>
                <c:pt idx="9">
                  <c:v>320</c:v>
                </c:pt>
                <c:pt idx="10">
                  <c:v>320</c:v>
                </c:pt>
                <c:pt idx="11">
                  <c:v>312</c:v>
                </c:pt>
                <c:pt idx="12">
                  <c:v>312</c:v>
                </c:pt>
                <c:pt idx="13">
                  <c:v>312</c:v>
                </c:pt>
                <c:pt idx="14">
                  <c:v>320</c:v>
                </c:pt>
                <c:pt idx="15">
                  <c:v>320</c:v>
                </c:pt>
                <c:pt idx="16">
                  <c:v>374.3</c:v>
                </c:pt>
                <c:pt idx="17">
                  <c:v>404.3</c:v>
                </c:pt>
                <c:pt idx="18">
                  <c:v>404.3</c:v>
                </c:pt>
                <c:pt idx="19">
                  <c:v>356.3</c:v>
                </c:pt>
                <c:pt idx="20">
                  <c:v>320</c:v>
                </c:pt>
                <c:pt idx="21">
                  <c:v>306</c:v>
                </c:pt>
                <c:pt idx="22">
                  <c:v>306</c:v>
                </c:pt>
                <c:pt idx="23">
                  <c:v>271.89999999999998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3119.8809999999999</c:v>
                </c:pt>
                <c:pt idx="1">
                  <c:v>3059.5160000000001</c:v>
                </c:pt>
                <c:pt idx="2">
                  <c:v>2792.56</c:v>
                </c:pt>
                <c:pt idx="3">
                  <c:v>2680.2350000000001</c:v>
                </c:pt>
                <c:pt idx="4">
                  <c:v>2988.335</c:v>
                </c:pt>
                <c:pt idx="5">
                  <c:v>3610.5749999999998</c:v>
                </c:pt>
                <c:pt idx="6">
                  <c:v>4199.4650000000001</c:v>
                </c:pt>
                <c:pt idx="7">
                  <c:v>4477.0609999999997</c:v>
                </c:pt>
                <c:pt idx="8">
                  <c:v>4427.4249999999993</c:v>
                </c:pt>
                <c:pt idx="9">
                  <c:v>4353.2290000000003</c:v>
                </c:pt>
                <c:pt idx="10">
                  <c:v>4167.21</c:v>
                </c:pt>
                <c:pt idx="11">
                  <c:v>4124.5300000000007</c:v>
                </c:pt>
                <c:pt idx="12">
                  <c:v>4228.1229999999996</c:v>
                </c:pt>
                <c:pt idx="13">
                  <c:v>4350.3760000000002</c:v>
                </c:pt>
                <c:pt idx="14">
                  <c:v>4473.4840000000004</c:v>
                </c:pt>
                <c:pt idx="15">
                  <c:v>4539.9520000000002</c:v>
                </c:pt>
                <c:pt idx="16">
                  <c:v>4756.6630000000005</c:v>
                </c:pt>
                <c:pt idx="17">
                  <c:v>4735.9870000000001</c:v>
                </c:pt>
                <c:pt idx="18">
                  <c:v>4736.1459999999997</c:v>
                </c:pt>
                <c:pt idx="19">
                  <c:v>4696.3900000000003</c:v>
                </c:pt>
                <c:pt idx="20">
                  <c:v>4575.4889999999996</c:v>
                </c:pt>
                <c:pt idx="21">
                  <c:v>4393.0929999999998</c:v>
                </c:pt>
                <c:pt idx="22">
                  <c:v>4246.0300000000007</c:v>
                </c:pt>
                <c:pt idx="23">
                  <c:v>4202.83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538.9</c:v>
                </c:pt>
                <c:pt idx="1">
                  <c:v>685.8</c:v>
                </c:pt>
                <c:pt idx="2">
                  <c:v>699</c:v>
                </c:pt>
                <c:pt idx="3">
                  <c:v>650.70000000000005</c:v>
                </c:pt>
                <c:pt idx="4">
                  <c:v>282.3</c:v>
                </c:pt>
                <c:pt idx="5">
                  <c:v>122</c:v>
                </c:pt>
                <c:pt idx="6">
                  <c:v>120</c:v>
                </c:pt>
                <c:pt idx="7">
                  <c:v>169</c:v>
                </c:pt>
                <c:pt idx="8">
                  <c:v>154</c:v>
                </c:pt>
                <c:pt idx="9">
                  <c:v>152</c:v>
                </c:pt>
                <c:pt idx="10">
                  <c:v>152</c:v>
                </c:pt>
                <c:pt idx="11">
                  <c:v>152</c:v>
                </c:pt>
                <c:pt idx="12">
                  <c:v>152</c:v>
                </c:pt>
                <c:pt idx="13">
                  <c:v>152</c:v>
                </c:pt>
                <c:pt idx="14">
                  <c:v>164</c:v>
                </c:pt>
                <c:pt idx="15">
                  <c:v>152</c:v>
                </c:pt>
                <c:pt idx="16">
                  <c:v>152</c:v>
                </c:pt>
                <c:pt idx="17">
                  <c:v>152</c:v>
                </c:pt>
                <c:pt idx="18">
                  <c:v>153</c:v>
                </c:pt>
                <c:pt idx="19">
                  <c:v>153</c:v>
                </c:pt>
                <c:pt idx="20">
                  <c:v>157</c:v>
                </c:pt>
                <c:pt idx="21">
                  <c:v>122</c:v>
                </c:pt>
                <c:pt idx="22">
                  <c:v>139.4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1170.4050000000002</c:v>
                </c:pt>
                <c:pt idx="1">
                  <c:v>1206.165</c:v>
                </c:pt>
                <c:pt idx="2">
                  <c:v>1263.2770000000003</c:v>
                </c:pt>
                <c:pt idx="3">
                  <c:v>1303.8490000000002</c:v>
                </c:pt>
                <c:pt idx="4">
                  <c:v>1367.0550000000001</c:v>
                </c:pt>
                <c:pt idx="5">
                  <c:v>1387.38</c:v>
                </c:pt>
                <c:pt idx="6">
                  <c:v>1366.3810000000003</c:v>
                </c:pt>
                <c:pt idx="7">
                  <c:v>1576.7929999999999</c:v>
                </c:pt>
                <c:pt idx="8">
                  <c:v>2081.1630000000005</c:v>
                </c:pt>
                <c:pt idx="9">
                  <c:v>2559.9329999999991</c:v>
                </c:pt>
                <c:pt idx="10">
                  <c:v>2855.3980000000006</c:v>
                </c:pt>
                <c:pt idx="11">
                  <c:v>2963.4809999999998</c:v>
                </c:pt>
                <c:pt idx="12">
                  <c:v>2864.1510000000003</c:v>
                </c:pt>
                <c:pt idx="13">
                  <c:v>2537.0000000000009</c:v>
                </c:pt>
                <c:pt idx="14">
                  <c:v>1977.0960000000005</c:v>
                </c:pt>
                <c:pt idx="15">
                  <c:v>1353.0029999999999</c:v>
                </c:pt>
                <c:pt idx="16">
                  <c:v>1085.374</c:v>
                </c:pt>
                <c:pt idx="17">
                  <c:v>1051.3890000000004</c:v>
                </c:pt>
                <c:pt idx="18">
                  <c:v>1018.296</c:v>
                </c:pt>
                <c:pt idx="19">
                  <c:v>977.90400000000022</c:v>
                </c:pt>
                <c:pt idx="20">
                  <c:v>940.0390000000001</c:v>
                </c:pt>
                <c:pt idx="21">
                  <c:v>892.47500000000014</c:v>
                </c:pt>
                <c:pt idx="22">
                  <c:v>850.04199999999992</c:v>
                </c:pt>
                <c:pt idx="23">
                  <c:v>795.13399999999979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34.700000000000003</c:v>
                </c:pt>
                <c:pt idx="1">
                  <c:v>32.5</c:v>
                </c:pt>
                <c:pt idx="2">
                  <c:v>32.4</c:v>
                </c:pt>
                <c:pt idx="3">
                  <c:v>33.4</c:v>
                </c:pt>
                <c:pt idx="4">
                  <c:v>34.200000000000003</c:v>
                </c:pt>
                <c:pt idx="5">
                  <c:v>34.6</c:v>
                </c:pt>
                <c:pt idx="6">
                  <c:v>36.200000000000003</c:v>
                </c:pt>
                <c:pt idx="7">
                  <c:v>46.6</c:v>
                </c:pt>
                <c:pt idx="8">
                  <c:v>62.3</c:v>
                </c:pt>
                <c:pt idx="9">
                  <c:v>74.400000000000006</c:v>
                </c:pt>
                <c:pt idx="10">
                  <c:v>79.8</c:v>
                </c:pt>
                <c:pt idx="11">
                  <c:v>78.400000000000006</c:v>
                </c:pt>
                <c:pt idx="12">
                  <c:v>74.099999999999994</c:v>
                </c:pt>
                <c:pt idx="13">
                  <c:v>68.599999999999994</c:v>
                </c:pt>
                <c:pt idx="14">
                  <c:v>59.2</c:v>
                </c:pt>
                <c:pt idx="15">
                  <c:v>48.7</c:v>
                </c:pt>
                <c:pt idx="16">
                  <c:v>47.6</c:v>
                </c:pt>
                <c:pt idx="17">
                  <c:v>51.4</c:v>
                </c:pt>
                <c:pt idx="18">
                  <c:v>53.2</c:v>
                </c:pt>
                <c:pt idx="19">
                  <c:v>52.1</c:v>
                </c:pt>
                <c:pt idx="20">
                  <c:v>49.1</c:v>
                </c:pt>
                <c:pt idx="21">
                  <c:v>45.5</c:v>
                </c:pt>
                <c:pt idx="22">
                  <c:v>40.700000000000003</c:v>
                </c:pt>
                <c:pt idx="23">
                  <c:v>35.799999999999997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824</c:v>
                </c:pt>
                <c:pt idx="1">
                  <c:v>624</c:v>
                </c:pt>
                <c:pt idx="2">
                  <c:v>704</c:v>
                </c:pt>
                <c:pt idx="3">
                  <c:v>704</c:v>
                </c:pt>
                <c:pt idx="4">
                  <c:v>704</c:v>
                </c:pt>
                <c:pt idx="5">
                  <c:v>804</c:v>
                </c:pt>
                <c:pt idx="6">
                  <c:v>1129.425</c:v>
                </c:pt>
                <c:pt idx="7">
                  <c:v>1462.0030000000002</c:v>
                </c:pt>
                <c:pt idx="8">
                  <c:v>1556</c:v>
                </c:pt>
                <c:pt idx="9">
                  <c:v>1405.5360000000001</c:v>
                </c:pt>
                <c:pt idx="10">
                  <c:v>1379</c:v>
                </c:pt>
                <c:pt idx="11">
                  <c:v>1281</c:v>
                </c:pt>
                <c:pt idx="12">
                  <c:v>1240</c:v>
                </c:pt>
                <c:pt idx="13">
                  <c:v>1226</c:v>
                </c:pt>
                <c:pt idx="14">
                  <c:v>1226</c:v>
                </c:pt>
                <c:pt idx="15">
                  <c:v>1487.546</c:v>
                </c:pt>
                <c:pt idx="16">
                  <c:v>2305</c:v>
                </c:pt>
                <c:pt idx="17">
                  <c:v>2332.2979999999998</c:v>
                </c:pt>
                <c:pt idx="18">
                  <c:v>1897.252</c:v>
                </c:pt>
                <c:pt idx="19">
                  <c:v>2325</c:v>
                </c:pt>
                <c:pt idx="20">
                  <c:v>2068.3530000000001</c:v>
                </c:pt>
                <c:pt idx="21">
                  <c:v>1994.6089999999999</c:v>
                </c:pt>
                <c:pt idx="22">
                  <c:v>1162</c:v>
                </c:pt>
                <c:pt idx="23">
                  <c:v>882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05416"/>
        <c:axId val="207305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6880.3860000000013</c:v>
                </c:pt>
                <c:pt idx="1">
                  <c:v>6782.2809999999981</c:v>
                </c:pt>
                <c:pt idx="2">
                  <c:v>6618.2369999999983</c:v>
                </c:pt>
                <c:pt idx="3">
                  <c:v>6499.1840000000002</c:v>
                </c:pt>
                <c:pt idx="4">
                  <c:v>6512.8490000000002</c:v>
                </c:pt>
                <c:pt idx="5">
                  <c:v>7171.3550000000005</c:v>
                </c:pt>
                <c:pt idx="6">
                  <c:v>8123.5790000000006</c:v>
                </c:pt>
                <c:pt idx="7">
                  <c:v>9055.4359999999979</c:v>
                </c:pt>
                <c:pt idx="8">
                  <c:v>9635.0140000000029</c:v>
                </c:pt>
                <c:pt idx="9">
                  <c:v>9869.0540000000001</c:v>
                </c:pt>
                <c:pt idx="10">
                  <c:v>9939.4080000000031</c:v>
                </c:pt>
                <c:pt idx="11">
                  <c:v>9897.4110000000019</c:v>
                </c:pt>
                <c:pt idx="12">
                  <c:v>9856.3730000000032</c:v>
                </c:pt>
                <c:pt idx="13">
                  <c:v>9649.9760000000024</c:v>
                </c:pt>
                <c:pt idx="14">
                  <c:v>9223.8010000000031</c:v>
                </c:pt>
                <c:pt idx="15">
                  <c:v>8905.1850000000013</c:v>
                </c:pt>
                <c:pt idx="16">
                  <c:v>9724.9270000000051</c:v>
                </c:pt>
                <c:pt idx="17">
                  <c:v>9731.3760000000002</c:v>
                </c:pt>
                <c:pt idx="18">
                  <c:v>9284.1929999999975</c:v>
                </c:pt>
                <c:pt idx="19">
                  <c:v>9582.6650000000009</c:v>
                </c:pt>
                <c:pt idx="20">
                  <c:v>9132.0139999999992</c:v>
                </c:pt>
                <c:pt idx="21">
                  <c:v>8775.7230000000018</c:v>
                </c:pt>
                <c:pt idx="22">
                  <c:v>7766.2010000000009</c:v>
                </c:pt>
                <c:pt idx="23">
                  <c:v>7331.6319999999996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05416"/>
        <c:axId val="207305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205.71</c:v>
                </c:pt>
                <c:pt idx="1">
                  <c:v>201.21</c:v>
                </c:pt>
                <c:pt idx="2">
                  <c:v>195.63</c:v>
                </c:pt>
                <c:pt idx="3">
                  <c:v>191.69</c:v>
                </c:pt>
                <c:pt idx="4">
                  <c:v>195.99</c:v>
                </c:pt>
                <c:pt idx="5">
                  <c:v>224.64</c:v>
                </c:pt>
                <c:pt idx="6">
                  <c:v>365.59</c:v>
                </c:pt>
                <c:pt idx="7">
                  <c:v>411.47</c:v>
                </c:pt>
                <c:pt idx="8">
                  <c:v>398.33</c:v>
                </c:pt>
                <c:pt idx="9">
                  <c:v>340</c:v>
                </c:pt>
                <c:pt idx="10">
                  <c:v>267.93</c:v>
                </c:pt>
                <c:pt idx="11">
                  <c:v>260.44</c:v>
                </c:pt>
                <c:pt idx="12">
                  <c:v>281.20999999999998</c:v>
                </c:pt>
                <c:pt idx="13">
                  <c:v>315.08999999999997</c:v>
                </c:pt>
                <c:pt idx="14">
                  <c:v>395.01</c:v>
                </c:pt>
                <c:pt idx="15">
                  <c:v>462.44</c:v>
                </c:pt>
                <c:pt idx="16">
                  <c:v>478.2</c:v>
                </c:pt>
                <c:pt idx="17">
                  <c:v>502.72</c:v>
                </c:pt>
                <c:pt idx="18">
                  <c:v>508.44</c:v>
                </c:pt>
                <c:pt idx="19">
                  <c:v>497.53</c:v>
                </c:pt>
                <c:pt idx="20">
                  <c:v>457.69</c:v>
                </c:pt>
                <c:pt idx="21">
                  <c:v>401.32</c:v>
                </c:pt>
                <c:pt idx="22">
                  <c:v>358.19</c:v>
                </c:pt>
                <c:pt idx="23">
                  <c:v>300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06592"/>
        <c:axId val="207306200"/>
      </c:lineChart>
      <c:catAx>
        <c:axId val="207305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05808"/>
        <c:crosses val="autoZero"/>
        <c:auto val="1"/>
        <c:lblAlgn val="ctr"/>
        <c:lblOffset val="100"/>
        <c:noMultiLvlLbl val="0"/>
      </c:catAx>
      <c:valAx>
        <c:axId val="20730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05416"/>
        <c:crosses val="autoZero"/>
        <c:crossBetween val="between"/>
      </c:valAx>
      <c:valAx>
        <c:axId val="207306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06592"/>
        <c:crosses val="max"/>
        <c:crossBetween val="between"/>
      </c:valAx>
      <c:catAx>
        <c:axId val="207306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7306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6880.3859999999995</v>
      </c>
      <c r="C4" s="18">
        <v>6782.2809999999999</v>
      </c>
      <c r="D4" s="18">
        <v>6618.2369999999992</v>
      </c>
      <c r="E4" s="18">
        <v>6499.1840000000002</v>
      </c>
      <c r="F4" s="18">
        <v>6512.8899999999976</v>
      </c>
      <c r="G4" s="18">
        <v>7171.3549999999996</v>
      </c>
      <c r="H4" s="18">
        <v>8123.5710000000008</v>
      </c>
      <c r="I4" s="18">
        <v>9055.4570000000003</v>
      </c>
      <c r="J4" s="18">
        <v>9634.9880000000012</v>
      </c>
      <c r="K4" s="18">
        <v>9869.098</v>
      </c>
      <c r="L4" s="18">
        <v>9939.4080000000013</v>
      </c>
      <c r="M4" s="18">
        <v>9897.4110000000001</v>
      </c>
      <c r="N4" s="18">
        <v>9856.373999999998</v>
      </c>
      <c r="O4" s="18">
        <v>9649.9760000000024</v>
      </c>
      <c r="P4" s="18">
        <v>9223.779999999997</v>
      </c>
      <c r="Q4" s="18">
        <v>8905.2010000000009</v>
      </c>
      <c r="R4" s="18">
        <v>9724.9370000000017</v>
      </c>
      <c r="S4" s="18">
        <v>9731.3740000000016</v>
      </c>
      <c r="T4" s="18">
        <v>9284.1940000000013</v>
      </c>
      <c r="U4" s="18">
        <v>9582.6939999999995</v>
      </c>
      <c r="V4" s="18">
        <v>9131.9809999999998</v>
      </c>
      <c r="W4" s="18">
        <v>8775.6769999999997</v>
      </c>
      <c r="X4" s="18">
        <v>7766.1720000000005</v>
      </c>
      <c r="Y4" s="18">
        <v>7331.6639999999998</v>
      </c>
      <c r="Z4" s="19"/>
      <c r="AA4" s="20">
        <f>SUM(B4:Z4)</f>
        <v>205948.28999999998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205.71</v>
      </c>
      <c r="C7" s="28">
        <v>201.21</v>
      </c>
      <c r="D7" s="28">
        <v>195.63</v>
      </c>
      <c r="E7" s="28">
        <v>191.69</v>
      </c>
      <c r="F7" s="28">
        <v>195.99</v>
      </c>
      <c r="G7" s="28">
        <v>224.64</v>
      </c>
      <c r="H7" s="28">
        <v>365.59</v>
      </c>
      <c r="I7" s="28">
        <v>411.47</v>
      </c>
      <c r="J7" s="28">
        <v>398.33</v>
      </c>
      <c r="K7" s="28">
        <v>340</v>
      </c>
      <c r="L7" s="28">
        <v>267.93</v>
      </c>
      <c r="M7" s="28">
        <v>260.44</v>
      </c>
      <c r="N7" s="28">
        <v>281.20999999999998</v>
      </c>
      <c r="O7" s="28">
        <v>315.08999999999997</v>
      </c>
      <c r="P7" s="28">
        <v>395.01</v>
      </c>
      <c r="Q7" s="28">
        <v>462.44</v>
      </c>
      <c r="R7" s="28">
        <v>478.2</v>
      </c>
      <c r="S7" s="28">
        <v>502.72</v>
      </c>
      <c r="T7" s="28">
        <v>508.44</v>
      </c>
      <c r="U7" s="28">
        <v>497.53</v>
      </c>
      <c r="V7" s="28">
        <v>457.69</v>
      </c>
      <c r="W7" s="28">
        <v>401.32</v>
      </c>
      <c r="X7" s="28">
        <v>358.19</v>
      </c>
      <c r="Y7" s="28">
        <v>300</v>
      </c>
      <c r="Z7" s="29"/>
      <c r="AA7" s="30">
        <f>IF(SUM(B7:Z7)&lt;&gt;0,AVERAGEIF(B7:Z7,"&lt;&gt;"""),"")</f>
        <v>342.35291666666654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986</v>
      </c>
      <c r="C10" s="42">
        <v>986</v>
      </c>
      <c r="D10" s="42">
        <v>986</v>
      </c>
      <c r="E10" s="42">
        <v>986</v>
      </c>
      <c r="F10" s="42">
        <v>986</v>
      </c>
      <c r="G10" s="42">
        <v>986</v>
      </c>
      <c r="H10" s="42">
        <v>1004</v>
      </c>
      <c r="I10" s="42">
        <v>1004</v>
      </c>
      <c r="J10" s="42">
        <v>1004</v>
      </c>
      <c r="K10" s="42">
        <v>1004</v>
      </c>
      <c r="L10" s="42">
        <v>986</v>
      </c>
      <c r="M10" s="42">
        <v>986</v>
      </c>
      <c r="N10" s="42">
        <v>986</v>
      </c>
      <c r="O10" s="42">
        <v>1004</v>
      </c>
      <c r="P10" s="42">
        <v>1004</v>
      </c>
      <c r="Q10" s="42">
        <v>1004</v>
      </c>
      <c r="R10" s="42">
        <v>1004</v>
      </c>
      <c r="S10" s="42">
        <v>1004</v>
      </c>
      <c r="T10" s="42">
        <v>1022</v>
      </c>
      <c r="U10" s="42">
        <v>1022</v>
      </c>
      <c r="V10" s="42">
        <v>1022</v>
      </c>
      <c r="W10" s="42">
        <v>1022</v>
      </c>
      <c r="X10" s="42">
        <v>1022</v>
      </c>
      <c r="Y10" s="42">
        <v>1022</v>
      </c>
      <c r="Z10" s="43"/>
      <c r="AA10" s="44">
        <f t="shared" ref="AA10:AA15" si="0">SUM(B10:Z10)</f>
        <v>24042</v>
      </c>
    </row>
    <row r="11" spans="1:27" ht="24.95" customHeight="1" x14ac:dyDescent="0.2">
      <c r="A11" s="45" t="s">
        <v>7</v>
      </c>
      <c r="B11" s="46">
        <v>206.5</v>
      </c>
      <c r="C11" s="47">
        <v>188.3</v>
      </c>
      <c r="D11" s="47">
        <v>141</v>
      </c>
      <c r="E11" s="47">
        <v>141</v>
      </c>
      <c r="F11" s="47">
        <v>151</v>
      </c>
      <c r="G11" s="47">
        <v>226.8</v>
      </c>
      <c r="H11" s="47">
        <v>268.10000000000002</v>
      </c>
      <c r="I11" s="47">
        <v>320</v>
      </c>
      <c r="J11" s="47">
        <v>350.1</v>
      </c>
      <c r="K11" s="47">
        <v>320</v>
      </c>
      <c r="L11" s="47">
        <v>320</v>
      </c>
      <c r="M11" s="47">
        <v>312</v>
      </c>
      <c r="N11" s="47">
        <v>312</v>
      </c>
      <c r="O11" s="47">
        <v>312</v>
      </c>
      <c r="P11" s="47">
        <v>320</v>
      </c>
      <c r="Q11" s="47">
        <v>320</v>
      </c>
      <c r="R11" s="47">
        <v>374.3</v>
      </c>
      <c r="S11" s="47">
        <v>404.3</v>
      </c>
      <c r="T11" s="47">
        <v>404.3</v>
      </c>
      <c r="U11" s="47">
        <v>356.3</v>
      </c>
      <c r="V11" s="47">
        <v>320</v>
      </c>
      <c r="W11" s="47">
        <v>306</v>
      </c>
      <c r="X11" s="47">
        <v>306</v>
      </c>
      <c r="Y11" s="47">
        <v>271.89999999999998</v>
      </c>
      <c r="Z11" s="48"/>
      <c r="AA11" s="49">
        <f t="shared" si="0"/>
        <v>6951.9</v>
      </c>
    </row>
    <row r="12" spans="1:27" ht="24.95" customHeight="1" x14ac:dyDescent="0.2">
      <c r="A12" s="50" t="s">
        <v>8</v>
      </c>
      <c r="B12" s="51">
        <v>3119.8809999999999</v>
      </c>
      <c r="C12" s="52">
        <v>3059.5160000000001</v>
      </c>
      <c r="D12" s="52">
        <v>2792.56</v>
      </c>
      <c r="E12" s="52">
        <v>2680.2350000000001</v>
      </c>
      <c r="F12" s="52">
        <v>2988.335</v>
      </c>
      <c r="G12" s="52">
        <v>3610.5749999999998</v>
      </c>
      <c r="H12" s="52">
        <v>4199.4650000000001</v>
      </c>
      <c r="I12" s="52">
        <v>4477.0609999999997</v>
      </c>
      <c r="J12" s="52">
        <v>4427.4249999999993</v>
      </c>
      <c r="K12" s="52">
        <v>4353.2290000000003</v>
      </c>
      <c r="L12" s="52">
        <v>4167.21</v>
      </c>
      <c r="M12" s="52">
        <v>4124.5300000000007</v>
      </c>
      <c r="N12" s="52">
        <v>4228.1229999999996</v>
      </c>
      <c r="O12" s="52">
        <v>4350.3760000000002</v>
      </c>
      <c r="P12" s="52">
        <v>4473.4840000000004</v>
      </c>
      <c r="Q12" s="52">
        <v>4539.9520000000002</v>
      </c>
      <c r="R12" s="52">
        <v>4756.6630000000005</v>
      </c>
      <c r="S12" s="52">
        <v>4735.9870000000001</v>
      </c>
      <c r="T12" s="52">
        <v>4736.1459999999997</v>
      </c>
      <c r="U12" s="52">
        <v>4696.3900000000003</v>
      </c>
      <c r="V12" s="52">
        <v>4575.4889999999996</v>
      </c>
      <c r="W12" s="52">
        <v>4393.0929999999998</v>
      </c>
      <c r="X12" s="52">
        <v>4246.0300000000007</v>
      </c>
      <c r="Y12" s="52">
        <v>4202.83</v>
      </c>
      <c r="Z12" s="53"/>
      <c r="AA12" s="54">
        <f t="shared" si="0"/>
        <v>97934.584999999977</v>
      </c>
    </row>
    <row r="13" spans="1:27" ht="24.95" customHeight="1" x14ac:dyDescent="0.2">
      <c r="A13" s="50" t="s">
        <v>9</v>
      </c>
      <c r="B13" s="51">
        <v>824</v>
      </c>
      <c r="C13" s="52">
        <v>624</v>
      </c>
      <c r="D13" s="52">
        <v>704</v>
      </c>
      <c r="E13" s="52">
        <v>704</v>
      </c>
      <c r="F13" s="52">
        <v>704</v>
      </c>
      <c r="G13" s="52">
        <v>804</v>
      </c>
      <c r="H13" s="52">
        <v>1129.425</v>
      </c>
      <c r="I13" s="52">
        <v>1462.0030000000002</v>
      </c>
      <c r="J13" s="52">
        <v>1556</v>
      </c>
      <c r="K13" s="52">
        <v>1405.5360000000001</v>
      </c>
      <c r="L13" s="52">
        <v>1379</v>
      </c>
      <c r="M13" s="52">
        <v>1281</v>
      </c>
      <c r="N13" s="52">
        <v>1240</v>
      </c>
      <c r="O13" s="52">
        <v>1226</v>
      </c>
      <c r="P13" s="52">
        <v>1226</v>
      </c>
      <c r="Q13" s="52">
        <v>1487.546</v>
      </c>
      <c r="R13" s="52">
        <v>2305</v>
      </c>
      <c r="S13" s="52">
        <v>2332.2979999999998</v>
      </c>
      <c r="T13" s="52">
        <v>1897.252</v>
      </c>
      <c r="U13" s="52">
        <v>2325</v>
      </c>
      <c r="V13" s="52">
        <v>2068.3530000000001</v>
      </c>
      <c r="W13" s="52">
        <v>1994.6089999999999</v>
      </c>
      <c r="X13" s="52">
        <v>1162</v>
      </c>
      <c r="Y13" s="52">
        <v>882</v>
      </c>
      <c r="Z13" s="53"/>
      <c r="AA13" s="54">
        <f t="shared" si="0"/>
        <v>32723.021999999997</v>
      </c>
    </row>
    <row r="14" spans="1:27" ht="24.95" customHeight="1" x14ac:dyDescent="0.2">
      <c r="A14" s="55" t="s">
        <v>10</v>
      </c>
      <c r="B14" s="56">
        <v>1170.4050000000002</v>
      </c>
      <c r="C14" s="57">
        <v>1206.165</v>
      </c>
      <c r="D14" s="57">
        <v>1263.2770000000003</v>
      </c>
      <c r="E14" s="57">
        <v>1303.8490000000002</v>
      </c>
      <c r="F14" s="57">
        <v>1367.0550000000001</v>
      </c>
      <c r="G14" s="57">
        <v>1387.38</v>
      </c>
      <c r="H14" s="57">
        <v>1366.3810000000003</v>
      </c>
      <c r="I14" s="57">
        <v>1576.7929999999999</v>
      </c>
      <c r="J14" s="57">
        <v>2081.1630000000005</v>
      </c>
      <c r="K14" s="57">
        <v>2559.9329999999991</v>
      </c>
      <c r="L14" s="57">
        <v>2855.3980000000006</v>
      </c>
      <c r="M14" s="57">
        <v>2963.4809999999998</v>
      </c>
      <c r="N14" s="57">
        <v>2864.1510000000003</v>
      </c>
      <c r="O14" s="57">
        <v>2537.0000000000009</v>
      </c>
      <c r="P14" s="57">
        <v>1977.0960000000005</v>
      </c>
      <c r="Q14" s="57">
        <v>1353.0029999999999</v>
      </c>
      <c r="R14" s="57">
        <v>1085.374</v>
      </c>
      <c r="S14" s="57">
        <v>1051.3890000000004</v>
      </c>
      <c r="T14" s="57">
        <v>1018.296</v>
      </c>
      <c r="U14" s="57">
        <v>977.90400000000022</v>
      </c>
      <c r="V14" s="57">
        <v>940.0390000000001</v>
      </c>
      <c r="W14" s="57">
        <v>892.47500000000014</v>
      </c>
      <c r="X14" s="57">
        <v>850.04199999999992</v>
      </c>
      <c r="Y14" s="57">
        <v>795.13399999999979</v>
      </c>
      <c r="Z14" s="58"/>
      <c r="AA14" s="59">
        <f t="shared" si="0"/>
        <v>37443.183000000005</v>
      </c>
    </row>
    <row r="15" spans="1:27" ht="24.95" customHeight="1" x14ac:dyDescent="0.2">
      <c r="A15" s="55" t="s">
        <v>11</v>
      </c>
      <c r="B15" s="56">
        <v>34.700000000000003</v>
      </c>
      <c r="C15" s="57">
        <v>32.5</v>
      </c>
      <c r="D15" s="57">
        <v>32.4</v>
      </c>
      <c r="E15" s="57">
        <v>33.4</v>
      </c>
      <c r="F15" s="57">
        <v>34.200000000000003</v>
      </c>
      <c r="G15" s="57">
        <v>34.6</v>
      </c>
      <c r="H15" s="57">
        <v>36.200000000000003</v>
      </c>
      <c r="I15" s="57">
        <v>46.6</v>
      </c>
      <c r="J15" s="57">
        <v>62.3</v>
      </c>
      <c r="K15" s="57">
        <v>74.400000000000006</v>
      </c>
      <c r="L15" s="57">
        <v>79.8</v>
      </c>
      <c r="M15" s="57">
        <v>78.400000000000006</v>
      </c>
      <c r="N15" s="57">
        <v>74.099999999999994</v>
      </c>
      <c r="O15" s="57">
        <v>68.599999999999994</v>
      </c>
      <c r="P15" s="57">
        <v>59.2</v>
      </c>
      <c r="Q15" s="57">
        <v>48.7</v>
      </c>
      <c r="R15" s="57">
        <v>47.6</v>
      </c>
      <c r="S15" s="57">
        <v>51.4</v>
      </c>
      <c r="T15" s="57">
        <v>53.2</v>
      </c>
      <c r="U15" s="57">
        <v>52.1</v>
      </c>
      <c r="V15" s="57">
        <v>49.1</v>
      </c>
      <c r="W15" s="57">
        <v>45.5</v>
      </c>
      <c r="X15" s="57">
        <v>40.700000000000003</v>
      </c>
      <c r="Y15" s="57">
        <v>35.799999999999997</v>
      </c>
      <c r="Z15" s="58"/>
      <c r="AA15" s="59">
        <f t="shared" si="0"/>
        <v>1205.5000000000002</v>
      </c>
    </row>
    <row r="16" spans="1:27" ht="30" customHeight="1" thickBot="1" x14ac:dyDescent="0.25">
      <c r="A16" s="60" t="s">
        <v>12</v>
      </c>
      <c r="B16" s="61">
        <f>IF(LEN(B$2)&gt;0,SUM(B10:B15),"")</f>
        <v>6341.4859999999999</v>
      </c>
      <c r="C16" s="62">
        <f t="shared" ref="C16:Z16" si="1">IF(LEN(C$2)&gt;0,SUM(C10:C15),"")</f>
        <v>6096.4809999999998</v>
      </c>
      <c r="D16" s="62">
        <f t="shared" si="1"/>
        <v>5919.2369999999992</v>
      </c>
      <c r="E16" s="62">
        <f t="shared" si="1"/>
        <v>5848.4840000000004</v>
      </c>
      <c r="F16" s="62">
        <f t="shared" si="1"/>
        <v>6230.59</v>
      </c>
      <c r="G16" s="62">
        <f t="shared" si="1"/>
        <v>7049.3550000000005</v>
      </c>
      <c r="H16" s="62">
        <f t="shared" si="1"/>
        <v>8003.5710000000008</v>
      </c>
      <c r="I16" s="62">
        <f t="shared" si="1"/>
        <v>8886.4570000000003</v>
      </c>
      <c r="J16" s="62">
        <f t="shared" si="1"/>
        <v>9480.9879999999994</v>
      </c>
      <c r="K16" s="62">
        <f t="shared" si="1"/>
        <v>9717.098</v>
      </c>
      <c r="L16" s="62">
        <f t="shared" si="1"/>
        <v>9787.4079999999994</v>
      </c>
      <c r="M16" s="62">
        <f t="shared" si="1"/>
        <v>9745.4110000000001</v>
      </c>
      <c r="N16" s="62">
        <f t="shared" si="1"/>
        <v>9704.3739999999998</v>
      </c>
      <c r="O16" s="62">
        <f t="shared" si="1"/>
        <v>9497.9760000000006</v>
      </c>
      <c r="P16" s="62">
        <f t="shared" si="1"/>
        <v>9059.7800000000025</v>
      </c>
      <c r="Q16" s="62">
        <f t="shared" si="1"/>
        <v>8753.2010000000009</v>
      </c>
      <c r="R16" s="62">
        <f t="shared" si="1"/>
        <v>9572.9369999999999</v>
      </c>
      <c r="S16" s="62">
        <f t="shared" si="1"/>
        <v>9579.3739999999998</v>
      </c>
      <c r="T16" s="62">
        <f t="shared" si="1"/>
        <v>9131.1940000000013</v>
      </c>
      <c r="U16" s="62">
        <f t="shared" si="1"/>
        <v>9429.6940000000013</v>
      </c>
      <c r="V16" s="62">
        <f t="shared" si="1"/>
        <v>8974.9809999999998</v>
      </c>
      <c r="W16" s="62">
        <f t="shared" si="1"/>
        <v>8653.6769999999997</v>
      </c>
      <c r="X16" s="62">
        <f t="shared" si="1"/>
        <v>7626.7719999999999</v>
      </c>
      <c r="Y16" s="62">
        <f t="shared" si="1"/>
        <v>7209.6639999999998</v>
      </c>
      <c r="Z16" s="63" t="str">
        <f t="shared" si="1"/>
        <v/>
      </c>
      <c r="AA16" s="64">
        <f>SUM(AA10:AA15)</f>
        <v>200300.19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2051.1</v>
      </c>
      <c r="C28" s="72">
        <v>1842.7</v>
      </c>
      <c r="D28" s="72">
        <v>1890.3</v>
      </c>
      <c r="E28" s="72">
        <v>1900.3</v>
      </c>
      <c r="F28" s="72">
        <v>1923.1</v>
      </c>
      <c r="G28" s="72">
        <v>2098.3000000000002</v>
      </c>
      <c r="H28" s="72">
        <v>2280.1999999999998</v>
      </c>
      <c r="I28" s="72">
        <v>2905.5</v>
      </c>
      <c r="J28" s="72">
        <v>3411.3</v>
      </c>
      <c r="K28" s="72">
        <v>3642.3</v>
      </c>
      <c r="L28" s="72">
        <v>3834.7</v>
      </c>
      <c r="M28" s="72">
        <v>3795.3</v>
      </c>
      <c r="N28" s="72">
        <v>3693</v>
      </c>
      <c r="O28" s="72">
        <v>3471.5</v>
      </c>
      <c r="P28" s="72">
        <v>3117.1</v>
      </c>
      <c r="Q28" s="72">
        <v>2706.6</v>
      </c>
      <c r="R28" s="72">
        <v>2800.8</v>
      </c>
      <c r="S28" s="72">
        <v>2904.6</v>
      </c>
      <c r="T28" s="72">
        <v>2859.4</v>
      </c>
      <c r="U28" s="72">
        <v>2630.3</v>
      </c>
      <c r="V28" s="72">
        <v>2572</v>
      </c>
      <c r="W28" s="72">
        <v>2489.4</v>
      </c>
      <c r="X28" s="72">
        <v>2270.6</v>
      </c>
      <c r="Y28" s="72">
        <v>1921.6</v>
      </c>
      <c r="Z28" s="73"/>
      <c r="AA28" s="74">
        <f>SUM(B28:Z28)</f>
        <v>65012</v>
      </c>
    </row>
    <row r="29" spans="1:27" ht="24.95" customHeight="1" x14ac:dyDescent="0.2">
      <c r="A29" s="75" t="s">
        <v>23</v>
      </c>
      <c r="B29" s="76">
        <v>1078.2860000000001</v>
      </c>
      <c r="C29" s="77">
        <v>1050.681</v>
      </c>
      <c r="D29" s="77">
        <v>827.83699999999999</v>
      </c>
      <c r="E29" s="77">
        <v>736.08399999999995</v>
      </c>
      <c r="F29" s="77">
        <v>1095.3900000000001</v>
      </c>
      <c r="G29" s="77">
        <v>1483.9549999999999</v>
      </c>
      <c r="H29" s="77">
        <v>2048.2710000000002</v>
      </c>
      <c r="I29" s="77">
        <v>2287.857</v>
      </c>
      <c r="J29" s="77">
        <v>2361.5880000000002</v>
      </c>
      <c r="K29" s="77">
        <v>2364.6979999999999</v>
      </c>
      <c r="L29" s="77">
        <v>2242.6080000000002</v>
      </c>
      <c r="M29" s="77">
        <v>2240.011</v>
      </c>
      <c r="N29" s="77">
        <v>2243.2739999999999</v>
      </c>
      <c r="O29" s="77">
        <v>2202.3760000000002</v>
      </c>
      <c r="P29" s="77">
        <v>2118.58</v>
      </c>
      <c r="Q29" s="77">
        <v>2222.5010000000002</v>
      </c>
      <c r="R29" s="77">
        <v>2801.0369999999998</v>
      </c>
      <c r="S29" s="77">
        <v>2703.674</v>
      </c>
      <c r="T29" s="77">
        <v>2301.694</v>
      </c>
      <c r="U29" s="77">
        <v>2829.2939999999999</v>
      </c>
      <c r="V29" s="77">
        <v>2583.8809999999999</v>
      </c>
      <c r="W29" s="77">
        <v>2405.1770000000001</v>
      </c>
      <c r="X29" s="77">
        <v>1752.0719999999999</v>
      </c>
      <c r="Y29" s="77">
        <v>1689.9639999999999</v>
      </c>
      <c r="Z29" s="78"/>
      <c r="AA29" s="79">
        <f>SUM(B29:Z29)</f>
        <v>47670.790000000008</v>
      </c>
    </row>
    <row r="30" spans="1:27" ht="24.95" customHeight="1" x14ac:dyDescent="0.2">
      <c r="A30" s="82" t="s">
        <v>24</v>
      </c>
      <c r="B30" s="80">
        <v>3334.1</v>
      </c>
      <c r="C30" s="81">
        <v>3334.1</v>
      </c>
      <c r="D30" s="81">
        <v>3334.1</v>
      </c>
      <c r="E30" s="81">
        <v>3334.1</v>
      </c>
      <c r="F30" s="81">
        <v>3334.1</v>
      </c>
      <c r="G30" s="81">
        <v>3589.1</v>
      </c>
      <c r="H30" s="81">
        <v>3795.1</v>
      </c>
      <c r="I30" s="81">
        <v>3862.1</v>
      </c>
      <c r="J30" s="81">
        <v>3862.1</v>
      </c>
      <c r="K30" s="81">
        <v>3862.1</v>
      </c>
      <c r="L30" s="81">
        <v>3862.1</v>
      </c>
      <c r="M30" s="81">
        <v>3862.1</v>
      </c>
      <c r="N30" s="81">
        <v>3920.1</v>
      </c>
      <c r="O30" s="81">
        <v>3976.1</v>
      </c>
      <c r="P30" s="81">
        <v>3976.1</v>
      </c>
      <c r="Q30" s="81">
        <v>3976.1</v>
      </c>
      <c r="R30" s="81">
        <v>4123.1000000000004</v>
      </c>
      <c r="S30" s="81">
        <v>4123.1000000000004</v>
      </c>
      <c r="T30" s="81">
        <v>4123.1000000000004</v>
      </c>
      <c r="U30" s="81">
        <v>4123.1000000000004</v>
      </c>
      <c r="V30" s="81">
        <v>3976.1</v>
      </c>
      <c r="W30" s="81">
        <v>3881.1</v>
      </c>
      <c r="X30" s="81">
        <v>3726.1</v>
      </c>
      <c r="Y30" s="81">
        <v>3720.1</v>
      </c>
      <c r="Z30" s="83"/>
      <c r="AA30" s="84">
        <f>SUM(B30:Z30)</f>
        <v>91009.400000000023</v>
      </c>
    </row>
    <row r="31" spans="1:27" ht="30" customHeight="1" thickBot="1" x14ac:dyDescent="0.25">
      <c r="A31" s="60" t="s">
        <v>25</v>
      </c>
      <c r="B31" s="61">
        <f>IF(LEN(B$2)&gt;0,SUM(B28:B30),"")</f>
        <v>6463.4859999999999</v>
      </c>
      <c r="C31" s="62">
        <f t="shared" ref="C31:Z31" si="4">IF(LEN(C$2)&gt;0,SUM(C28:C30),"")</f>
        <v>6227.4809999999998</v>
      </c>
      <c r="D31" s="62">
        <f t="shared" si="4"/>
        <v>6052.2369999999992</v>
      </c>
      <c r="E31" s="62">
        <f t="shared" si="4"/>
        <v>5970.4840000000004</v>
      </c>
      <c r="F31" s="62">
        <f t="shared" si="4"/>
        <v>6352.59</v>
      </c>
      <c r="G31" s="62">
        <f t="shared" si="4"/>
        <v>7171.3549999999996</v>
      </c>
      <c r="H31" s="62">
        <f t="shared" si="4"/>
        <v>8123.5709999999999</v>
      </c>
      <c r="I31" s="62">
        <f t="shared" si="4"/>
        <v>9055.4570000000003</v>
      </c>
      <c r="J31" s="62">
        <f t="shared" si="4"/>
        <v>9634.9880000000012</v>
      </c>
      <c r="K31" s="62">
        <f t="shared" si="4"/>
        <v>9869.098</v>
      </c>
      <c r="L31" s="62">
        <f t="shared" si="4"/>
        <v>9939.4079999999994</v>
      </c>
      <c r="M31" s="62">
        <f t="shared" si="4"/>
        <v>9897.4110000000001</v>
      </c>
      <c r="N31" s="62">
        <f t="shared" si="4"/>
        <v>9856.3739999999998</v>
      </c>
      <c r="O31" s="62">
        <f t="shared" si="4"/>
        <v>9649.9760000000006</v>
      </c>
      <c r="P31" s="62">
        <f t="shared" si="4"/>
        <v>9211.7800000000007</v>
      </c>
      <c r="Q31" s="62">
        <f t="shared" si="4"/>
        <v>8905.2010000000009</v>
      </c>
      <c r="R31" s="62">
        <f t="shared" si="4"/>
        <v>9724.9369999999999</v>
      </c>
      <c r="S31" s="62">
        <f t="shared" si="4"/>
        <v>9731.3739999999998</v>
      </c>
      <c r="T31" s="62">
        <f t="shared" si="4"/>
        <v>9284.1939999999995</v>
      </c>
      <c r="U31" s="62">
        <f t="shared" si="4"/>
        <v>9582.6939999999995</v>
      </c>
      <c r="V31" s="62">
        <f t="shared" si="4"/>
        <v>9131.9809999999998</v>
      </c>
      <c r="W31" s="62">
        <f t="shared" si="4"/>
        <v>8775.6769999999997</v>
      </c>
      <c r="X31" s="62">
        <f t="shared" si="4"/>
        <v>7748.771999999999</v>
      </c>
      <c r="Y31" s="62">
        <f t="shared" si="4"/>
        <v>7331.6639999999998</v>
      </c>
      <c r="Z31" s="63" t="str">
        <f t="shared" si="4"/>
        <v/>
      </c>
      <c r="AA31" s="64">
        <f>SUM(AA28:AA30)</f>
        <v>203692.19000000003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</v>
      </c>
      <c r="C34" s="95">
        <v>13</v>
      </c>
      <c r="D34" s="95">
        <v>13</v>
      </c>
      <c r="E34" s="95">
        <v>13</v>
      </c>
      <c r="F34" s="95">
        <v>13</v>
      </c>
      <c r="G34" s="95">
        <v>13</v>
      </c>
      <c r="H34" s="95">
        <v>13</v>
      </c>
      <c r="I34" s="95">
        <v>62</v>
      </c>
      <c r="J34" s="95">
        <v>47</v>
      </c>
      <c r="K34" s="95">
        <v>45</v>
      </c>
      <c r="L34" s="95">
        <v>45</v>
      </c>
      <c r="M34" s="95">
        <v>45</v>
      </c>
      <c r="N34" s="95">
        <v>45</v>
      </c>
      <c r="O34" s="95">
        <v>45</v>
      </c>
      <c r="P34" s="95">
        <v>45</v>
      </c>
      <c r="Q34" s="95">
        <v>45</v>
      </c>
      <c r="R34" s="95">
        <v>45</v>
      </c>
      <c r="S34" s="95">
        <v>45</v>
      </c>
      <c r="T34" s="95">
        <v>46</v>
      </c>
      <c r="U34" s="95">
        <v>46</v>
      </c>
      <c r="V34" s="95">
        <v>50</v>
      </c>
      <c r="W34" s="95">
        <v>15</v>
      </c>
      <c r="X34" s="95">
        <v>15</v>
      </c>
      <c r="Y34" s="95">
        <v>15</v>
      </c>
      <c r="Z34" s="96"/>
      <c r="AA34" s="74">
        <f t="shared" ref="AA34:AA39" si="5">SUM(B34:Z34)</f>
        <v>792</v>
      </c>
    </row>
    <row r="35" spans="1:27" ht="24.95" customHeight="1" x14ac:dyDescent="0.2">
      <c r="A35" s="97" t="s">
        <v>28</v>
      </c>
      <c r="B35" s="98">
        <v>7</v>
      </c>
      <c r="C35" s="99">
        <v>16</v>
      </c>
      <c r="D35" s="99">
        <v>18</v>
      </c>
      <c r="E35" s="99">
        <v>7</v>
      </c>
      <c r="F35" s="99">
        <v>7</v>
      </c>
      <c r="G35" s="99">
        <v>7</v>
      </c>
      <c r="H35" s="99">
        <v>5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5</v>
      </c>
      <c r="S35" s="99">
        <v>5</v>
      </c>
      <c r="T35" s="99">
        <v>5</v>
      </c>
      <c r="U35" s="99">
        <v>5</v>
      </c>
      <c r="V35" s="99">
        <v>5</v>
      </c>
      <c r="W35" s="99">
        <v>5</v>
      </c>
      <c r="X35" s="99">
        <v>5</v>
      </c>
      <c r="Y35" s="99">
        <v>5</v>
      </c>
      <c r="Z35" s="100"/>
      <c r="AA35" s="79">
        <f t="shared" si="5"/>
        <v>152</v>
      </c>
    </row>
    <row r="36" spans="1:27" ht="24.95" customHeight="1" x14ac:dyDescent="0.2">
      <c r="A36" s="97" t="s">
        <v>29</v>
      </c>
      <c r="B36" s="98">
        <v>468.9</v>
      </c>
      <c r="C36" s="99">
        <v>606.79999999999995</v>
      </c>
      <c r="D36" s="99">
        <v>618</v>
      </c>
      <c r="E36" s="99">
        <v>580.70000000000005</v>
      </c>
      <c r="F36" s="99">
        <v>212.3</v>
      </c>
      <c r="G36" s="99">
        <v>52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52</v>
      </c>
      <c r="U36" s="99">
        <v>52</v>
      </c>
      <c r="V36" s="99">
        <v>52</v>
      </c>
      <c r="W36" s="99">
        <v>52</v>
      </c>
      <c r="X36" s="99">
        <v>69.400000000000006</v>
      </c>
      <c r="Y36" s="99">
        <v>52</v>
      </c>
      <c r="Z36" s="100"/>
      <c r="AA36" s="79">
        <f t="shared" si="5"/>
        <v>3492.1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538.9</v>
      </c>
      <c r="C39" s="88">
        <f t="shared" si="6"/>
        <v>685.8</v>
      </c>
      <c r="D39" s="88">
        <f t="shared" si="6"/>
        <v>699</v>
      </c>
      <c r="E39" s="88">
        <f t="shared" si="6"/>
        <v>650.70000000000005</v>
      </c>
      <c r="F39" s="88">
        <f t="shared" si="6"/>
        <v>282.3</v>
      </c>
      <c r="G39" s="88">
        <f t="shared" si="6"/>
        <v>122</v>
      </c>
      <c r="H39" s="88">
        <f t="shared" si="6"/>
        <v>120</v>
      </c>
      <c r="I39" s="88">
        <f t="shared" si="6"/>
        <v>169</v>
      </c>
      <c r="J39" s="88">
        <f t="shared" si="6"/>
        <v>154</v>
      </c>
      <c r="K39" s="88">
        <f t="shared" si="6"/>
        <v>152</v>
      </c>
      <c r="L39" s="88">
        <f t="shared" si="6"/>
        <v>152</v>
      </c>
      <c r="M39" s="88">
        <f t="shared" si="6"/>
        <v>152</v>
      </c>
      <c r="N39" s="88">
        <f t="shared" si="6"/>
        <v>152</v>
      </c>
      <c r="O39" s="88">
        <f t="shared" si="6"/>
        <v>152</v>
      </c>
      <c r="P39" s="88">
        <f t="shared" si="6"/>
        <v>164</v>
      </c>
      <c r="Q39" s="88">
        <f t="shared" si="6"/>
        <v>152</v>
      </c>
      <c r="R39" s="88">
        <f t="shared" si="6"/>
        <v>152</v>
      </c>
      <c r="S39" s="88">
        <f t="shared" si="6"/>
        <v>152</v>
      </c>
      <c r="T39" s="88">
        <f t="shared" si="6"/>
        <v>153</v>
      </c>
      <c r="U39" s="88">
        <f t="shared" si="6"/>
        <v>153</v>
      </c>
      <c r="V39" s="88">
        <f t="shared" si="6"/>
        <v>157</v>
      </c>
      <c r="W39" s="88">
        <f t="shared" si="6"/>
        <v>122</v>
      </c>
      <c r="X39" s="88">
        <f t="shared" si="6"/>
        <v>139.4</v>
      </c>
      <c r="Y39" s="88">
        <f t="shared" si="6"/>
        <v>122</v>
      </c>
      <c r="Z39" s="89" t="str">
        <f t="shared" si="6"/>
        <v/>
      </c>
      <c r="AA39" s="90">
        <f t="shared" si="5"/>
        <v>5648.0999999999995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416.9</v>
      </c>
      <c r="C44" s="99">
        <v>554.79999999999995</v>
      </c>
      <c r="D44" s="99">
        <v>566</v>
      </c>
      <c r="E44" s="99">
        <v>528.70000000000005</v>
      </c>
      <c r="F44" s="99">
        <v>160.30000000000001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17.399999999999999</v>
      </c>
      <c r="Y44" s="99"/>
      <c r="Z44" s="100"/>
      <c r="AA44" s="79">
        <f t="shared" si="7"/>
        <v>2244.1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416.9</v>
      </c>
      <c r="C48" s="88">
        <f t="shared" ref="C48:Z48" si="8">IF(LEN(C$2)&gt;0,SUM(C42:C47),"")</f>
        <v>554.79999999999995</v>
      </c>
      <c r="D48" s="88">
        <f t="shared" si="8"/>
        <v>566</v>
      </c>
      <c r="E48" s="88">
        <f t="shared" si="8"/>
        <v>528.70000000000005</v>
      </c>
      <c r="F48" s="88">
        <f t="shared" si="8"/>
        <v>160.30000000000001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17.399999999999999</v>
      </c>
      <c r="Y48" s="88">
        <f t="shared" si="8"/>
        <v>0</v>
      </c>
      <c r="Z48" s="89" t="str">
        <f t="shared" si="8"/>
        <v/>
      </c>
      <c r="AA48" s="90">
        <f t="shared" si="7"/>
        <v>2256.1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6880.3859999999995</v>
      </c>
      <c r="C51" s="88">
        <f t="shared" si="10"/>
        <v>6782.2809999999999</v>
      </c>
      <c r="D51" s="88">
        <f t="shared" si="10"/>
        <v>6618.2369999999992</v>
      </c>
      <c r="E51" s="88">
        <f t="shared" si="10"/>
        <v>6499.1840000000002</v>
      </c>
      <c r="F51" s="88">
        <f t="shared" si="10"/>
        <v>6512.89</v>
      </c>
      <c r="G51" s="88">
        <f t="shared" si="10"/>
        <v>7171.3550000000005</v>
      </c>
      <c r="H51" s="88">
        <f t="shared" si="10"/>
        <v>8123.5710000000008</v>
      </c>
      <c r="I51" s="88">
        <f t="shared" si="10"/>
        <v>9055.4570000000003</v>
      </c>
      <c r="J51" s="88">
        <f t="shared" si="10"/>
        <v>9634.9879999999994</v>
      </c>
      <c r="K51" s="88">
        <f t="shared" si="10"/>
        <v>9869.098</v>
      </c>
      <c r="L51" s="88">
        <f t="shared" si="10"/>
        <v>9939.4079999999994</v>
      </c>
      <c r="M51" s="88">
        <f t="shared" si="10"/>
        <v>9897.4110000000001</v>
      </c>
      <c r="N51" s="88">
        <f t="shared" si="10"/>
        <v>9856.3739999999998</v>
      </c>
      <c r="O51" s="88">
        <f t="shared" si="10"/>
        <v>9649.9760000000006</v>
      </c>
      <c r="P51" s="88">
        <f t="shared" si="10"/>
        <v>9223.7800000000025</v>
      </c>
      <c r="Q51" s="88">
        <f t="shared" si="10"/>
        <v>8905.2010000000009</v>
      </c>
      <c r="R51" s="88">
        <f t="shared" si="10"/>
        <v>9724.9369999999999</v>
      </c>
      <c r="S51" s="88">
        <f t="shared" si="10"/>
        <v>9731.3739999999998</v>
      </c>
      <c r="T51" s="88">
        <f t="shared" si="10"/>
        <v>9284.1940000000013</v>
      </c>
      <c r="U51" s="88">
        <f t="shared" si="10"/>
        <v>9582.6940000000013</v>
      </c>
      <c r="V51" s="88">
        <f t="shared" si="10"/>
        <v>9131.9809999999998</v>
      </c>
      <c r="W51" s="88">
        <f t="shared" si="10"/>
        <v>8775.6769999999997</v>
      </c>
      <c r="X51" s="88">
        <f t="shared" si="10"/>
        <v>7766.1719999999996</v>
      </c>
      <c r="Y51" s="88">
        <f t="shared" si="10"/>
        <v>7331.6639999999998</v>
      </c>
      <c r="Z51" s="89" t="str">
        <f t="shared" si="10"/>
        <v/>
      </c>
      <c r="AA51" s="105">
        <f>SUM(B51:Z51)</f>
        <v>205948.28999999998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6880.3860000000013</v>
      </c>
      <c r="C4" s="18">
        <v>6782.2809999999981</v>
      </c>
      <c r="D4" s="18">
        <v>6618.2369999999983</v>
      </c>
      <c r="E4" s="18">
        <v>6499.1840000000002</v>
      </c>
      <c r="F4" s="18">
        <v>6512.8490000000002</v>
      </c>
      <c r="G4" s="18">
        <v>7171.3550000000005</v>
      </c>
      <c r="H4" s="18">
        <v>8123.5790000000006</v>
      </c>
      <c r="I4" s="18">
        <v>9055.4359999999979</v>
      </c>
      <c r="J4" s="18">
        <v>9635.0140000000029</v>
      </c>
      <c r="K4" s="18">
        <v>9869.0540000000001</v>
      </c>
      <c r="L4" s="18">
        <v>9939.4080000000031</v>
      </c>
      <c r="M4" s="18">
        <v>9897.4110000000019</v>
      </c>
      <c r="N4" s="18">
        <v>9856.3730000000032</v>
      </c>
      <c r="O4" s="18">
        <v>9649.9760000000024</v>
      </c>
      <c r="P4" s="18">
        <v>9223.8010000000031</v>
      </c>
      <c r="Q4" s="18">
        <v>8905.1850000000013</v>
      </c>
      <c r="R4" s="18">
        <v>9724.9270000000051</v>
      </c>
      <c r="S4" s="18">
        <v>9731.3760000000002</v>
      </c>
      <c r="T4" s="18">
        <v>9284.1929999999975</v>
      </c>
      <c r="U4" s="18">
        <v>9582.6650000000009</v>
      </c>
      <c r="V4" s="18">
        <v>9132.0139999999992</v>
      </c>
      <c r="W4" s="18">
        <v>8775.7230000000018</v>
      </c>
      <c r="X4" s="18">
        <v>7766.2010000000009</v>
      </c>
      <c r="Y4" s="18">
        <v>7331.6319999999996</v>
      </c>
      <c r="Z4" s="19"/>
      <c r="AA4" s="20">
        <f>SUM(B4:Z4)</f>
        <v>205948.26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205.71</v>
      </c>
      <c r="C7" s="28">
        <v>201.21</v>
      </c>
      <c r="D7" s="28">
        <v>195.63</v>
      </c>
      <c r="E7" s="28">
        <v>191.69</v>
      </c>
      <c r="F7" s="28">
        <v>195.99</v>
      </c>
      <c r="G7" s="28">
        <v>224.64</v>
      </c>
      <c r="H7" s="28">
        <v>365.59</v>
      </c>
      <c r="I7" s="28">
        <v>411.47</v>
      </c>
      <c r="J7" s="28">
        <v>398.33</v>
      </c>
      <c r="K7" s="28">
        <v>340</v>
      </c>
      <c r="L7" s="28">
        <v>267.93</v>
      </c>
      <c r="M7" s="28">
        <v>260.44</v>
      </c>
      <c r="N7" s="28">
        <v>281.20999999999998</v>
      </c>
      <c r="O7" s="28">
        <v>315.08999999999997</v>
      </c>
      <c r="P7" s="28">
        <v>395.01</v>
      </c>
      <c r="Q7" s="28">
        <v>462.44</v>
      </c>
      <c r="R7" s="28">
        <v>478.2</v>
      </c>
      <c r="S7" s="28">
        <v>502.72</v>
      </c>
      <c r="T7" s="28">
        <v>508.44</v>
      </c>
      <c r="U7" s="28">
        <v>497.53</v>
      </c>
      <c r="V7" s="28">
        <v>457.69</v>
      </c>
      <c r="W7" s="28">
        <v>401.32</v>
      </c>
      <c r="X7" s="28">
        <v>358.19</v>
      </c>
      <c r="Y7" s="28">
        <v>300</v>
      </c>
      <c r="Z7" s="29"/>
      <c r="AA7" s="30">
        <f>IF(SUM(B7:Z7)&lt;&gt;0,AVERAGEIF(B7:Z7,"&lt;&gt;"""),"")</f>
        <v>342.35291666666654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886.56600000000003</v>
      </c>
      <c r="C19" s="72">
        <v>881.53099999999995</v>
      </c>
      <c r="D19" s="72">
        <v>902.524</v>
      </c>
      <c r="E19" s="72">
        <v>898.553</v>
      </c>
      <c r="F19" s="72">
        <v>890.69799999999998</v>
      </c>
      <c r="G19" s="72">
        <v>866.72799999999995</v>
      </c>
      <c r="H19" s="72">
        <v>863.82299999999998</v>
      </c>
      <c r="I19" s="72">
        <v>860.77599999999995</v>
      </c>
      <c r="J19" s="72">
        <v>857.78300000000002</v>
      </c>
      <c r="K19" s="72">
        <v>845.79399999999998</v>
      </c>
      <c r="L19" s="72">
        <v>782.81299999999999</v>
      </c>
      <c r="M19" s="72">
        <v>748.86500000000001</v>
      </c>
      <c r="N19" s="72">
        <v>740.85799999999995</v>
      </c>
      <c r="O19" s="72">
        <v>733.00099999999998</v>
      </c>
      <c r="P19" s="72">
        <v>738.98500000000001</v>
      </c>
      <c r="Q19" s="72">
        <v>765.98199999999997</v>
      </c>
      <c r="R19" s="72">
        <v>761.01099999999997</v>
      </c>
      <c r="S19" s="72">
        <v>754.00699999999995</v>
      </c>
      <c r="T19" s="72">
        <v>750.952</v>
      </c>
      <c r="U19" s="72">
        <v>748.89599999999996</v>
      </c>
      <c r="V19" s="72">
        <v>736.88</v>
      </c>
      <c r="W19" s="72">
        <v>708.85299999999995</v>
      </c>
      <c r="X19" s="72">
        <v>874.85799999999995</v>
      </c>
      <c r="Y19" s="72">
        <v>882.84</v>
      </c>
      <c r="Z19" s="73"/>
      <c r="AA19" s="74">
        <f t="shared" ref="AA19:AA24" si="2">SUM(B19:Z19)</f>
        <v>19483.577000000001</v>
      </c>
    </row>
    <row r="20" spans="1:27" ht="24.95" customHeight="1" x14ac:dyDescent="0.2">
      <c r="A20" s="75" t="s">
        <v>15</v>
      </c>
      <c r="B20" s="76">
        <v>1063.7090000000001</v>
      </c>
      <c r="C20" s="77">
        <v>1054.3409999999999</v>
      </c>
      <c r="D20" s="77">
        <v>1043.5629999999999</v>
      </c>
      <c r="E20" s="77">
        <v>1042.9350000000002</v>
      </c>
      <c r="F20" s="77">
        <v>1066.6760000000002</v>
      </c>
      <c r="G20" s="77">
        <v>1201.4620000000002</v>
      </c>
      <c r="H20" s="77">
        <v>1375.268</v>
      </c>
      <c r="I20" s="77">
        <v>1537.5440000000001</v>
      </c>
      <c r="J20" s="77">
        <v>1609.1380000000001</v>
      </c>
      <c r="K20" s="77">
        <v>1647.1289999999999</v>
      </c>
      <c r="L20" s="77">
        <v>1641.5959999999995</v>
      </c>
      <c r="M20" s="77">
        <v>1623.0789999999997</v>
      </c>
      <c r="N20" s="77">
        <v>1619.8809999999999</v>
      </c>
      <c r="O20" s="77">
        <v>1585.3060000000003</v>
      </c>
      <c r="P20" s="77">
        <v>1504.8470000000002</v>
      </c>
      <c r="Q20" s="77">
        <v>1443.7430000000004</v>
      </c>
      <c r="R20" s="77">
        <v>1407.877</v>
      </c>
      <c r="S20" s="77">
        <v>1365.231</v>
      </c>
      <c r="T20" s="77">
        <v>1319.6330000000003</v>
      </c>
      <c r="U20" s="77">
        <v>1290.0630000000006</v>
      </c>
      <c r="V20" s="77">
        <v>1158.3750000000002</v>
      </c>
      <c r="W20" s="77">
        <v>1082.1440000000002</v>
      </c>
      <c r="X20" s="77">
        <v>1042.847</v>
      </c>
      <c r="Y20" s="77">
        <v>1063.7070000000001</v>
      </c>
      <c r="Z20" s="78"/>
      <c r="AA20" s="79">
        <f t="shared" si="2"/>
        <v>31790.094000000008</v>
      </c>
    </row>
    <row r="21" spans="1:27" ht="24.95" customHeight="1" x14ac:dyDescent="0.2">
      <c r="A21" s="75" t="s">
        <v>16</v>
      </c>
      <c r="B21" s="80">
        <v>3287.4109999999991</v>
      </c>
      <c r="C21" s="81">
        <v>3188.6090000000004</v>
      </c>
      <c r="D21" s="81">
        <v>3047.1500000000005</v>
      </c>
      <c r="E21" s="81">
        <v>2957.9959999999996</v>
      </c>
      <c r="F21" s="81">
        <v>2974.4750000000008</v>
      </c>
      <c r="G21" s="81">
        <v>3380.9649999999997</v>
      </c>
      <c r="H21" s="81">
        <v>3967.2879999999996</v>
      </c>
      <c r="I21" s="81">
        <v>4435.5160000000005</v>
      </c>
      <c r="J21" s="81">
        <v>4862.1929999999993</v>
      </c>
      <c r="K21" s="81">
        <v>5072.4309999999996</v>
      </c>
      <c r="L21" s="81">
        <v>5220.1989999999987</v>
      </c>
      <c r="M21" s="81">
        <v>5230.567</v>
      </c>
      <c r="N21" s="81">
        <v>5161.0339999999997</v>
      </c>
      <c r="O21" s="81">
        <v>4945.5689999999995</v>
      </c>
      <c r="P21" s="81">
        <v>5080.0689999999995</v>
      </c>
      <c r="Q21" s="81">
        <v>5159.16</v>
      </c>
      <c r="R21" s="81">
        <v>5494.9390000000003</v>
      </c>
      <c r="S21" s="81">
        <v>5881.2380000000003</v>
      </c>
      <c r="T21" s="81">
        <v>5895.4079999999994</v>
      </c>
      <c r="U21" s="81">
        <v>5829.5060000000012</v>
      </c>
      <c r="V21" s="81">
        <v>5468.4589999999989</v>
      </c>
      <c r="W21" s="81">
        <v>4971.9259999999995</v>
      </c>
      <c r="X21" s="81">
        <v>4396.3960000000006</v>
      </c>
      <c r="Y21" s="81">
        <v>3894.3849999999993</v>
      </c>
      <c r="Z21" s="78"/>
      <c r="AA21" s="79">
        <f t="shared" si="2"/>
        <v>109802.88900000001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142.5</v>
      </c>
      <c r="C23" s="77">
        <v>140</v>
      </c>
      <c r="D23" s="77">
        <v>139.5</v>
      </c>
      <c r="E23" s="77">
        <v>132.5</v>
      </c>
      <c r="F23" s="77">
        <v>139</v>
      </c>
      <c r="G23" s="77">
        <v>145.5</v>
      </c>
      <c r="H23" s="77">
        <v>157</v>
      </c>
      <c r="I23" s="77">
        <v>173</v>
      </c>
      <c r="J23" s="77">
        <v>182.5</v>
      </c>
      <c r="K23" s="77">
        <v>189.5</v>
      </c>
      <c r="L23" s="77">
        <v>196</v>
      </c>
      <c r="M23" s="77">
        <v>191.5</v>
      </c>
      <c r="N23" s="77">
        <v>189.5</v>
      </c>
      <c r="O23" s="77">
        <v>184</v>
      </c>
      <c r="P23" s="77">
        <v>182.5</v>
      </c>
      <c r="Q23" s="77">
        <v>180</v>
      </c>
      <c r="R23" s="77">
        <v>177</v>
      </c>
      <c r="S23" s="77">
        <v>180.5</v>
      </c>
      <c r="T23" s="77">
        <v>182</v>
      </c>
      <c r="U23" s="77">
        <v>185.5</v>
      </c>
      <c r="V23" s="77">
        <v>167.5</v>
      </c>
      <c r="W23" s="77">
        <v>148</v>
      </c>
      <c r="X23" s="77">
        <v>142.5</v>
      </c>
      <c r="Y23" s="77">
        <v>139.5</v>
      </c>
      <c r="Z23" s="77"/>
      <c r="AA23" s="79">
        <f t="shared" si="2"/>
        <v>3987</v>
      </c>
    </row>
    <row r="24" spans="1:27" ht="24.95" customHeight="1" x14ac:dyDescent="0.2">
      <c r="A24" s="85" t="s">
        <v>19</v>
      </c>
      <c r="B24" s="77">
        <v>241.20000000000002</v>
      </c>
      <c r="C24" s="77">
        <v>220.8</v>
      </c>
      <c r="D24" s="77">
        <v>210.5</v>
      </c>
      <c r="E24" s="77">
        <v>208.2</v>
      </c>
      <c r="F24" s="77">
        <v>220</v>
      </c>
      <c r="G24" s="77">
        <v>261.39999999999998</v>
      </c>
      <c r="H24" s="77">
        <v>304.3</v>
      </c>
      <c r="I24" s="77">
        <v>379.1</v>
      </c>
      <c r="J24" s="77">
        <v>412.4</v>
      </c>
      <c r="K24" s="77">
        <v>430.89999999999992</v>
      </c>
      <c r="L24" s="77">
        <v>442.8</v>
      </c>
      <c r="M24" s="77">
        <v>451.79999999999995</v>
      </c>
      <c r="N24" s="77">
        <v>445.5</v>
      </c>
      <c r="O24" s="77">
        <v>438.7</v>
      </c>
      <c r="P24" s="77">
        <v>436.40000000000003</v>
      </c>
      <c r="Q24" s="77">
        <v>439.3</v>
      </c>
      <c r="R24" s="77">
        <v>472.59999999999997</v>
      </c>
      <c r="S24" s="77">
        <v>489.5</v>
      </c>
      <c r="T24" s="77">
        <v>482.2</v>
      </c>
      <c r="U24" s="77">
        <v>466.70000000000005</v>
      </c>
      <c r="V24" s="77">
        <v>432.2</v>
      </c>
      <c r="W24" s="77">
        <v>392.8</v>
      </c>
      <c r="X24" s="77">
        <v>346.7999999999999</v>
      </c>
      <c r="Y24" s="77">
        <v>307.7</v>
      </c>
      <c r="Z24" s="77"/>
      <c r="AA24" s="79">
        <f t="shared" si="2"/>
        <v>8933.7999999999993</v>
      </c>
    </row>
    <row r="25" spans="1:27" ht="30" customHeight="1" thickBot="1" x14ac:dyDescent="0.25">
      <c r="A25" s="86" t="s">
        <v>20</v>
      </c>
      <c r="B25" s="87">
        <f t="shared" ref="B25:AA25" si="3">SUM(B19:B24)</f>
        <v>5731.3859999999995</v>
      </c>
      <c r="C25" s="88">
        <f t="shared" si="3"/>
        <v>5595.2809999999999</v>
      </c>
      <c r="D25" s="88">
        <f t="shared" si="3"/>
        <v>5453.237000000001</v>
      </c>
      <c r="E25" s="88">
        <f t="shared" si="3"/>
        <v>5350.1840000000002</v>
      </c>
      <c r="F25" s="88">
        <f t="shared" si="3"/>
        <v>5400.8490000000011</v>
      </c>
      <c r="G25" s="88">
        <f t="shared" si="3"/>
        <v>5856.0549999999994</v>
      </c>
      <c r="H25" s="88">
        <f t="shared" si="3"/>
        <v>6667.6789999999992</v>
      </c>
      <c r="I25" s="88">
        <f t="shared" si="3"/>
        <v>7385.9360000000015</v>
      </c>
      <c r="J25" s="88">
        <f t="shared" si="3"/>
        <v>7924.0139999999992</v>
      </c>
      <c r="K25" s="88">
        <f t="shared" si="3"/>
        <v>8185.753999999999</v>
      </c>
      <c r="L25" s="88">
        <f t="shared" si="3"/>
        <v>8283.4079999999976</v>
      </c>
      <c r="M25" s="88">
        <f t="shared" si="3"/>
        <v>8245.8109999999997</v>
      </c>
      <c r="N25" s="88">
        <f t="shared" si="3"/>
        <v>8156.7729999999992</v>
      </c>
      <c r="O25" s="88">
        <f t="shared" si="3"/>
        <v>7886.576</v>
      </c>
      <c r="P25" s="88">
        <f t="shared" si="3"/>
        <v>7942.8009999999995</v>
      </c>
      <c r="Q25" s="88">
        <f t="shared" si="3"/>
        <v>7988.1850000000004</v>
      </c>
      <c r="R25" s="88">
        <f t="shared" si="3"/>
        <v>8313.4269999999997</v>
      </c>
      <c r="S25" s="88">
        <f t="shared" si="3"/>
        <v>8670.4760000000006</v>
      </c>
      <c r="T25" s="88">
        <f t="shared" si="3"/>
        <v>8630.1929999999993</v>
      </c>
      <c r="U25" s="88">
        <f t="shared" si="3"/>
        <v>8520.6650000000027</v>
      </c>
      <c r="V25" s="88">
        <f t="shared" si="3"/>
        <v>7963.4139999999989</v>
      </c>
      <c r="W25" s="88">
        <f t="shared" si="3"/>
        <v>7303.723</v>
      </c>
      <c r="X25" s="88">
        <f t="shared" si="3"/>
        <v>6803.4010000000007</v>
      </c>
      <c r="Y25" s="88">
        <f t="shared" si="3"/>
        <v>6288.1319999999987</v>
      </c>
      <c r="Z25" s="89">
        <f t="shared" si="3"/>
        <v>0</v>
      </c>
      <c r="AA25" s="90">
        <f t="shared" si="3"/>
        <v>174547.36000000002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490.7</v>
      </c>
      <c r="C28" s="72">
        <v>467.8</v>
      </c>
      <c r="D28" s="72">
        <v>457</v>
      </c>
      <c r="E28" s="72">
        <v>447.7</v>
      </c>
      <c r="F28" s="72">
        <v>466</v>
      </c>
      <c r="G28" s="72">
        <v>511.9</v>
      </c>
      <c r="H28" s="72">
        <v>566.29999999999995</v>
      </c>
      <c r="I28" s="72">
        <v>632.1</v>
      </c>
      <c r="J28" s="72">
        <v>674.9</v>
      </c>
      <c r="K28" s="72">
        <v>710.4</v>
      </c>
      <c r="L28" s="72">
        <v>728.8</v>
      </c>
      <c r="M28" s="72">
        <v>733.3</v>
      </c>
      <c r="N28" s="72">
        <v>725</v>
      </c>
      <c r="O28" s="72">
        <v>712.7</v>
      </c>
      <c r="P28" s="72">
        <v>708.9</v>
      </c>
      <c r="Q28" s="72">
        <v>709.3</v>
      </c>
      <c r="R28" s="72">
        <v>729.6</v>
      </c>
      <c r="S28" s="72">
        <v>750</v>
      </c>
      <c r="T28" s="72">
        <v>744.2</v>
      </c>
      <c r="U28" s="72">
        <v>732.2</v>
      </c>
      <c r="V28" s="72">
        <v>679.7</v>
      </c>
      <c r="W28" s="72">
        <v>640.79999999999995</v>
      </c>
      <c r="X28" s="72">
        <v>589.29999999999995</v>
      </c>
      <c r="Y28" s="72">
        <v>547.20000000000005</v>
      </c>
      <c r="Z28" s="73"/>
      <c r="AA28" s="74">
        <f>SUM(B28:Z28)</f>
        <v>15155.800000000001</v>
      </c>
    </row>
    <row r="29" spans="1:27" ht="24.95" customHeight="1" x14ac:dyDescent="0.2">
      <c r="A29" s="75" t="s">
        <v>23</v>
      </c>
      <c r="B29" s="76">
        <v>5889.6859999999997</v>
      </c>
      <c r="C29" s="77">
        <v>5814.4809999999998</v>
      </c>
      <c r="D29" s="77">
        <v>5661.2370000000001</v>
      </c>
      <c r="E29" s="77">
        <v>5551.4840000000004</v>
      </c>
      <c r="F29" s="77">
        <v>5546.8490000000002</v>
      </c>
      <c r="G29" s="77">
        <v>5968.1549999999997</v>
      </c>
      <c r="H29" s="77">
        <v>6762.3789999999999</v>
      </c>
      <c r="I29" s="77">
        <v>7379.8360000000002</v>
      </c>
      <c r="J29" s="77">
        <v>7920.1139999999996</v>
      </c>
      <c r="K29" s="77">
        <v>8163.3540000000003</v>
      </c>
      <c r="L29" s="77">
        <v>8233.6080000000002</v>
      </c>
      <c r="M29" s="77">
        <v>8191.5110000000004</v>
      </c>
      <c r="N29" s="77">
        <v>8109.7730000000001</v>
      </c>
      <c r="O29" s="77">
        <v>7850.8760000000002</v>
      </c>
      <c r="P29" s="77">
        <v>7862.9009999999998</v>
      </c>
      <c r="Q29" s="77">
        <v>7778.8850000000002</v>
      </c>
      <c r="R29" s="77">
        <v>8163.8270000000002</v>
      </c>
      <c r="S29" s="77">
        <v>8512.4760000000006</v>
      </c>
      <c r="T29" s="77">
        <v>8404.9930000000004</v>
      </c>
      <c r="U29" s="77">
        <v>8238.4650000000001</v>
      </c>
      <c r="V29" s="77">
        <v>7818.7139999999999</v>
      </c>
      <c r="W29" s="77">
        <v>7238.9229999999998</v>
      </c>
      <c r="X29" s="77">
        <v>6771.1009999999997</v>
      </c>
      <c r="Y29" s="77">
        <v>6251.9319999999998</v>
      </c>
      <c r="Z29" s="78"/>
      <c r="AA29" s="79">
        <f>SUM(B29:Z29)</f>
        <v>174085.56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6380.3859999999995</v>
      </c>
      <c r="C31" s="62">
        <f t="shared" si="4"/>
        <v>6282.2809999999999</v>
      </c>
      <c r="D31" s="62">
        <f t="shared" si="4"/>
        <v>6118.2370000000001</v>
      </c>
      <c r="E31" s="62">
        <f t="shared" si="4"/>
        <v>5999.1840000000002</v>
      </c>
      <c r="F31" s="62">
        <f t="shared" si="4"/>
        <v>6012.8490000000002</v>
      </c>
      <c r="G31" s="62">
        <f t="shared" si="4"/>
        <v>6480.0549999999994</v>
      </c>
      <c r="H31" s="62">
        <f t="shared" si="4"/>
        <v>7328.6790000000001</v>
      </c>
      <c r="I31" s="62">
        <f t="shared" si="4"/>
        <v>8011.9360000000006</v>
      </c>
      <c r="J31" s="62">
        <f t="shared" si="4"/>
        <v>8595.0139999999992</v>
      </c>
      <c r="K31" s="62">
        <f t="shared" si="4"/>
        <v>8873.7540000000008</v>
      </c>
      <c r="L31" s="62">
        <f t="shared" si="4"/>
        <v>8962.4079999999994</v>
      </c>
      <c r="M31" s="62">
        <f t="shared" si="4"/>
        <v>8924.8109999999997</v>
      </c>
      <c r="N31" s="62">
        <f t="shared" si="4"/>
        <v>8834.773000000001</v>
      </c>
      <c r="O31" s="62">
        <f t="shared" si="4"/>
        <v>8563.5760000000009</v>
      </c>
      <c r="P31" s="62">
        <f t="shared" si="4"/>
        <v>8571.8009999999995</v>
      </c>
      <c r="Q31" s="62">
        <f t="shared" si="4"/>
        <v>8488.1849999999995</v>
      </c>
      <c r="R31" s="62">
        <f t="shared" si="4"/>
        <v>8893.4269999999997</v>
      </c>
      <c r="S31" s="62">
        <f t="shared" si="4"/>
        <v>9262.4760000000006</v>
      </c>
      <c r="T31" s="62">
        <f t="shared" si="4"/>
        <v>9149.1930000000011</v>
      </c>
      <c r="U31" s="62">
        <f t="shared" si="4"/>
        <v>8970.6650000000009</v>
      </c>
      <c r="V31" s="62">
        <f t="shared" si="4"/>
        <v>8498.4140000000007</v>
      </c>
      <c r="W31" s="62">
        <f t="shared" si="4"/>
        <v>7879.723</v>
      </c>
      <c r="X31" s="62">
        <f t="shared" si="4"/>
        <v>7360.4009999999998</v>
      </c>
      <c r="Y31" s="62">
        <f t="shared" si="4"/>
        <v>6799.1319999999996</v>
      </c>
      <c r="Z31" s="63">
        <f t="shared" si="4"/>
        <v>0</v>
      </c>
      <c r="AA31" s="64">
        <f t="shared" si="4"/>
        <v>189241.36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389</v>
      </c>
      <c r="C34" s="95">
        <v>378</v>
      </c>
      <c r="D34" s="95">
        <v>372</v>
      </c>
      <c r="E34" s="95">
        <v>364</v>
      </c>
      <c r="F34" s="95">
        <v>357</v>
      </c>
      <c r="G34" s="95">
        <v>364</v>
      </c>
      <c r="H34" s="95">
        <v>375</v>
      </c>
      <c r="I34" s="95">
        <v>336</v>
      </c>
      <c r="J34" s="95">
        <v>373</v>
      </c>
      <c r="K34" s="95">
        <v>393</v>
      </c>
      <c r="L34" s="95">
        <v>397</v>
      </c>
      <c r="M34" s="95">
        <v>397</v>
      </c>
      <c r="N34" s="95">
        <v>397</v>
      </c>
      <c r="O34" s="95">
        <v>397</v>
      </c>
      <c r="P34" s="95">
        <v>334</v>
      </c>
      <c r="Q34" s="95">
        <v>287</v>
      </c>
      <c r="R34" s="95">
        <v>315</v>
      </c>
      <c r="S34" s="95">
        <v>331</v>
      </c>
      <c r="T34" s="95">
        <v>304</v>
      </c>
      <c r="U34" s="95">
        <v>241</v>
      </c>
      <c r="V34" s="95">
        <v>314</v>
      </c>
      <c r="W34" s="95">
        <v>345</v>
      </c>
      <c r="X34" s="95">
        <v>332</v>
      </c>
      <c r="Y34" s="95">
        <v>270</v>
      </c>
      <c r="Z34" s="96"/>
      <c r="AA34" s="74">
        <f t="shared" ref="AA34:AA39" si="5">SUM(B34:Z34)</f>
        <v>8362</v>
      </c>
    </row>
    <row r="35" spans="1:27" ht="24.95" customHeight="1" x14ac:dyDescent="0.2">
      <c r="A35" s="97" t="s">
        <v>41</v>
      </c>
      <c r="B35" s="98">
        <v>260</v>
      </c>
      <c r="C35" s="99">
        <v>309</v>
      </c>
      <c r="D35" s="99">
        <v>293</v>
      </c>
      <c r="E35" s="99">
        <v>285</v>
      </c>
      <c r="F35" s="99">
        <v>255</v>
      </c>
      <c r="G35" s="99">
        <v>260</v>
      </c>
      <c r="H35" s="99">
        <v>286</v>
      </c>
      <c r="I35" s="99">
        <v>290</v>
      </c>
      <c r="J35" s="99">
        <v>298</v>
      </c>
      <c r="K35" s="99">
        <v>295</v>
      </c>
      <c r="L35" s="99">
        <v>282</v>
      </c>
      <c r="M35" s="99">
        <v>282</v>
      </c>
      <c r="N35" s="99">
        <v>281</v>
      </c>
      <c r="O35" s="99">
        <v>280</v>
      </c>
      <c r="P35" s="99">
        <v>295</v>
      </c>
      <c r="Q35" s="99">
        <v>213</v>
      </c>
      <c r="R35" s="99">
        <v>265</v>
      </c>
      <c r="S35" s="99">
        <v>261</v>
      </c>
      <c r="T35" s="99">
        <v>215</v>
      </c>
      <c r="U35" s="99">
        <v>209</v>
      </c>
      <c r="V35" s="99">
        <v>221</v>
      </c>
      <c r="W35" s="99">
        <v>231</v>
      </c>
      <c r="X35" s="99">
        <v>225</v>
      </c>
      <c r="Y35" s="99">
        <v>241</v>
      </c>
      <c r="Z35" s="100"/>
      <c r="AA35" s="79">
        <f t="shared" si="5"/>
        <v>6332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191.3</v>
      </c>
      <c r="H36" s="99">
        <v>294.89999999999998</v>
      </c>
      <c r="I36" s="99">
        <v>543.5</v>
      </c>
      <c r="J36" s="99">
        <v>540</v>
      </c>
      <c r="K36" s="99">
        <v>495.3</v>
      </c>
      <c r="L36" s="99">
        <v>477</v>
      </c>
      <c r="M36" s="99">
        <v>472.6</v>
      </c>
      <c r="N36" s="99">
        <v>521.6</v>
      </c>
      <c r="O36" s="99">
        <v>586.4</v>
      </c>
      <c r="P36" s="99">
        <v>652</v>
      </c>
      <c r="Q36" s="99">
        <v>370.8</v>
      </c>
      <c r="R36" s="99">
        <v>331.5</v>
      </c>
      <c r="S36" s="99">
        <v>188.9</v>
      </c>
      <c r="T36" s="99">
        <v>21.5</v>
      </c>
      <c r="U36" s="99">
        <v>112</v>
      </c>
      <c r="V36" s="99">
        <v>133.6</v>
      </c>
      <c r="W36" s="99">
        <v>396</v>
      </c>
      <c r="X36" s="99"/>
      <c r="Y36" s="99">
        <v>32.5</v>
      </c>
      <c r="Z36" s="100"/>
      <c r="AA36" s="79">
        <f t="shared" si="5"/>
        <v>6361.4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/>
      <c r="Q38" s="99">
        <v>46.2</v>
      </c>
      <c r="R38" s="99">
        <v>500</v>
      </c>
      <c r="S38" s="99">
        <v>280</v>
      </c>
      <c r="T38" s="99">
        <v>113.5</v>
      </c>
      <c r="U38" s="99">
        <v>500</v>
      </c>
      <c r="V38" s="99">
        <v>500</v>
      </c>
      <c r="W38" s="99">
        <v>500</v>
      </c>
      <c r="X38" s="99">
        <v>405.8</v>
      </c>
      <c r="Y38" s="99">
        <v>500</v>
      </c>
      <c r="Z38" s="100"/>
      <c r="AA38" s="79">
        <f t="shared" si="5"/>
        <v>10345.5</v>
      </c>
    </row>
    <row r="39" spans="1:27" ht="30" customHeight="1" thickBot="1" x14ac:dyDescent="0.25">
      <c r="A39" s="86" t="s">
        <v>45</v>
      </c>
      <c r="B39" s="87">
        <f t="shared" ref="B39:Z39" si="6">SUM(B34:B38)</f>
        <v>1149</v>
      </c>
      <c r="C39" s="88">
        <f t="shared" si="6"/>
        <v>1187</v>
      </c>
      <c r="D39" s="88">
        <f t="shared" si="6"/>
        <v>1165</v>
      </c>
      <c r="E39" s="88">
        <f t="shared" si="6"/>
        <v>1149</v>
      </c>
      <c r="F39" s="88">
        <f t="shared" si="6"/>
        <v>1112</v>
      </c>
      <c r="G39" s="88">
        <f t="shared" si="6"/>
        <v>1315.3</v>
      </c>
      <c r="H39" s="88">
        <f t="shared" si="6"/>
        <v>1455.9</v>
      </c>
      <c r="I39" s="88">
        <f t="shared" si="6"/>
        <v>1669.5</v>
      </c>
      <c r="J39" s="88">
        <f t="shared" si="6"/>
        <v>1711</v>
      </c>
      <c r="K39" s="88">
        <f t="shared" si="6"/>
        <v>1683.3</v>
      </c>
      <c r="L39" s="88">
        <f t="shared" si="6"/>
        <v>1656</v>
      </c>
      <c r="M39" s="88">
        <f t="shared" si="6"/>
        <v>1651.6</v>
      </c>
      <c r="N39" s="88">
        <f t="shared" si="6"/>
        <v>1699.6</v>
      </c>
      <c r="O39" s="88">
        <f t="shared" si="6"/>
        <v>1763.4</v>
      </c>
      <c r="P39" s="88">
        <f t="shared" si="6"/>
        <v>1281</v>
      </c>
      <c r="Q39" s="88">
        <f t="shared" si="6"/>
        <v>917</v>
      </c>
      <c r="R39" s="88">
        <f t="shared" si="6"/>
        <v>1411.5</v>
      </c>
      <c r="S39" s="88">
        <f t="shared" si="6"/>
        <v>1060.9000000000001</v>
      </c>
      <c r="T39" s="88">
        <f t="shared" si="6"/>
        <v>654</v>
      </c>
      <c r="U39" s="88">
        <f t="shared" si="6"/>
        <v>1062</v>
      </c>
      <c r="V39" s="88">
        <f t="shared" si="6"/>
        <v>1168.5999999999999</v>
      </c>
      <c r="W39" s="88">
        <f t="shared" si="6"/>
        <v>1472</v>
      </c>
      <c r="X39" s="88">
        <f t="shared" si="6"/>
        <v>962.8</v>
      </c>
      <c r="Y39" s="88">
        <f t="shared" si="6"/>
        <v>1043.5</v>
      </c>
      <c r="Z39" s="89">
        <f t="shared" si="6"/>
        <v>0</v>
      </c>
      <c r="AA39" s="90">
        <f t="shared" si="5"/>
        <v>31400.899999999998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191.3</v>
      </c>
      <c r="H44" s="99">
        <v>294.89999999999998</v>
      </c>
      <c r="I44" s="99">
        <v>543.5</v>
      </c>
      <c r="J44" s="99">
        <v>540</v>
      </c>
      <c r="K44" s="99">
        <v>495.3</v>
      </c>
      <c r="L44" s="99">
        <v>477</v>
      </c>
      <c r="M44" s="99">
        <v>472.6</v>
      </c>
      <c r="N44" s="99">
        <v>521.6</v>
      </c>
      <c r="O44" s="99">
        <v>586.4</v>
      </c>
      <c r="P44" s="99">
        <v>652</v>
      </c>
      <c r="Q44" s="99">
        <v>370.8</v>
      </c>
      <c r="R44" s="99">
        <v>331.5</v>
      </c>
      <c r="S44" s="99">
        <v>188.9</v>
      </c>
      <c r="T44" s="99">
        <v>21.5</v>
      </c>
      <c r="U44" s="99">
        <v>112</v>
      </c>
      <c r="V44" s="99">
        <v>133.6</v>
      </c>
      <c r="W44" s="99">
        <v>396</v>
      </c>
      <c r="X44" s="99"/>
      <c r="Y44" s="99">
        <v>32.5</v>
      </c>
      <c r="Z44" s="100"/>
      <c r="AA44" s="79">
        <f t="shared" si="7"/>
        <v>6361.4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/>
      <c r="Q46" s="99">
        <v>46.2</v>
      </c>
      <c r="R46" s="99">
        <v>500</v>
      </c>
      <c r="S46" s="99">
        <v>280</v>
      </c>
      <c r="T46" s="99">
        <v>113.5</v>
      </c>
      <c r="U46" s="99">
        <v>500</v>
      </c>
      <c r="V46" s="99">
        <v>500</v>
      </c>
      <c r="W46" s="99">
        <v>500</v>
      </c>
      <c r="X46" s="99">
        <v>405.8</v>
      </c>
      <c r="Y46" s="99">
        <v>500</v>
      </c>
      <c r="Z46" s="100"/>
      <c r="AA46" s="79">
        <f t="shared" si="7"/>
        <v>10345.5</v>
      </c>
    </row>
    <row r="47" spans="1:27" ht="24.95" customHeight="1" x14ac:dyDescent="0.2">
      <c r="A47" s="85" t="s">
        <v>47</v>
      </c>
      <c r="B47" s="98"/>
      <c r="C47" s="99"/>
      <c r="D47" s="99">
        <v>37.1</v>
      </c>
      <c r="E47" s="99">
        <v>33.799999999999997</v>
      </c>
      <c r="F47" s="99">
        <v>34.799999999999997</v>
      </c>
      <c r="G47" s="99"/>
      <c r="H47" s="99"/>
      <c r="I47" s="99">
        <v>12.5</v>
      </c>
      <c r="J47" s="99"/>
      <c r="K47" s="99">
        <v>36.5</v>
      </c>
      <c r="L47" s="99">
        <v>43</v>
      </c>
      <c r="M47" s="99">
        <v>61.4</v>
      </c>
      <c r="N47" s="99">
        <v>59.4</v>
      </c>
      <c r="O47" s="99">
        <v>58.1</v>
      </c>
      <c r="P47" s="99">
        <v>57.2</v>
      </c>
      <c r="Q47" s="99">
        <v>70.599999999999994</v>
      </c>
      <c r="R47" s="99">
        <v>50.7</v>
      </c>
      <c r="S47" s="99">
        <v>33.799999999999997</v>
      </c>
      <c r="T47" s="99">
        <v>24.7</v>
      </c>
      <c r="U47" s="99">
        <v>58.3</v>
      </c>
      <c r="V47" s="99">
        <v>63.1</v>
      </c>
      <c r="W47" s="99">
        <v>41.3</v>
      </c>
      <c r="X47" s="99">
        <v>0.1</v>
      </c>
      <c r="Y47" s="99"/>
      <c r="Z47" s="100"/>
      <c r="AA47" s="79">
        <f t="shared" si="7"/>
        <v>776.4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537.1</v>
      </c>
      <c r="E48" s="88">
        <f t="shared" si="8"/>
        <v>533.79999999999995</v>
      </c>
      <c r="F48" s="88">
        <f t="shared" si="8"/>
        <v>534.79999999999995</v>
      </c>
      <c r="G48" s="88">
        <f t="shared" si="8"/>
        <v>691.3</v>
      </c>
      <c r="H48" s="88">
        <f t="shared" si="8"/>
        <v>794.9</v>
      </c>
      <c r="I48" s="88">
        <f t="shared" si="8"/>
        <v>1056</v>
      </c>
      <c r="J48" s="88">
        <f t="shared" si="8"/>
        <v>1040</v>
      </c>
      <c r="K48" s="88">
        <f t="shared" si="8"/>
        <v>1031.8</v>
      </c>
      <c r="L48" s="88">
        <f t="shared" si="8"/>
        <v>1020</v>
      </c>
      <c r="M48" s="88">
        <f t="shared" si="8"/>
        <v>1034</v>
      </c>
      <c r="N48" s="88">
        <f t="shared" si="8"/>
        <v>1081</v>
      </c>
      <c r="O48" s="88">
        <f t="shared" si="8"/>
        <v>1144.5</v>
      </c>
      <c r="P48" s="88">
        <f t="shared" si="8"/>
        <v>709.2</v>
      </c>
      <c r="Q48" s="88">
        <f t="shared" si="8"/>
        <v>487.6</v>
      </c>
      <c r="R48" s="88">
        <f t="shared" si="8"/>
        <v>882.2</v>
      </c>
      <c r="S48" s="88">
        <f t="shared" si="8"/>
        <v>502.7</v>
      </c>
      <c r="T48" s="88">
        <f t="shared" si="8"/>
        <v>159.69999999999999</v>
      </c>
      <c r="U48" s="88">
        <f t="shared" si="8"/>
        <v>670.3</v>
      </c>
      <c r="V48" s="88">
        <f t="shared" si="8"/>
        <v>696.7</v>
      </c>
      <c r="W48" s="88">
        <f t="shared" si="8"/>
        <v>937.3</v>
      </c>
      <c r="X48" s="88">
        <f t="shared" si="8"/>
        <v>405.90000000000003</v>
      </c>
      <c r="Y48" s="88">
        <f t="shared" si="8"/>
        <v>532.5</v>
      </c>
      <c r="Z48" s="89">
        <f t="shared" si="8"/>
        <v>0</v>
      </c>
      <c r="AA48" s="90">
        <f t="shared" si="7"/>
        <v>17483.300000000007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6880.3859999999995</v>
      </c>
      <c r="C51" s="88">
        <f t="shared" si="10"/>
        <v>6782.2809999999999</v>
      </c>
      <c r="D51" s="88">
        <f t="shared" si="10"/>
        <v>6618.237000000001</v>
      </c>
      <c r="E51" s="88">
        <f t="shared" si="10"/>
        <v>6499.1840000000002</v>
      </c>
      <c r="F51" s="88">
        <f t="shared" si="10"/>
        <v>6512.8490000000011</v>
      </c>
      <c r="G51" s="88">
        <f t="shared" si="10"/>
        <v>7171.3549999999996</v>
      </c>
      <c r="H51" s="88">
        <f t="shared" si="10"/>
        <v>8123.5789999999997</v>
      </c>
      <c r="I51" s="88">
        <f t="shared" si="10"/>
        <v>9055.4360000000015</v>
      </c>
      <c r="J51" s="88">
        <f t="shared" si="10"/>
        <v>9635.0139999999992</v>
      </c>
      <c r="K51" s="88">
        <f t="shared" si="10"/>
        <v>9869.0539999999983</v>
      </c>
      <c r="L51" s="88">
        <f t="shared" si="10"/>
        <v>9939.4079999999976</v>
      </c>
      <c r="M51" s="88">
        <f t="shared" si="10"/>
        <v>9897.4110000000001</v>
      </c>
      <c r="N51" s="88">
        <f t="shared" si="10"/>
        <v>9856.3729999999996</v>
      </c>
      <c r="O51" s="88">
        <f t="shared" si="10"/>
        <v>9649.9760000000006</v>
      </c>
      <c r="P51" s="88">
        <f t="shared" si="10"/>
        <v>9223.8009999999995</v>
      </c>
      <c r="Q51" s="88">
        <f t="shared" si="10"/>
        <v>8905.1850000000013</v>
      </c>
      <c r="R51" s="88">
        <f t="shared" si="10"/>
        <v>9724.9269999999997</v>
      </c>
      <c r="S51" s="88">
        <f t="shared" si="10"/>
        <v>9731.3760000000002</v>
      </c>
      <c r="T51" s="88">
        <f t="shared" si="10"/>
        <v>9284.1929999999993</v>
      </c>
      <c r="U51" s="88">
        <f t="shared" si="10"/>
        <v>9582.6650000000027</v>
      </c>
      <c r="V51" s="88">
        <f t="shared" si="10"/>
        <v>9132.0139999999992</v>
      </c>
      <c r="W51" s="88">
        <f t="shared" si="10"/>
        <v>8775.723</v>
      </c>
      <c r="X51" s="88">
        <f t="shared" si="10"/>
        <v>7766.2010000000009</v>
      </c>
      <c r="Y51" s="88">
        <f t="shared" si="10"/>
        <v>7331.6319999999987</v>
      </c>
      <c r="Z51" s="89">
        <f t="shared" si="10"/>
        <v>0</v>
      </c>
      <c r="AA51" s="105">
        <f>SUM(B51:Z51)</f>
        <v>205948.25999999998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83.100000000000023</v>
      </c>
      <c r="C4" s="18">
        <v>-54.799999999999955</v>
      </c>
      <c r="D4" s="18">
        <v>-66</v>
      </c>
      <c r="E4" s="18">
        <v>-28.700000000000045</v>
      </c>
      <c r="F4" s="18">
        <v>339.7</v>
      </c>
      <c r="G4" s="18">
        <v>691.3</v>
      </c>
      <c r="H4" s="18">
        <v>794.9</v>
      </c>
      <c r="I4" s="18">
        <v>1043.5</v>
      </c>
      <c r="J4" s="18">
        <v>1040</v>
      </c>
      <c r="K4" s="18">
        <v>995.3</v>
      </c>
      <c r="L4" s="18">
        <v>977</v>
      </c>
      <c r="M4" s="18">
        <v>972.6</v>
      </c>
      <c r="N4" s="18">
        <v>1021.6</v>
      </c>
      <c r="O4" s="18">
        <v>1086.4000000000001</v>
      </c>
      <c r="P4" s="18">
        <v>640</v>
      </c>
      <c r="Q4" s="18">
        <v>417</v>
      </c>
      <c r="R4" s="18">
        <v>831.5</v>
      </c>
      <c r="S4" s="18">
        <v>468.9</v>
      </c>
      <c r="T4" s="18">
        <v>135</v>
      </c>
      <c r="U4" s="18">
        <v>612</v>
      </c>
      <c r="V4" s="18">
        <v>633.6</v>
      </c>
      <c r="W4" s="18">
        <v>896</v>
      </c>
      <c r="X4" s="18">
        <v>388.40000000000003</v>
      </c>
      <c r="Y4" s="18">
        <v>532.5</v>
      </c>
      <c r="Z4" s="19"/>
      <c r="AA4" s="112">
        <f>SUM(B4:Z4)</f>
        <v>14450.800000000001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205.71</v>
      </c>
      <c r="C7" s="118">
        <v>201.21</v>
      </c>
      <c r="D7" s="118">
        <v>195.63</v>
      </c>
      <c r="E7" s="118">
        <v>191.69</v>
      </c>
      <c r="F7" s="118">
        <v>195.99</v>
      </c>
      <c r="G7" s="118">
        <v>224.64</v>
      </c>
      <c r="H7" s="118">
        <v>365.59</v>
      </c>
      <c r="I7" s="118">
        <v>411.47</v>
      </c>
      <c r="J7" s="118">
        <v>398.33</v>
      </c>
      <c r="K7" s="118">
        <v>340</v>
      </c>
      <c r="L7" s="118">
        <v>267.93</v>
      </c>
      <c r="M7" s="118">
        <v>260.44</v>
      </c>
      <c r="N7" s="118">
        <v>281.20999999999998</v>
      </c>
      <c r="O7" s="118">
        <v>315.08999999999997</v>
      </c>
      <c r="P7" s="118">
        <v>395.01</v>
      </c>
      <c r="Q7" s="118">
        <v>462.44</v>
      </c>
      <c r="R7" s="118">
        <v>478.2</v>
      </c>
      <c r="S7" s="118">
        <v>502.72</v>
      </c>
      <c r="T7" s="118">
        <v>508.44</v>
      </c>
      <c r="U7" s="118">
        <v>497.53</v>
      </c>
      <c r="V7" s="118">
        <v>457.69</v>
      </c>
      <c r="W7" s="118">
        <v>401.32</v>
      </c>
      <c r="X7" s="118">
        <v>358.19</v>
      </c>
      <c r="Y7" s="118">
        <v>300</v>
      </c>
      <c r="Z7" s="119"/>
      <c r="AA7" s="120">
        <f>IF(SUM(B7:Z7)&lt;&gt;0,AVERAGEIF(B7:Z7,"&lt;&gt;"""),"")</f>
        <v>342.35291666666654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416.9</v>
      </c>
      <c r="C13" s="130">
        <v>554.79999999999995</v>
      </c>
      <c r="D13" s="130">
        <v>566</v>
      </c>
      <c r="E13" s="130">
        <v>528.70000000000005</v>
      </c>
      <c r="F13" s="130">
        <v>160.30000000000001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>
        <v>17.399999999999999</v>
      </c>
      <c r="Y13" s="131"/>
      <c r="Z13" s="132"/>
      <c r="AA13" s="133">
        <f t="shared" si="0"/>
        <v>2244.1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12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416.9</v>
      </c>
      <c r="C16" s="136">
        <f t="shared" si="1"/>
        <v>554.79999999999995</v>
      </c>
      <c r="D16" s="136">
        <f t="shared" si="1"/>
        <v>566</v>
      </c>
      <c r="E16" s="136">
        <f t="shared" si="1"/>
        <v>528.70000000000005</v>
      </c>
      <c r="F16" s="136">
        <f t="shared" si="1"/>
        <v>160.30000000000001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17.399999999999999</v>
      </c>
      <c r="Y16" s="136">
        <f t="shared" si="1"/>
        <v>0</v>
      </c>
      <c r="Z16" s="137" t="str">
        <f t="shared" si="1"/>
        <v/>
      </c>
      <c r="AA16" s="90">
        <f t="shared" si="0"/>
        <v>2256.1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191.3</v>
      </c>
      <c r="H21" s="130">
        <v>294.89999999999998</v>
      </c>
      <c r="I21" s="130">
        <v>543.5</v>
      </c>
      <c r="J21" s="130">
        <v>540</v>
      </c>
      <c r="K21" s="130">
        <v>495.3</v>
      </c>
      <c r="L21" s="130">
        <v>477</v>
      </c>
      <c r="M21" s="130">
        <v>472.6</v>
      </c>
      <c r="N21" s="130">
        <v>521.6</v>
      </c>
      <c r="O21" s="130">
        <v>586.4</v>
      </c>
      <c r="P21" s="130">
        <v>652</v>
      </c>
      <c r="Q21" s="130">
        <v>370.8</v>
      </c>
      <c r="R21" s="130">
        <v>331.5</v>
      </c>
      <c r="S21" s="130">
        <v>188.9</v>
      </c>
      <c r="T21" s="130">
        <v>21.5</v>
      </c>
      <c r="U21" s="130">
        <v>112</v>
      </c>
      <c r="V21" s="130">
        <v>133.6</v>
      </c>
      <c r="W21" s="130">
        <v>396</v>
      </c>
      <c r="X21" s="130"/>
      <c r="Y21" s="131">
        <v>32.5</v>
      </c>
      <c r="Z21" s="132"/>
      <c r="AA21" s="133">
        <f t="shared" si="2"/>
        <v>6361.4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/>
      <c r="Q23" s="134">
        <v>46.2</v>
      </c>
      <c r="R23" s="134">
        <v>500</v>
      </c>
      <c r="S23" s="134">
        <v>280</v>
      </c>
      <c r="T23" s="134">
        <v>113.5</v>
      </c>
      <c r="U23" s="134">
        <v>500</v>
      </c>
      <c r="V23" s="134">
        <v>500</v>
      </c>
      <c r="W23" s="134">
        <v>500</v>
      </c>
      <c r="X23" s="134">
        <v>405.8</v>
      </c>
      <c r="Y23" s="134">
        <v>500</v>
      </c>
      <c r="Z23" s="132"/>
      <c r="AA23" s="133">
        <f t="shared" si="2"/>
        <v>10345.5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691.3</v>
      </c>
      <c r="H24" s="136">
        <f t="shared" si="3"/>
        <v>794.9</v>
      </c>
      <c r="I24" s="136">
        <f t="shared" si="3"/>
        <v>1043.5</v>
      </c>
      <c r="J24" s="136">
        <f t="shared" si="3"/>
        <v>1040</v>
      </c>
      <c r="K24" s="136">
        <f t="shared" si="3"/>
        <v>995.3</v>
      </c>
      <c r="L24" s="136">
        <f t="shared" si="3"/>
        <v>977</v>
      </c>
      <c r="M24" s="136">
        <f t="shared" si="3"/>
        <v>972.6</v>
      </c>
      <c r="N24" s="136">
        <f t="shared" si="3"/>
        <v>1021.6</v>
      </c>
      <c r="O24" s="136">
        <f t="shared" si="3"/>
        <v>1086.4000000000001</v>
      </c>
      <c r="P24" s="136">
        <f t="shared" si="3"/>
        <v>652</v>
      </c>
      <c r="Q24" s="136">
        <f t="shared" si="3"/>
        <v>417</v>
      </c>
      <c r="R24" s="136">
        <f t="shared" si="3"/>
        <v>831.5</v>
      </c>
      <c r="S24" s="136">
        <f t="shared" si="3"/>
        <v>468.9</v>
      </c>
      <c r="T24" s="136">
        <f t="shared" si="3"/>
        <v>135</v>
      </c>
      <c r="U24" s="136">
        <f t="shared" si="3"/>
        <v>612</v>
      </c>
      <c r="V24" s="136">
        <f t="shared" si="3"/>
        <v>633.6</v>
      </c>
      <c r="W24" s="136">
        <f t="shared" si="3"/>
        <v>896</v>
      </c>
      <c r="X24" s="136">
        <f t="shared" si="3"/>
        <v>405.8</v>
      </c>
      <c r="Y24" s="136">
        <f t="shared" si="3"/>
        <v>532.5</v>
      </c>
      <c r="Z24" s="137" t="str">
        <f t="shared" si="3"/>
        <v/>
      </c>
      <c r="AA24" s="90">
        <f t="shared" si="2"/>
        <v>16706.900000000001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2021-12-20T12:05:05Z</dcterms:created>
  <dcterms:modified xsi:type="dcterms:W3CDTF">2021-12-20T12:05:06Z</dcterms:modified>
</cp:coreProperties>
</file>