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<sst xmlns="http://schemas.openxmlformats.org/spreadsheetml/2006/main" count="117" uniqueCount="53">
  <si>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19/12/2021 14:27:17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</si>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</sst>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748</c:v>
                </c:pt>
                <c:pt idx="1">
                  <c:v>748</c:v>
                </c:pt>
                <c:pt idx="2">
                  <c:v>748</c:v>
                </c:pt>
                <c:pt idx="3">
                  <c:v>748</c:v>
                </c:pt>
                <c:pt idx="4">
                  <c:v>748</c:v>
                </c:pt>
                <c:pt idx="5">
                  <c:v>833</c:v>
                </c:pt>
                <c:pt idx="6">
                  <c:v>943</c:v>
                </c:pt>
                <c:pt idx="7">
                  <c:v>986</c:v>
                </c:pt>
                <c:pt idx="8">
                  <c:v>986</c:v>
                </c:pt>
                <c:pt idx="9">
                  <c:v>986</c:v>
                </c:pt>
                <c:pt idx="10">
                  <c:v>986</c:v>
                </c:pt>
                <c:pt idx="11">
                  <c:v>986</c:v>
                </c:pt>
                <c:pt idx="12">
                  <c:v>986</c:v>
                </c:pt>
                <c:pt idx="13">
                  <c:v>986</c:v>
                </c:pt>
                <c:pt idx="14">
                  <c:v>986</c:v>
                </c:pt>
                <c:pt idx="15">
                  <c:v>986</c:v>
                </c:pt>
                <c:pt idx="16">
                  <c:v>986</c:v>
                </c:pt>
                <c:pt idx="17">
                  <c:v>986</c:v>
                </c:pt>
                <c:pt idx="18">
                  <c:v>1024</c:v>
                </c:pt>
                <c:pt idx="19">
                  <c:v>1024</c:v>
                </c:pt>
                <c:pt idx="20">
                  <c:v>1024</c:v>
                </c:pt>
                <c:pt idx="21">
                  <c:v>1024</c:v>
                </c:pt>
                <c:pt idx="22">
                  <c:v>1024</c:v>
                </c:pt>
                <c:pt idx="23">
                  <c:v>1024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187</c:v>
                </c:pt>
                <c:pt idx="1">
                  <c:v>179</c:v>
                </c:pt>
                <c:pt idx="2">
                  <c:v>168</c:v>
                </c:pt>
                <c:pt idx="3">
                  <c:v>168</c:v>
                </c:pt>
                <c:pt idx="4">
                  <c:v>168</c:v>
                </c:pt>
                <c:pt idx="5">
                  <c:v>199</c:v>
                </c:pt>
                <c:pt idx="6">
                  <c:v>244</c:v>
                </c:pt>
                <c:pt idx="7">
                  <c:v>252</c:v>
                </c:pt>
                <c:pt idx="8">
                  <c:v>298.3</c:v>
                </c:pt>
                <c:pt idx="9">
                  <c:v>252</c:v>
                </c:pt>
                <c:pt idx="10">
                  <c:v>252</c:v>
                </c:pt>
                <c:pt idx="11">
                  <c:v>244</c:v>
                </c:pt>
                <c:pt idx="12">
                  <c:v>244</c:v>
                </c:pt>
                <c:pt idx="13">
                  <c:v>244</c:v>
                </c:pt>
                <c:pt idx="14">
                  <c:v>252</c:v>
                </c:pt>
                <c:pt idx="15">
                  <c:v>252</c:v>
                </c:pt>
                <c:pt idx="16">
                  <c:v>306.3</c:v>
                </c:pt>
                <c:pt idx="17">
                  <c:v>336.3</c:v>
                </c:pt>
                <c:pt idx="18">
                  <c:v>336.3</c:v>
                </c:pt>
                <c:pt idx="19">
                  <c:v>288.3</c:v>
                </c:pt>
                <c:pt idx="20">
                  <c:v>252</c:v>
                </c:pt>
                <c:pt idx="21">
                  <c:v>244</c:v>
                </c:pt>
                <c:pt idx="22">
                  <c:v>244</c:v>
                </c:pt>
                <c:pt idx="23">
                  <c:v>232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2874.0459999999998</c:v>
                </c:pt>
                <c:pt idx="1">
                  <c:v>2809.9009999999998</c:v>
                </c:pt>
                <c:pt idx="2">
                  <c:v>2570.1369999999997</c:v>
                </c:pt>
                <c:pt idx="3">
                  <c:v>2373.047</c:v>
                </c:pt>
                <c:pt idx="4">
                  <c:v>2487.2550000000001</c:v>
                </c:pt>
                <c:pt idx="5">
                  <c:v>2845.51</c:v>
                </c:pt>
                <c:pt idx="6">
                  <c:v>3630.587</c:v>
                </c:pt>
                <c:pt idx="7">
                  <c:v>4103.3620000000001</c:v>
                </c:pt>
                <c:pt idx="8">
                  <c:v>4045.1759999999999</c:v>
                </c:pt>
                <c:pt idx="9">
                  <c:v>3997.489</c:v>
                </c:pt>
                <c:pt idx="10">
                  <c:v>3996.2640000000001</c:v>
                </c:pt>
                <c:pt idx="11">
                  <c:v>4019.14</c:v>
                </c:pt>
                <c:pt idx="12">
                  <c:v>4024.3959999999997</c:v>
                </c:pt>
                <c:pt idx="13">
                  <c:v>4021.0340000000001</c:v>
                </c:pt>
                <c:pt idx="14">
                  <c:v>4096.134</c:v>
                </c:pt>
                <c:pt idx="15">
                  <c:v>4236.4179999999997</c:v>
                </c:pt>
                <c:pt idx="16">
                  <c:v>4353.8279999999995</c:v>
                </c:pt>
                <c:pt idx="17">
                  <c:v>4392.6229999999996</c:v>
                </c:pt>
                <c:pt idx="18">
                  <c:v>4387.6630000000005</c:v>
                </c:pt>
                <c:pt idx="19">
                  <c:v>4365.3549999999996</c:v>
                </c:pt>
                <c:pt idx="20">
                  <c:v>4257.585</c:v>
                </c:pt>
                <c:pt idx="21">
                  <c:v>4068.585</c:v>
                </c:pt>
                <c:pt idx="22">
                  <c:v>3974.058</c:v>
                </c:pt>
                <c:pt idx="23">
                  <c:v>3333.0140000000001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847</c:v>
                </c:pt>
                <c:pt idx="1">
                  <c:v>862</c:v>
                </c:pt>
                <c:pt idx="2">
                  <c:v>862</c:v>
                </c:pt>
                <c:pt idx="3">
                  <c:v>812</c:v>
                </c:pt>
                <c:pt idx="4">
                  <c:v>812</c:v>
                </c:pt>
                <c:pt idx="5">
                  <c:v>741</c:v>
                </c:pt>
                <c:pt idx="6">
                  <c:v>626.5</c:v>
                </c:pt>
                <c:pt idx="7">
                  <c:v>666</c:v>
                </c:pt>
                <c:pt idx="8">
                  <c:v>644</c:v>
                </c:pt>
                <c:pt idx="9">
                  <c:v>487.8</c:v>
                </c:pt>
                <c:pt idx="10">
                  <c:v>142</c:v>
                </c:pt>
                <c:pt idx="11">
                  <c:v>142</c:v>
                </c:pt>
                <c:pt idx="12">
                  <c:v>142</c:v>
                </c:pt>
                <c:pt idx="13">
                  <c:v>142</c:v>
                </c:pt>
                <c:pt idx="14">
                  <c:v>480.4</c:v>
                </c:pt>
                <c:pt idx="15">
                  <c:v>642</c:v>
                </c:pt>
                <c:pt idx="16">
                  <c:v>575.4</c:v>
                </c:pt>
                <c:pt idx="17">
                  <c:v>142</c:v>
                </c:pt>
                <c:pt idx="18">
                  <c:v>165.8</c:v>
                </c:pt>
                <c:pt idx="19">
                  <c:v>142</c:v>
                </c:pt>
                <c:pt idx="20">
                  <c:v>144</c:v>
                </c:pt>
                <c:pt idx="21">
                  <c:v>121</c:v>
                </c:pt>
                <c:pt idx="22">
                  <c:v>121</c:v>
                </c:pt>
                <c:pt idx="23">
                  <c:v>427.2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948.54399999999964</c:v>
                </c:pt>
                <c:pt idx="1">
                  <c:v>952.92000000000007</c:v>
                </c:pt>
                <c:pt idx="2">
                  <c:v>984.81400000000019</c:v>
                </c:pt>
                <c:pt idx="3">
                  <c:v>1019.24</c:v>
                </c:pt>
                <c:pt idx="4">
                  <c:v>1030.1849999999999</c:v>
                </c:pt>
                <c:pt idx="5">
                  <c:v>1022.816</c:v>
                </c:pt>
                <c:pt idx="6">
                  <c:v>1008.9150000000001</c:v>
                </c:pt>
                <c:pt idx="7">
                  <c:v>1313.296</c:v>
                </c:pt>
                <c:pt idx="8">
                  <c:v>1967.8809999999989</c:v>
                </c:pt>
                <c:pt idx="9">
                  <c:v>2495.3900000000008</c:v>
                </c:pt>
                <c:pt idx="10">
                  <c:v>2764.89</c:v>
                </c:pt>
                <c:pt idx="11">
                  <c:v>2887.9690000000001</c:v>
                </c:pt>
                <c:pt idx="12">
                  <c:v>2819.6910000000003</c:v>
                </c:pt>
                <c:pt idx="13">
                  <c:v>2501.873</c:v>
                </c:pt>
                <c:pt idx="14">
                  <c:v>1910.3490000000002</c:v>
                </c:pt>
                <c:pt idx="15">
                  <c:v>1268.95</c:v>
                </c:pt>
                <c:pt idx="16">
                  <c:v>1035.3759999999997</c:v>
                </c:pt>
                <c:pt idx="17">
                  <c:v>1025.9070000000002</c:v>
                </c:pt>
                <c:pt idx="18">
                  <c:v>1053.3519999999999</c:v>
                </c:pt>
                <c:pt idx="19">
                  <c:v>1086.7699999999998</c:v>
                </c:pt>
                <c:pt idx="20">
                  <c:v>1100.347</c:v>
                </c:pt>
                <c:pt idx="21">
                  <c:v>1097.6079999999999</c:v>
                </c:pt>
                <c:pt idx="22">
                  <c:v>1116.1310000000001</c:v>
                </c:pt>
                <c:pt idx="23">
                  <c:v>1125.1700000000005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62</c:v>
                </c:pt>
                <c:pt idx="1">
                  <c:v>51</c:v>
                </c:pt>
                <c:pt idx="2">
                  <c:v>47</c:v>
                </c:pt>
                <c:pt idx="3">
                  <c:v>48</c:v>
                </c:pt>
                <c:pt idx="4">
                  <c:v>51</c:v>
                </c:pt>
                <c:pt idx="5">
                  <c:v>55</c:v>
                </c:pt>
                <c:pt idx="6">
                  <c:v>63</c:v>
                </c:pt>
                <c:pt idx="7">
                  <c:v>80</c:v>
                </c:pt>
                <c:pt idx="8">
                  <c:v>98</c:v>
                </c:pt>
                <c:pt idx="9">
                  <c:v>106</c:v>
                </c:pt>
                <c:pt idx="10">
                  <c:v>114</c:v>
                </c:pt>
                <c:pt idx="11">
                  <c:v>116</c:v>
                </c:pt>
                <c:pt idx="12">
                  <c:v>113</c:v>
                </c:pt>
                <c:pt idx="13">
                  <c:v>107</c:v>
                </c:pt>
                <c:pt idx="14">
                  <c:v>92</c:v>
                </c:pt>
                <c:pt idx="15">
                  <c:v>71</c:v>
                </c:pt>
                <c:pt idx="16">
                  <c:v>62</c:v>
                </c:pt>
                <c:pt idx="17">
                  <c:v>58</c:v>
                </c:pt>
                <c:pt idx="18">
                  <c:v>53</c:v>
                </c:pt>
                <c:pt idx="19">
                  <c:v>49</c:v>
                </c:pt>
                <c:pt idx="20">
                  <c:v>47</c:v>
                </c:pt>
                <c:pt idx="21">
                  <c:v>45</c:v>
                </c:pt>
                <c:pt idx="22">
                  <c:v>45</c:v>
                </c:pt>
                <c:pt idx="23">
                  <c:v>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624</c:v>
                </c:pt>
                <c:pt idx="1">
                  <c:v>624</c:v>
                </c:pt>
                <c:pt idx="2">
                  <c:v>704</c:v>
                </c:pt>
                <c:pt idx="3">
                  <c:v>804</c:v>
                </c:pt>
                <c:pt idx="4">
                  <c:v>804</c:v>
                </c:pt>
                <c:pt idx="5">
                  <c:v>904</c:v>
                </c:pt>
                <c:pt idx="6">
                  <c:v>1060</c:v>
                </c:pt>
                <c:pt idx="7">
                  <c:v>1248.5140000000001</c:v>
                </c:pt>
                <c:pt idx="8">
                  <c:v>1287</c:v>
                </c:pt>
                <c:pt idx="9">
                  <c:v>1225</c:v>
                </c:pt>
                <c:pt idx="10">
                  <c:v>1357</c:v>
                </c:pt>
                <c:pt idx="11">
                  <c:v>1295</c:v>
                </c:pt>
                <c:pt idx="12">
                  <c:v>1292</c:v>
                </c:pt>
                <c:pt idx="13">
                  <c:v>1226</c:v>
                </c:pt>
                <c:pt idx="14">
                  <c:v>1226</c:v>
                </c:pt>
                <c:pt idx="15">
                  <c:v>1436</c:v>
                </c:pt>
                <c:pt idx="16">
                  <c:v>1642</c:v>
                </c:pt>
                <c:pt idx="17">
                  <c:v>2547</c:v>
                </c:pt>
                <c:pt idx="18">
                  <c:v>2547</c:v>
                </c:pt>
                <c:pt idx="19">
                  <c:v>2464.6590000000001</c:v>
                </c:pt>
                <c:pt idx="20">
                  <c:v>2274.5550000000003</c:v>
                </c:pt>
                <c:pt idx="21">
                  <c:v>1819.009</c:v>
                </c:pt>
                <c:pt idx="22">
                  <c:v>1162</c:v>
                </c:pt>
                <c:pt idx="23">
                  <c:v>982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1578760"/>
        <c:axId val="331579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6290.5900000000011</c:v>
                </c:pt>
                <c:pt idx="1">
                  <c:v>6226.8210000000008</c:v>
                </c:pt>
                <c:pt idx="2">
                  <c:v>6083.9509999999982</c:v>
                </c:pt>
                <c:pt idx="3">
                  <c:v>5972.2870000000003</c:v>
                </c:pt>
                <c:pt idx="4">
                  <c:v>6100.4400000000005</c:v>
                </c:pt>
                <c:pt idx="5">
                  <c:v>6600.3259999999991</c:v>
                </c:pt>
                <c:pt idx="6">
                  <c:v>7576.0149999999994</c:v>
                </c:pt>
                <c:pt idx="7">
                  <c:v>8649.1719999999987</c:v>
                </c:pt>
                <c:pt idx="8">
                  <c:v>9326.3570000000018</c:v>
                </c:pt>
                <c:pt idx="9">
                  <c:v>9549.6470000000045</c:v>
                </c:pt>
                <c:pt idx="10">
                  <c:v>9612.1680000000015</c:v>
                </c:pt>
                <c:pt idx="11">
                  <c:v>9690.0670000000009</c:v>
                </c:pt>
                <c:pt idx="12">
                  <c:v>9621.0699999999979</c:v>
                </c:pt>
                <c:pt idx="13">
                  <c:v>9227.9260000000013</c:v>
                </c:pt>
                <c:pt idx="14">
                  <c:v>9042.8899999999976</c:v>
                </c:pt>
                <c:pt idx="15">
                  <c:v>8892.353000000001</c:v>
                </c:pt>
                <c:pt idx="16">
                  <c:v>8960.9030000000039</c:v>
                </c:pt>
                <c:pt idx="17">
                  <c:v>9487.7540000000008</c:v>
                </c:pt>
                <c:pt idx="18">
                  <c:v>9567.132999999998</c:v>
                </c:pt>
                <c:pt idx="19">
                  <c:v>9420.08</c:v>
                </c:pt>
                <c:pt idx="20">
                  <c:v>9099.5090000000037</c:v>
                </c:pt>
                <c:pt idx="21">
                  <c:v>8419.1530000000002</c:v>
                </c:pt>
                <c:pt idx="22">
                  <c:v>7686.1619999999994</c:v>
                </c:pt>
                <c:pt idx="23">
                  <c:v>7167.3790000000008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578760"/>
        <c:axId val="331579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230.19</c:v>
                </c:pt>
                <c:pt idx="1">
                  <c:v>218.02</c:v>
                </c:pt>
                <c:pt idx="2">
                  <c:v>195.96</c:v>
                </c:pt>
                <c:pt idx="3">
                  <c:v>193.2</c:v>
                </c:pt>
                <c:pt idx="4">
                  <c:v>195.96</c:v>
                </c:pt>
                <c:pt idx="5">
                  <c:v>218.02</c:v>
                </c:pt>
                <c:pt idx="6">
                  <c:v>311.99</c:v>
                </c:pt>
                <c:pt idx="7">
                  <c:v>385.24</c:v>
                </c:pt>
                <c:pt idx="8">
                  <c:v>342.83</c:v>
                </c:pt>
                <c:pt idx="9">
                  <c:v>327.19</c:v>
                </c:pt>
                <c:pt idx="10">
                  <c:v>309</c:v>
                </c:pt>
                <c:pt idx="11">
                  <c:v>309</c:v>
                </c:pt>
                <c:pt idx="12">
                  <c:v>309</c:v>
                </c:pt>
                <c:pt idx="13">
                  <c:v>308.14</c:v>
                </c:pt>
                <c:pt idx="14">
                  <c:v>325.66000000000003</c:v>
                </c:pt>
                <c:pt idx="15">
                  <c:v>412.54</c:v>
                </c:pt>
                <c:pt idx="16">
                  <c:v>426</c:v>
                </c:pt>
                <c:pt idx="17">
                  <c:v>450.1</c:v>
                </c:pt>
                <c:pt idx="18">
                  <c:v>450</c:v>
                </c:pt>
                <c:pt idx="19">
                  <c:v>430.56</c:v>
                </c:pt>
                <c:pt idx="20">
                  <c:v>388.45</c:v>
                </c:pt>
                <c:pt idx="21">
                  <c:v>335.9</c:v>
                </c:pt>
                <c:pt idx="22">
                  <c:v>303.08</c:v>
                </c:pt>
                <c:pt idx="23">
                  <c:v>216.21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932152"/>
        <c:axId val="331579544"/>
      </c:lineChart>
      <c:catAx>
        <c:axId val="331578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579152"/>
        <c:crosses val="autoZero"/>
        <c:auto val="1"/>
        <c:lblAlgn val="ctr"/>
        <c:lblOffset val="100"/>
        <c:noMultiLvlLbl val="0"/>
      </c:catAx>
      <c:valAx>
        <c:axId val="33157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578760"/>
        <c:crosses val="autoZero"/>
        <c:crossBetween val="between"/>
      </c:valAx>
      <c:valAx>
        <c:axId val="331579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8932152"/>
        <c:crosses val="max"/>
        <c:crossBetween val="between"/>
      </c:valAx>
      <c:catAx>
        <c:axId val="208932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1579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6290.5899999999992</v>
      </c>
      <c r="C4" s="18">
        <v>6226.8210000000017</v>
      </c>
      <c r="D4" s="18">
        <v>6083.9509999999991</v>
      </c>
      <c r="E4" s="18">
        <v>5972.2870000000003</v>
      </c>
      <c r="F4" s="18">
        <v>6100.44</v>
      </c>
      <c r="G4" s="18">
        <v>6600.3260000000009</v>
      </c>
      <c r="H4" s="18">
        <v>7576.0020000000004</v>
      </c>
      <c r="I4" s="18">
        <v>8649.1720000000005</v>
      </c>
      <c r="J4" s="18">
        <v>9326.357</v>
      </c>
      <c r="K4" s="18">
        <v>9549.6790000000037</v>
      </c>
      <c r="L4" s="18">
        <v>9612.1539999999986</v>
      </c>
      <c r="M4" s="18">
        <v>9690.1089999999986</v>
      </c>
      <c r="N4" s="18">
        <v>9621.0869999999977</v>
      </c>
      <c r="O4" s="18">
        <v>9227.9070000000011</v>
      </c>
      <c r="P4" s="18">
        <v>9042.8829999999962</v>
      </c>
      <c r="Q4" s="18">
        <v>8892.3679999999968</v>
      </c>
      <c r="R4" s="18">
        <v>8960.9040000000005</v>
      </c>
      <c r="S4" s="18">
        <v>9487.83</v>
      </c>
      <c r="T4" s="18">
        <v>9567.1149999999998</v>
      </c>
      <c r="U4" s="18">
        <v>9420.0839999999989</v>
      </c>
      <c r="V4" s="18">
        <v>9099.4869999999992</v>
      </c>
      <c r="W4" s="18">
        <v>8419.2020000000011</v>
      </c>
      <c r="X4" s="18">
        <v>7686.1890000000003</v>
      </c>
      <c r="Y4" s="18">
        <v>7167.384</v>
      </c>
      <c r="Z4" s="19"/>
      <c r="AA4" s="20">
        <f>SUM(B4:Z4)</f>
        <v>198270.32799999998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230.19</v>
      </c>
      <c r="C7" s="28">
        <v>218.02</v>
      </c>
      <c r="D7" s="28">
        <v>195.96</v>
      </c>
      <c r="E7" s="28">
        <v>193.2</v>
      </c>
      <c r="F7" s="28">
        <v>195.96</v>
      </c>
      <c r="G7" s="28">
        <v>218.02</v>
      </c>
      <c r="H7" s="28">
        <v>311.99</v>
      </c>
      <c r="I7" s="28">
        <v>385.24</v>
      </c>
      <c r="J7" s="28">
        <v>342.83</v>
      </c>
      <c r="K7" s="28">
        <v>327.19</v>
      </c>
      <c r="L7" s="28">
        <v>309</v>
      </c>
      <c r="M7" s="28">
        <v>309</v>
      </c>
      <c r="N7" s="28">
        <v>309</v>
      </c>
      <c r="O7" s="28">
        <v>308.14</v>
      </c>
      <c r="P7" s="28">
        <v>325.66000000000003</v>
      </c>
      <c r="Q7" s="28">
        <v>412.54</v>
      </c>
      <c r="R7" s="28">
        <v>426</v>
      </c>
      <c r="S7" s="28">
        <v>450.1</v>
      </c>
      <c r="T7" s="28">
        <v>450</v>
      </c>
      <c r="U7" s="28">
        <v>430.56</v>
      </c>
      <c r="V7" s="28">
        <v>388.45</v>
      </c>
      <c r="W7" s="28">
        <v>335.9</v>
      </c>
      <c r="X7" s="28">
        <v>303.08</v>
      </c>
      <c r="Y7" s="28">
        <v>216.21</v>
      </c>
      <c r="Z7" s="29"/>
      <c r="AA7" s="30">
        <f>IF(SUM(B7:Z7)&lt;&gt;0,AVERAGEIF(B7:Z7,"&lt;&gt;"""),"")</f>
        <v>316.34333333333336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748</v>
      </c>
      <c r="C10" s="42">
        <v>748</v>
      </c>
      <c r="D10" s="42">
        <v>748</v>
      </c>
      <c r="E10" s="42">
        <v>748</v>
      </c>
      <c r="F10" s="42">
        <v>748</v>
      </c>
      <c r="G10" s="42">
        <v>833</v>
      </c>
      <c r="H10" s="42">
        <v>943</v>
      </c>
      <c r="I10" s="42">
        <v>986</v>
      </c>
      <c r="J10" s="42">
        <v>986</v>
      </c>
      <c r="K10" s="42">
        <v>986</v>
      </c>
      <c r="L10" s="42">
        <v>986</v>
      </c>
      <c r="M10" s="42">
        <v>986</v>
      </c>
      <c r="N10" s="42">
        <v>986</v>
      </c>
      <c r="O10" s="42">
        <v>986</v>
      </c>
      <c r="P10" s="42">
        <v>986</v>
      </c>
      <c r="Q10" s="42">
        <v>986</v>
      </c>
      <c r="R10" s="42">
        <v>986</v>
      </c>
      <c r="S10" s="42">
        <v>986</v>
      </c>
      <c r="T10" s="42">
        <v>1024</v>
      </c>
      <c r="U10" s="42">
        <v>1024</v>
      </c>
      <c r="V10" s="42">
        <v>1024</v>
      </c>
      <c r="W10" s="42">
        <v>1024</v>
      </c>
      <c r="X10" s="42">
        <v>1024</v>
      </c>
      <c r="Y10" s="42">
        <v>1024</v>
      </c>
      <c r="Z10" s="43"/>
      <c r="AA10" s="44">
        <f t="shared" ref="AA10:AA15" si="0">SUM(B10:Z10)</f>
        <v>22506</v>
      </c>
    </row>
    <row r="11" spans="1:27" ht="24.95" customHeight="1" x14ac:dyDescent="0.2">
      <c r="A11" s="45" t="s">
        <v>7</v>
      </c>
      <c r="B11" s="46">
        <v>187</v>
      </c>
      <c r="C11" s="47">
        <v>179</v>
      </c>
      <c r="D11" s="47">
        <v>168</v>
      </c>
      <c r="E11" s="47">
        <v>168</v>
      </c>
      <c r="F11" s="47">
        <v>168</v>
      </c>
      <c r="G11" s="47">
        <v>199</v>
      </c>
      <c r="H11" s="47">
        <v>244</v>
      </c>
      <c r="I11" s="47">
        <v>252</v>
      </c>
      <c r="J11" s="47">
        <v>298.3</v>
      </c>
      <c r="K11" s="47">
        <v>252</v>
      </c>
      <c r="L11" s="47">
        <v>252</v>
      </c>
      <c r="M11" s="47">
        <v>244</v>
      </c>
      <c r="N11" s="47">
        <v>244</v>
      </c>
      <c r="O11" s="47">
        <v>244</v>
      </c>
      <c r="P11" s="47">
        <v>252</v>
      </c>
      <c r="Q11" s="47">
        <v>252</v>
      </c>
      <c r="R11" s="47">
        <v>306.3</v>
      </c>
      <c r="S11" s="47">
        <v>336.3</v>
      </c>
      <c r="T11" s="47">
        <v>336.3</v>
      </c>
      <c r="U11" s="47">
        <v>288.3</v>
      </c>
      <c r="V11" s="47">
        <v>252</v>
      </c>
      <c r="W11" s="47">
        <v>244</v>
      </c>
      <c r="X11" s="47">
        <v>244</v>
      </c>
      <c r="Y11" s="47">
        <v>232</v>
      </c>
      <c r="Z11" s="48"/>
      <c r="AA11" s="49">
        <f t="shared" si="0"/>
        <v>5842.5000000000009</v>
      </c>
    </row>
    <row r="12" spans="1:27" ht="24.95" customHeight="1" x14ac:dyDescent="0.2">
      <c r="A12" s="50" t="s">
        <v>8</v>
      </c>
      <c r="B12" s="51">
        <v>2874.0459999999998</v>
      </c>
      <c r="C12" s="52">
        <v>2809.9009999999998</v>
      </c>
      <c r="D12" s="52">
        <v>2570.1369999999997</v>
      </c>
      <c r="E12" s="52">
        <v>2373.047</v>
      </c>
      <c r="F12" s="52">
        <v>2487.2550000000001</v>
      </c>
      <c r="G12" s="52">
        <v>2845.51</v>
      </c>
      <c r="H12" s="52">
        <v>3630.587</v>
      </c>
      <c r="I12" s="52">
        <v>4103.3620000000001</v>
      </c>
      <c r="J12" s="52">
        <v>4045.1759999999999</v>
      </c>
      <c r="K12" s="52">
        <v>3997.489</v>
      </c>
      <c r="L12" s="52">
        <v>3996.2640000000001</v>
      </c>
      <c r="M12" s="52">
        <v>4019.14</v>
      </c>
      <c r="N12" s="52">
        <v>4024.3959999999997</v>
      </c>
      <c r="O12" s="52">
        <v>4021.0340000000001</v>
      </c>
      <c r="P12" s="52">
        <v>4096.134</v>
      </c>
      <c r="Q12" s="52">
        <v>4236.4179999999997</v>
      </c>
      <c r="R12" s="52">
        <v>4353.8279999999995</v>
      </c>
      <c r="S12" s="52">
        <v>4392.6229999999996</v>
      </c>
      <c r="T12" s="52">
        <v>4387.6630000000005</v>
      </c>
      <c r="U12" s="52">
        <v>4365.3549999999996</v>
      </c>
      <c r="V12" s="52">
        <v>4257.585</v>
      </c>
      <c r="W12" s="52">
        <v>4068.585</v>
      </c>
      <c r="X12" s="52">
        <v>3974.058</v>
      </c>
      <c r="Y12" s="52">
        <v>3333.0140000000001</v>
      </c>
      <c r="Z12" s="53"/>
      <c r="AA12" s="54">
        <f t="shared" si="0"/>
        <v>89262.607000000018</v>
      </c>
    </row>
    <row r="13" spans="1:27" ht="24.95" customHeight="1" x14ac:dyDescent="0.2">
      <c r="A13" s="50" t="s">
        <v>9</v>
      </c>
      <c r="B13" s="51">
        <v>624</v>
      </c>
      <c r="C13" s="52">
        <v>624</v>
      </c>
      <c r="D13" s="52">
        <v>704</v>
      </c>
      <c r="E13" s="52">
        <v>804</v>
      </c>
      <c r="F13" s="52">
        <v>804</v>
      </c>
      <c r="G13" s="52">
        <v>904</v>
      </c>
      <c r="H13" s="52">
        <v>1060</v>
      </c>
      <c r="I13" s="52">
        <v>1248.5140000000001</v>
      </c>
      <c r="J13" s="52">
        <v>1287</v>
      </c>
      <c r="K13" s="52">
        <v>1225</v>
      </c>
      <c r="L13" s="52">
        <v>1357</v>
      </c>
      <c r="M13" s="52">
        <v>1295</v>
      </c>
      <c r="N13" s="52">
        <v>1292</v>
      </c>
      <c r="O13" s="52">
        <v>1226</v>
      </c>
      <c r="P13" s="52">
        <v>1226</v>
      </c>
      <c r="Q13" s="52">
        <v>1436</v>
      </c>
      <c r="R13" s="52">
        <v>1642</v>
      </c>
      <c r="S13" s="52">
        <v>2547</v>
      </c>
      <c r="T13" s="52">
        <v>2547</v>
      </c>
      <c r="U13" s="52">
        <v>2464.6590000000001</v>
      </c>
      <c r="V13" s="52">
        <v>2274.5550000000003</v>
      </c>
      <c r="W13" s="52">
        <v>1819.009</v>
      </c>
      <c r="X13" s="52">
        <v>1162</v>
      </c>
      <c r="Y13" s="52">
        <v>982</v>
      </c>
      <c r="Z13" s="53"/>
      <c r="AA13" s="54">
        <f t="shared" si="0"/>
        <v>32554.737000000001</v>
      </c>
    </row>
    <row r="14" spans="1:27" ht="24.95" customHeight="1" x14ac:dyDescent="0.2">
      <c r="A14" s="55" t="s">
        <v>10</v>
      </c>
      <c r="B14" s="56">
        <v>948.54399999999964</v>
      </c>
      <c r="C14" s="57">
        <v>952.92000000000007</v>
      </c>
      <c r="D14" s="57">
        <v>984.81400000000019</v>
      </c>
      <c r="E14" s="57">
        <v>1019.24</v>
      </c>
      <c r="F14" s="57">
        <v>1030.1849999999999</v>
      </c>
      <c r="G14" s="57">
        <v>1022.816</v>
      </c>
      <c r="H14" s="57">
        <v>1008.9150000000001</v>
      </c>
      <c r="I14" s="57">
        <v>1313.296</v>
      </c>
      <c r="J14" s="57">
        <v>1967.8809999999989</v>
      </c>
      <c r="K14" s="57">
        <v>2495.3900000000008</v>
      </c>
      <c r="L14" s="57">
        <v>2764.89</v>
      </c>
      <c r="M14" s="57">
        <v>2887.9690000000001</v>
      </c>
      <c r="N14" s="57">
        <v>2819.6910000000003</v>
      </c>
      <c r="O14" s="57">
        <v>2501.873</v>
      </c>
      <c r="P14" s="57">
        <v>1910.3490000000002</v>
      </c>
      <c r="Q14" s="57">
        <v>1268.95</v>
      </c>
      <c r="R14" s="57">
        <v>1035.3759999999997</v>
      </c>
      <c r="S14" s="57">
        <v>1025.9070000000002</v>
      </c>
      <c r="T14" s="57">
        <v>1053.3519999999999</v>
      </c>
      <c r="U14" s="57">
        <v>1086.7699999999998</v>
      </c>
      <c r="V14" s="57">
        <v>1100.347</v>
      </c>
      <c r="W14" s="57">
        <v>1097.6079999999999</v>
      </c>
      <c r="X14" s="57">
        <v>1116.1310000000001</v>
      </c>
      <c r="Y14" s="57">
        <v>1125.1700000000005</v>
      </c>
      <c r="Z14" s="58"/>
      <c r="AA14" s="59">
        <f t="shared" si="0"/>
        <v>35538.383999999998</v>
      </c>
    </row>
    <row r="15" spans="1:27" ht="24.95" customHeight="1" x14ac:dyDescent="0.2">
      <c r="A15" s="55" t="s">
        <v>11</v>
      </c>
      <c r="B15" s="56">
        <v>62</v>
      </c>
      <c r="C15" s="57">
        <v>51</v>
      </c>
      <c r="D15" s="57">
        <v>47</v>
      </c>
      <c r="E15" s="57">
        <v>48</v>
      </c>
      <c r="F15" s="57">
        <v>51</v>
      </c>
      <c r="G15" s="57">
        <v>55</v>
      </c>
      <c r="H15" s="57">
        <v>63</v>
      </c>
      <c r="I15" s="57">
        <v>80</v>
      </c>
      <c r="J15" s="57">
        <v>98</v>
      </c>
      <c r="K15" s="57">
        <v>106</v>
      </c>
      <c r="L15" s="57">
        <v>114</v>
      </c>
      <c r="M15" s="57">
        <v>116</v>
      </c>
      <c r="N15" s="57">
        <v>113</v>
      </c>
      <c r="O15" s="57">
        <v>107</v>
      </c>
      <c r="P15" s="57">
        <v>92</v>
      </c>
      <c r="Q15" s="57">
        <v>71</v>
      </c>
      <c r="R15" s="57">
        <v>62</v>
      </c>
      <c r="S15" s="57">
        <v>58</v>
      </c>
      <c r="T15" s="57">
        <v>53</v>
      </c>
      <c r="U15" s="57">
        <v>49</v>
      </c>
      <c r="V15" s="57">
        <v>47</v>
      </c>
      <c r="W15" s="57">
        <v>45</v>
      </c>
      <c r="X15" s="57">
        <v>45</v>
      </c>
      <c r="Y15" s="57">
        <v>44</v>
      </c>
      <c r="Z15" s="58"/>
      <c r="AA15" s="59">
        <f t="shared" si="0"/>
        <v>1677</v>
      </c>
    </row>
    <row r="16" spans="1:27" ht="30" customHeight="1" thickBot="1" x14ac:dyDescent="0.25">
      <c r="A16" s="60" t="s">
        <v>12</v>
      </c>
      <c r="B16" s="61">
        <f>IF(LEN(B$2)&gt;0,SUM(B10:B15),"")</f>
        <v>5443.59</v>
      </c>
      <c r="C16" s="62">
        <f t="shared" ref="C16:Z16" si="1">IF(LEN(C$2)&gt;0,SUM(C10:C15),"")</f>
        <v>5364.8209999999999</v>
      </c>
      <c r="D16" s="62">
        <f t="shared" si="1"/>
        <v>5221.951</v>
      </c>
      <c r="E16" s="62">
        <f t="shared" si="1"/>
        <v>5160.2870000000003</v>
      </c>
      <c r="F16" s="62">
        <f t="shared" si="1"/>
        <v>5288.4400000000005</v>
      </c>
      <c r="G16" s="62">
        <f t="shared" si="1"/>
        <v>5859.326</v>
      </c>
      <c r="H16" s="62">
        <f t="shared" si="1"/>
        <v>6949.5019999999995</v>
      </c>
      <c r="I16" s="62">
        <f t="shared" si="1"/>
        <v>7983.1720000000005</v>
      </c>
      <c r="J16" s="62">
        <f t="shared" si="1"/>
        <v>8682.3569999999982</v>
      </c>
      <c r="K16" s="62">
        <f t="shared" si="1"/>
        <v>9061.8790000000008</v>
      </c>
      <c r="L16" s="62">
        <f t="shared" si="1"/>
        <v>9470.1540000000005</v>
      </c>
      <c r="M16" s="62">
        <f t="shared" si="1"/>
        <v>9548.1090000000004</v>
      </c>
      <c r="N16" s="62">
        <f t="shared" si="1"/>
        <v>9479.0869999999995</v>
      </c>
      <c r="O16" s="62">
        <f t="shared" si="1"/>
        <v>9085.9069999999992</v>
      </c>
      <c r="P16" s="62">
        <f t="shared" si="1"/>
        <v>8562.4830000000002</v>
      </c>
      <c r="Q16" s="62">
        <f t="shared" si="1"/>
        <v>8250.3679999999986</v>
      </c>
      <c r="R16" s="62">
        <f t="shared" si="1"/>
        <v>8385.503999999999</v>
      </c>
      <c r="S16" s="62">
        <f t="shared" si="1"/>
        <v>9345.8299999999981</v>
      </c>
      <c r="T16" s="62">
        <f t="shared" si="1"/>
        <v>9401.3149999999987</v>
      </c>
      <c r="U16" s="62">
        <f t="shared" si="1"/>
        <v>9278.0840000000007</v>
      </c>
      <c r="V16" s="62">
        <f t="shared" si="1"/>
        <v>8955.487000000001</v>
      </c>
      <c r="W16" s="62">
        <f t="shared" si="1"/>
        <v>8298.2019999999993</v>
      </c>
      <c r="X16" s="62">
        <f t="shared" si="1"/>
        <v>7565.1890000000003</v>
      </c>
      <c r="Y16" s="62">
        <f t="shared" si="1"/>
        <v>6740.1840000000011</v>
      </c>
      <c r="Z16" s="63" t="str">
        <f t="shared" si="1"/>
        <v/>
      </c>
      <c r="AA16" s="64">
        <f>SUM(AA10:AA15)</f>
        <v>187381.228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1721.9</v>
      </c>
      <c r="C28" s="72">
        <v>1710.9</v>
      </c>
      <c r="D28" s="72">
        <v>1788.9</v>
      </c>
      <c r="E28" s="72">
        <v>1801.9</v>
      </c>
      <c r="F28" s="72">
        <v>1811.9</v>
      </c>
      <c r="G28" s="72">
        <v>1931.9</v>
      </c>
      <c r="H28" s="72">
        <v>2088.9</v>
      </c>
      <c r="I28" s="72">
        <v>2493.9</v>
      </c>
      <c r="J28" s="72">
        <v>3122.2</v>
      </c>
      <c r="K28" s="72">
        <v>3381.9</v>
      </c>
      <c r="L28" s="72">
        <v>3613.9</v>
      </c>
      <c r="M28" s="72">
        <v>3621.9</v>
      </c>
      <c r="N28" s="72">
        <v>3561.9</v>
      </c>
      <c r="O28" s="72">
        <v>3327.9</v>
      </c>
      <c r="P28" s="72">
        <v>2923.9</v>
      </c>
      <c r="Q28" s="72">
        <v>2474.9</v>
      </c>
      <c r="R28" s="72">
        <v>2645.2</v>
      </c>
      <c r="S28" s="72">
        <v>2747.2</v>
      </c>
      <c r="T28" s="72">
        <v>2726.2</v>
      </c>
      <c r="U28" s="72">
        <v>2531.1999999999998</v>
      </c>
      <c r="V28" s="72">
        <v>2505.9</v>
      </c>
      <c r="W28" s="72">
        <v>2366.9</v>
      </c>
      <c r="X28" s="72">
        <v>2220.9</v>
      </c>
      <c r="Y28" s="72">
        <v>2030.9</v>
      </c>
      <c r="Z28" s="73"/>
      <c r="AA28" s="74">
        <f>SUM(B28:Z28)</f>
        <v>61153.1</v>
      </c>
    </row>
    <row r="29" spans="1:27" ht="24.95" customHeight="1" x14ac:dyDescent="0.2">
      <c r="A29" s="75" t="s">
        <v>23</v>
      </c>
      <c r="B29" s="76">
        <v>1204.5899999999999</v>
      </c>
      <c r="C29" s="77">
        <v>1169.8209999999999</v>
      </c>
      <c r="D29" s="77">
        <v>948.95100000000002</v>
      </c>
      <c r="E29" s="77">
        <v>824.28700000000003</v>
      </c>
      <c r="F29" s="77">
        <v>942.44</v>
      </c>
      <c r="G29" s="77">
        <v>1171.326</v>
      </c>
      <c r="H29" s="77">
        <v>1641.502</v>
      </c>
      <c r="I29" s="77">
        <v>1915.172</v>
      </c>
      <c r="J29" s="77">
        <v>1964.057</v>
      </c>
      <c r="K29" s="77">
        <v>2081.8789999999999</v>
      </c>
      <c r="L29" s="77">
        <v>2258.154</v>
      </c>
      <c r="M29" s="77">
        <v>2328.1089999999999</v>
      </c>
      <c r="N29" s="77">
        <v>2319.087</v>
      </c>
      <c r="O29" s="77">
        <v>2064.9070000000002</v>
      </c>
      <c r="P29" s="77">
        <v>1890.4829999999999</v>
      </c>
      <c r="Q29" s="77">
        <v>2027.3679999999999</v>
      </c>
      <c r="R29" s="77">
        <v>1894.204</v>
      </c>
      <c r="S29" s="77">
        <v>2752.53</v>
      </c>
      <c r="T29" s="77">
        <v>2829.0149999999999</v>
      </c>
      <c r="U29" s="77">
        <v>2900.7840000000001</v>
      </c>
      <c r="V29" s="77">
        <v>2703.4870000000001</v>
      </c>
      <c r="W29" s="77">
        <v>2307.2020000000002</v>
      </c>
      <c r="X29" s="77">
        <v>1761.1890000000001</v>
      </c>
      <c r="Y29" s="77">
        <v>1276.184</v>
      </c>
      <c r="Z29" s="78"/>
      <c r="AA29" s="79">
        <f>SUM(B29:Z29)</f>
        <v>45176.727999999996</v>
      </c>
    </row>
    <row r="30" spans="1:27" ht="24.95" customHeight="1" x14ac:dyDescent="0.2">
      <c r="A30" s="82" t="s">
        <v>24</v>
      </c>
      <c r="B30" s="80">
        <v>2816.1</v>
      </c>
      <c r="C30" s="81">
        <v>2780.1</v>
      </c>
      <c r="D30" s="81">
        <v>2780.1</v>
      </c>
      <c r="E30" s="81">
        <v>2780.1</v>
      </c>
      <c r="F30" s="81">
        <v>2780.1</v>
      </c>
      <c r="G30" s="81">
        <v>2931.1</v>
      </c>
      <c r="H30" s="81">
        <v>3407.1</v>
      </c>
      <c r="I30" s="81">
        <v>3740.1</v>
      </c>
      <c r="J30" s="81">
        <v>3740.1</v>
      </c>
      <c r="K30" s="81">
        <v>3740.1</v>
      </c>
      <c r="L30" s="81">
        <v>3740.1</v>
      </c>
      <c r="M30" s="81">
        <v>3740.1</v>
      </c>
      <c r="N30" s="81">
        <v>3740.1</v>
      </c>
      <c r="O30" s="81">
        <v>3835.1</v>
      </c>
      <c r="P30" s="81">
        <v>3890.1</v>
      </c>
      <c r="Q30" s="81">
        <v>3890.1</v>
      </c>
      <c r="R30" s="81">
        <v>3988.1</v>
      </c>
      <c r="S30" s="81">
        <v>3988.1</v>
      </c>
      <c r="T30" s="81">
        <v>3988.1</v>
      </c>
      <c r="U30" s="81">
        <v>3988.1</v>
      </c>
      <c r="V30" s="81">
        <v>3890.1</v>
      </c>
      <c r="W30" s="81">
        <v>3745.1</v>
      </c>
      <c r="X30" s="81">
        <v>3704.1</v>
      </c>
      <c r="Y30" s="81">
        <v>3554.1</v>
      </c>
      <c r="Z30" s="83"/>
      <c r="AA30" s="84">
        <f>SUM(B30:Z30)</f>
        <v>85176.400000000009</v>
      </c>
    </row>
    <row r="31" spans="1:27" ht="30" customHeight="1" thickBot="1" x14ac:dyDescent="0.25">
      <c r="A31" s="60" t="s">
        <v>25</v>
      </c>
      <c r="B31" s="61">
        <f>IF(LEN(B$2)&gt;0,SUM(B28:B30),"")</f>
        <v>5742.59</v>
      </c>
      <c r="C31" s="62">
        <f t="shared" ref="C31:Z31" si="4">IF(LEN(C$2)&gt;0,SUM(C28:C30),"")</f>
        <v>5660.8209999999999</v>
      </c>
      <c r="D31" s="62">
        <f t="shared" si="4"/>
        <v>5517.951</v>
      </c>
      <c r="E31" s="62">
        <f t="shared" si="4"/>
        <v>5406.2870000000003</v>
      </c>
      <c r="F31" s="62">
        <f t="shared" si="4"/>
        <v>5534.4400000000005</v>
      </c>
      <c r="G31" s="62">
        <f t="shared" si="4"/>
        <v>6034.326</v>
      </c>
      <c r="H31" s="62">
        <f t="shared" si="4"/>
        <v>7137.5020000000004</v>
      </c>
      <c r="I31" s="62">
        <f t="shared" si="4"/>
        <v>8149.1720000000005</v>
      </c>
      <c r="J31" s="62">
        <f t="shared" si="4"/>
        <v>8826.357</v>
      </c>
      <c r="K31" s="62">
        <f t="shared" si="4"/>
        <v>9203.8790000000008</v>
      </c>
      <c r="L31" s="62">
        <f t="shared" si="4"/>
        <v>9612.1540000000005</v>
      </c>
      <c r="M31" s="62">
        <f t="shared" si="4"/>
        <v>9690.1090000000004</v>
      </c>
      <c r="N31" s="62">
        <f t="shared" si="4"/>
        <v>9621.0869999999995</v>
      </c>
      <c r="O31" s="62">
        <f t="shared" si="4"/>
        <v>9227.9070000000011</v>
      </c>
      <c r="P31" s="62">
        <f t="shared" si="4"/>
        <v>8704.4830000000002</v>
      </c>
      <c r="Q31" s="62">
        <f t="shared" si="4"/>
        <v>8392.3680000000004</v>
      </c>
      <c r="R31" s="62">
        <f t="shared" si="4"/>
        <v>8527.503999999999</v>
      </c>
      <c r="S31" s="62">
        <f t="shared" si="4"/>
        <v>9487.83</v>
      </c>
      <c r="T31" s="62">
        <f t="shared" si="4"/>
        <v>9543.3150000000005</v>
      </c>
      <c r="U31" s="62">
        <f t="shared" si="4"/>
        <v>9420.0840000000007</v>
      </c>
      <c r="V31" s="62">
        <f t="shared" si="4"/>
        <v>9099.487000000001</v>
      </c>
      <c r="W31" s="62">
        <f t="shared" si="4"/>
        <v>8419.2020000000011</v>
      </c>
      <c r="X31" s="62">
        <f t="shared" si="4"/>
        <v>7686.1890000000003</v>
      </c>
      <c r="Y31" s="62">
        <f t="shared" si="4"/>
        <v>6861.1839999999993</v>
      </c>
      <c r="Z31" s="63" t="str">
        <f t="shared" si="4"/>
        <v/>
      </c>
      <c r="AA31" s="64">
        <f>SUM(AA28:AA30)</f>
        <v>191506.228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</v>
      </c>
      <c r="C34" s="95">
        <v>27</v>
      </c>
      <c r="D34" s="95">
        <v>60</v>
      </c>
      <c r="E34" s="95">
        <v>26</v>
      </c>
      <c r="F34" s="95">
        <v>26</v>
      </c>
      <c r="G34" s="95">
        <v>5</v>
      </c>
      <c r="H34" s="95">
        <v>76</v>
      </c>
      <c r="I34" s="95">
        <v>55</v>
      </c>
      <c r="J34" s="95">
        <v>37</v>
      </c>
      <c r="K34" s="95">
        <v>35</v>
      </c>
      <c r="L34" s="95">
        <v>35</v>
      </c>
      <c r="M34" s="95">
        <v>35</v>
      </c>
      <c r="N34" s="95">
        <v>35</v>
      </c>
      <c r="O34" s="95">
        <v>35</v>
      </c>
      <c r="P34" s="95">
        <v>35</v>
      </c>
      <c r="Q34" s="95">
        <v>35</v>
      </c>
      <c r="R34" s="95">
        <v>35</v>
      </c>
      <c r="S34" s="95">
        <v>35</v>
      </c>
      <c r="T34" s="95">
        <v>35</v>
      </c>
      <c r="U34" s="95">
        <v>35</v>
      </c>
      <c r="V34" s="95">
        <v>37</v>
      </c>
      <c r="W34" s="95">
        <v>5</v>
      </c>
      <c r="X34" s="95">
        <v>5</v>
      </c>
      <c r="Y34" s="95">
        <v>5</v>
      </c>
      <c r="Z34" s="96"/>
      <c r="AA34" s="74">
        <f t="shared" ref="AA34:AA39" si="5">SUM(B34:Z34)</f>
        <v>775</v>
      </c>
    </row>
    <row r="35" spans="1:27" ht="24.95" customHeight="1" x14ac:dyDescent="0.2">
      <c r="A35" s="97" t="s">
        <v>28</v>
      </c>
      <c r="B35" s="98">
        <v>171</v>
      </c>
      <c r="C35" s="99">
        <v>167</v>
      </c>
      <c r="D35" s="99">
        <v>134</v>
      </c>
      <c r="E35" s="99">
        <v>118</v>
      </c>
      <c r="F35" s="99">
        <v>118</v>
      </c>
      <c r="G35" s="99">
        <v>68</v>
      </c>
      <c r="H35" s="99">
        <v>10</v>
      </c>
      <c r="I35" s="99">
        <v>9</v>
      </c>
      <c r="J35" s="99">
        <v>5</v>
      </c>
      <c r="K35" s="99">
        <v>5</v>
      </c>
      <c r="L35" s="99">
        <v>5</v>
      </c>
      <c r="M35" s="99">
        <v>5</v>
      </c>
      <c r="N35" s="99">
        <v>5</v>
      </c>
      <c r="O35" s="99">
        <v>5</v>
      </c>
      <c r="P35" s="99">
        <v>5</v>
      </c>
      <c r="Q35" s="99">
        <v>5</v>
      </c>
      <c r="R35" s="99">
        <v>5</v>
      </c>
      <c r="S35" s="99">
        <v>5</v>
      </c>
      <c r="T35" s="99">
        <v>5</v>
      </c>
      <c r="U35" s="99">
        <v>5</v>
      </c>
      <c r="V35" s="99">
        <v>5</v>
      </c>
      <c r="W35" s="99">
        <v>14</v>
      </c>
      <c r="X35" s="99">
        <v>14</v>
      </c>
      <c r="Y35" s="99">
        <v>14</v>
      </c>
      <c r="Z35" s="100"/>
      <c r="AA35" s="79">
        <f t="shared" si="5"/>
        <v>902</v>
      </c>
    </row>
    <row r="36" spans="1:27" ht="24.95" customHeight="1" x14ac:dyDescent="0.2">
      <c r="A36" s="97" t="s">
        <v>29</v>
      </c>
      <c r="B36" s="98">
        <v>600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490.5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52</v>
      </c>
      <c r="Q36" s="99">
        <v>52</v>
      </c>
      <c r="R36" s="99">
        <v>52</v>
      </c>
      <c r="S36" s="99">
        <v>52</v>
      </c>
      <c r="T36" s="99">
        <v>75.8</v>
      </c>
      <c r="U36" s="99">
        <v>52</v>
      </c>
      <c r="V36" s="99">
        <v>52</v>
      </c>
      <c r="W36" s="99">
        <v>52</v>
      </c>
      <c r="X36" s="99">
        <v>52</v>
      </c>
      <c r="Y36" s="99">
        <v>358.2</v>
      </c>
      <c r="Z36" s="100"/>
      <c r="AA36" s="79">
        <f t="shared" si="5"/>
        <v>5394.5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500</v>
      </c>
      <c r="J38" s="99">
        <v>500</v>
      </c>
      <c r="K38" s="99">
        <v>345.8</v>
      </c>
      <c r="L38" s="99"/>
      <c r="M38" s="99"/>
      <c r="N38" s="99"/>
      <c r="O38" s="99"/>
      <c r="P38" s="99">
        <v>338.4</v>
      </c>
      <c r="Q38" s="99">
        <v>500</v>
      </c>
      <c r="R38" s="99">
        <v>433.4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2617.6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847</v>
      </c>
      <c r="C39" s="88">
        <f t="shared" si="6"/>
        <v>862</v>
      </c>
      <c r="D39" s="88">
        <f t="shared" si="6"/>
        <v>862</v>
      </c>
      <c r="E39" s="88">
        <f t="shared" si="6"/>
        <v>812</v>
      </c>
      <c r="F39" s="88">
        <f t="shared" si="6"/>
        <v>812</v>
      </c>
      <c r="G39" s="88">
        <f t="shared" si="6"/>
        <v>741</v>
      </c>
      <c r="H39" s="88">
        <f t="shared" si="6"/>
        <v>626.5</v>
      </c>
      <c r="I39" s="88">
        <f t="shared" si="6"/>
        <v>666</v>
      </c>
      <c r="J39" s="88">
        <f t="shared" si="6"/>
        <v>644</v>
      </c>
      <c r="K39" s="88">
        <f t="shared" si="6"/>
        <v>487.8</v>
      </c>
      <c r="L39" s="88">
        <f t="shared" si="6"/>
        <v>142</v>
      </c>
      <c r="M39" s="88">
        <f t="shared" si="6"/>
        <v>142</v>
      </c>
      <c r="N39" s="88">
        <f t="shared" si="6"/>
        <v>142</v>
      </c>
      <c r="O39" s="88">
        <f t="shared" si="6"/>
        <v>142</v>
      </c>
      <c r="P39" s="88">
        <f t="shared" si="6"/>
        <v>480.4</v>
      </c>
      <c r="Q39" s="88">
        <f t="shared" si="6"/>
        <v>642</v>
      </c>
      <c r="R39" s="88">
        <f t="shared" si="6"/>
        <v>575.4</v>
      </c>
      <c r="S39" s="88">
        <f t="shared" si="6"/>
        <v>142</v>
      </c>
      <c r="T39" s="88">
        <f t="shared" si="6"/>
        <v>165.8</v>
      </c>
      <c r="U39" s="88">
        <f t="shared" si="6"/>
        <v>142</v>
      </c>
      <c r="V39" s="88">
        <f t="shared" si="6"/>
        <v>144</v>
      </c>
      <c r="W39" s="88">
        <f t="shared" si="6"/>
        <v>121</v>
      </c>
      <c r="X39" s="88">
        <f t="shared" si="6"/>
        <v>121</v>
      </c>
      <c r="Y39" s="88">
        <f t="shared" si="6"/>
        <v>427.2</v>
      </c>
      <c r="Z39" s="89" t="str">
        <f t="shared" si="6"/>
        <v/>
      </c>
      <c r="AA39" s="90">
        <f t="shared" si="5"/>
        <v>10889.1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548</v>
      </c>
      <c r="C44" s="99">
        <v>566</v>
      </c>
      <c r="D44" s="99">
        <v>566</v>
      </c>
      <c r="E44" s="99">
        <v>566</v>
      </c>
      <c r="F44" s="99">
        <v>566</v>
      </c>
      <c r="G44" s="99">
        <v>566</v>
      </c>
      <c r="H44" s="99">
        <v>438.5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23.8</v>
      </c>
      <c r="U44" s="99"/>
      <c r="V44" s="99"/>
      <c r="W44" s="99"/>
      <c r="X44" s="99"/>
      <c r="Y44" s="99">
        <v>306.2</v>
      </c>
      <c r="Z44" s="100"/>
      <c r="AA44" s="79">
        <f t="shared" si="7"/>
        <v>4146.5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500</v>
      </c>
      <c r="J46" s="99">
        <v>500</v>
      </c>
      <c r="K46" s="99">
        <v>345.8</v>
      </c>
      <c r="L46" s="99"/>
      <c r="M46" s="99"/>
      <c r="N46" s="99"/>
      <c r="O46" s="99"/>
      <c r="P46" s="99">
        <v>338.4</v>
      </c>
      <c r="Q46" s="99">
        <v>500</v>
      </c>
      <c r="R46" s="99">
        <v>433.4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2617.6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548</v>
      </c>
      <c r="C48" s="88">
        <f t="shared" ref="C48:Z48" si="8">IF(LEN(C$2)&gt;0,SUM(C42:C47),"")</f>
        <v>566</v>
      </c>
      <c r="D48" s="88">
        <f t="shared" si="8"/>
        <v>566</v>
      </c>
      <c r="E48" s="88">
        <f t="shared" si="8"/>
        <v>566</v>
      </c>
      <c r="F48" s="88">
        <f t="shared" si="8"/>
        <v>566</v>
      </c>
      <c r="G48" s="88">
        <f t="shared" si="8"/>
        <v>566</v>
      </c>
      <c r="H48" s="88">
        <f t="shared" si="8"/>
        <v>438.5</v>
      </c>
      <c r="I48" s="88">
        <f t="shared" si="8"/>
        <v>500</v>
      </c>
      <c r="J48" s="88">
        <f t="shared" si="8"/>
        <v>500</v>
      </c>
      <c r="K48" s="88">
        <f t="shared" si="8"/>
        <v>345.8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338.4</v>
      </c>
      <c r="Q48" s="88">
        <f t="shared" si="8"/>
        <v>500</v>
      </c>
      <c r="R48" s="88">
        <f t="shared" si="8"/>
        <v>433.4</v>
      </c>
      <c r="S48" s="88">
        <f t="shared" si="8"/>
        <v>0</v>
      </c>
      <c r="T48" s="88">
        <f t="shared" si="8"/>
        <v>23.8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306.2</v>
      </c>
      <c r="Z48" s="89" t="str">
        <f t="shared" si="8"/>
        <v/>
      </c>
      <c r="AA48" s="90">
        <f t="shared" si="7"/>
        <v>6764.0999999999995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6290.59</v>
      </c>
      <c r="C51" s="88">
        <f t="shared" si="10"/>
        <v>6226.8209999999999</v>
      </c>
      <c r="D51" s="88">
        <f t="shared" si="10"/>
        <v>6083.951</v>
      </c>
      <c r="E51" s="88">
        <f t="shared" si="10"/>
        <v>5972.2870000000003</v>
      </c>
      <c r="F51" s="88">
        <f t="shared" si="10"/>
        <v>6100.4400000000005</v>
      </c>
      <c r="G51" s="88">
        <f t="shared" si="10"/>
        <v>6600.326</v>
      </c>
      <c r="H51" s="88">
        <f t="shared" si="10"/>
        <v>7576.0019999999995</v>
      </c>
      <c r="I51" s="88">
        <f t="shared" si="10"/>
        <v>8649.1720000000005</v>
      </c>
      <c r="J51" s="88">
        <f t="shared" si="10"/>
        <v>9326.3569999999982</v>
      </c>
      <c r="K51" s="88">
        <f t="shared" si="10"/>
        <v>9549.6790000000001</v>
      </c>
      <c r="L51" s="88">
        <f t="shared" si="10"/>
        <v>9612.1540000000005</v>
      </c>
      <c r="M51" s="88">
        <f t="shared" si="10"/>
        <v>9690.1090000000004</v>
      </c>
      <c r="N51" s="88">
        <f t="shared" si="10"/>
        <v>9621.0869999999995</v>
      </c>
      <c r="O51" s="88">
        <f t="shared" si="10"/>
        <v>9227.9069999999992</v>
      </c>
      <c r="P51" s="88">
        <f t="shared" si="10"/>
        <v>9042.8829999999998</v>
      </c>
      <c r="Q51" s="88">
        <f t="shared" si="10"/>
        <v>8892.3679999999986</v>
      </c>
      <c r="R51" s="88">
        <f t="shared" si="10"/>
        <v>8960.9039999999986</v>
      </c>
      <c r="S51" s="88">
        <f t="shared" si="10"/>
        <v>9487.8299999999981</v>
      </c>
      <c r="T51" s="88">
        <f t="shared" si="10"/>
        <v>9567.114999999998</v>
      </c>
      <c r="U51" s="88">
        <f t="shared" si="10"/>
        <v>9420.0840000000007</v>
      </c>
      <c r="V51" s="88">
        <f t="shared" si="10"/>
        <v>9099.487000000001</v>
      </c>
      <c r="W51" s="88">
        <f t="shared" si="10"/>
        <v>8419.2019999999993</v>
      </c>
      <c r="X51" s="88">
        <f t="shared" si="10"/>
        <v>7686.1890000000003</v>
      </c>
      <c r="Y51" s="88">
        <f t="shared" si="10"/>
        <v>7167.3840000000009</v>
      </c>
      <c r="Z51" s="89" t="str">
        <f t="shared" si="10"/>
        <v/>
      </c>
      <c r="AA51" s="105">
        <f>SUM(B51:Z51)</f>
        <v>198270.32799999995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6290.5900000000011</v>
      </c>
      <c r="C4" s="18">
        <v>6226.8210000000008</v>
      </c>
      <c r="D4" s="18">
        <v>6083.9509999999982</v>
      </c>
      <c r="E4" s="18">
        <v>5972.2870000000003</v>
      </c>
      <c r="F4" s="18">
        <v>6100.4400000000005</v>
      </c>
      <c r="G4" s="18">
        <v>6600.3259999999991</v>
      </c>
      <c r="H4" s="18">
        <v>7576.0149999999994</v>
      </c>
      <c r="I4" s="18">
        <v>8649.1719999999987</v>
      </c>
      <c r="J4" s="18">
        <v>9326.3570000000018</v>
      </c>
      <c r="K4" s="18">
        <v>9549.6470000000045</v>
      </c>
      <c r="L4" s="18">
        <v>9612.1680000000015</v>
      </c>
      <c r="M4" s="18">
        <v>9690.0670000000009</v>
      </c>
      <c r="N4" s="18">
        <v>9621.0699999999979</v>
      </c>
      <c r="O4" s="18">
        <v>9227.9260000000013</v>
      </c>
      <c r="P4" s="18">
        <v>9042.8899999999976</v>
      </c>
      <c r="Q4" s="18">
        <v>8892.353000000001</v>
      </c>
      <c r="R4" s="18">
        <v>8960.9030000000039</v>
      </c>
      <c r="S4" s="18">
        <v>9487.7540000000008</v>
      </c>
      <c r="T4" s="18">
        <v>9567.132999999998</v>
      </c>
      <c r="U4" s="18">
        <v>9420.08</v>
      </c>
      <c r="V4" s="18">
        <v>9099.5090000000037</v>
      </c>
      <c r="W4" s="18">
        <v>8419.1530000000002</v>
      </c>
      <c r="X4" s="18">
        <v>7686.1619999999994</v>
      </c>
      <c r="Y4" s="18">
        <v>7167.3790000000008</v>
      </c>
      <c r="Z4" s="19"/>
      <c r="AA4" s="20">
        <f>SUM(B4:Z4)</f>
        <v>198270.15299999999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230.19</v>
      </c>
      <c r="C7" s="28">
        <v>218.02</v>
      </c>
      <c r="D7" s="28">
        <v>195.96</v>
      </c>
      <c r="E7" s="28">
        <v>193.2</v>
      </c>
      <c r="F7" s="28">
        <v>195.96</v>
      </c>
      <c r="G7" s="28">
        <v>218.02</v>
      </c>
      <c r="H7" s="28">
        <v>311.99</v>
      </c>
      <c r="I7" s="28">
        <v>385.24</v>
      </c>
      <c r="J7" s="28">
        <v>342.83</v>
      </c>
      <c r="K7" s="28">
        <v>327.19</v>
      </c>
      <c r="L7" s="28">
        <v>309</v>
      </c>
      <c r="M7" s="28">
        <v>309</v>
      </c>
      <c r="N7" s="28">
        <v>309</v>
      </c>
      <c r="O7" s="28">
        <v>308.14</v>
      </c>
      <c r="P7" s="28">
        <v>325.66000000000003</v>
      </c>
      <c r="Q7" s="28">
        <v>412.54</v>
      </c>
      <c r="R7" s="28">
        <v>426</v>
      </c>
      <c r="S7" s="28">
        <v>450.1</v>
      </c>
      <c r="T7" s="28">
        <v>450</v>
      </c>
      <c r="U7" s="28">
        <v>430.56</v>
      </c>
      <c r="V7" s="28">
        <v>388.45</v>
      </c>
      <c r="W7" s="28">
        <v>335.9</v>
      </c>
      <c r="X7" s="28">
        <v>303.08</v>
      </c>
      <c r="Y7" s="28">
        <v>216.21</v>
      </c>
      <c r="Z7" s="29"/>
      <c r="AA7" s="30">
        <f>IF(SUM(B7:Z7)&lt;&gt;0,AVERAGEIF(B7:Z7,"&lt;&gt;"""),"")</f>
        <v>316.34333333333336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851.51599999999996</v>
      </c>
      <c r="C19" s="72">
        <v>850.48099999999999</v>
      </c>
      <c r="D19" s="72">
        <v>840.47399999999993</v>
      </c>
      <c r="E19" s="72">
        <v>846.51</v>
      </c>
      <c r="F19" s="72">
        <v>846.64400000000001</v>
      </c>
      <c r="G19" s="72">
        <v>839.67599999999993</v>
      </c>
      <c r="H19" s="72">
        <v>838.745</v>
      </c>
      <c r="I19" s="72">
        <v>814.726</v>
      </c>
      <c r="J19" s="72">
        <v>772.69799999999998</v>
      </c>
      <c r="K19" s="72">
        <v>760.74400000000003</v>
      </c>
      <c r="L19" s="72">
        <v>733.76300000000003</v>
      </c>
      <c r="M19" s="72">
        <v>733.81499999999994</v>
      </c>
      <c r="N19" s="72">
        <v>732.80799999999999</v>
      </c>
      <c r="O19" s="72">
        <v>735.90099999999995</v>
      </c>
      <c r="P19" s="72">
        <v>746.85</v>
      </c>
      <c r="Q19" s="72">
        <v>762.93200000000002</v>
      </c>
      <c r="R19" s="72">
        <v>763.96100000000001</v>
      </c>
      <c r="S19" s="72">
        <v>752.95699999999999</v>
      </c>
      <c r="T19" s="72">
        <v>760.91300000000001</v>
      </c>
      <c r="U19" s="72">
        <v>751.846</v>
      </c>
      <c r="V19" s="72">
        <v>743.83</v>
      </c>
      <c r="W19" s="72">
        <v>719.76800000000003</v>
      </c>
      <c r="X19" s="72">
        <v>857.77300000000002</v>
      </c>
      <c r="Y19" s="72">
        <v>889.79</v>
      </c>
      <c r="Z19" s="73"/>
      <c r="AA19" s="74">
        <f t="shared" ref="AA19:AA24" si="2">SUM(B19:Z19)</f>
        <v>18949.121000000006</v>
      </c>
    </row>
    <row r="20" spans="1:27" ht="24.95" customHeight="1" x14ac:dyDescent="0.2">
      <c r="A20" s="75" t="s">
        <v>15</v>
      </c>
      <c r="B20" s="76">
        <v>861.20600000000002</v>
      </c>
      <c r="C20" s="77">
        <v>865.41399999999999</v>
      </c>
      <c r="D20" s="77">
        <v>870.47899999999993</v>
      </c>
      <c r="E20" s="77">
        <v>883.20599999999979</v>
      </c>
      <c r="F20" s="77">
        <v>939.37000000000012</v>
      </c>
      <c r="G20" s="77">
        <v>1113.3050000000001</v>
      </c>
      <c r="H20" s="77">
        <v>1322.0219999999999</v>
      </c>
      <c r="I20" s="77">
        <v>1492.0730000000001</v>
      </c>
      <c r="J20" s="77">
        <v>1606.3790000000001</v>
      </c>
      <c r="K20" s="77">
        <v>1628.9749999999999</v>
      </c>
      <c r="L20" s="77">
        <v>1612.2830000000001</v>
      </c>
      <c r="M20" s="77">
        <v>1588.4260000000004</v>
      </c>
      <c r="N20" s="77">
        <v>1579.7679999999998</v>
      </c>
      <c r="O20" s="77">
        <v>1528.9910000000002</v>
      </c>
      <c r="P20" s="77">
        <v>1464.1020000000001</v>
      </c>
      <c r="Q20" s="77">
        <v>1387.5609999999997</v>
      </c>
      <c r="R20" s="77">
        <v>1370.7629999999999</v>
      </c>
      <c r="S20" s="77">
        <v>1329.8129999999999</v>
      </c>
      <c r="T20" s="77">
        <v>1290.768</v>
      </c>
      <c r="U20" s="77">
        <v>1254.376</v>
      </c>
      <c r="V20" s="77">
        <v>1170.402</v>
      </c>
      <c r="W20" s="77">
        <v>1091.165</v>
      </c>
      <c r="X20" s="77">
        <v>1058.104</v>
      </c>
      <c r="Y20" s="77">
        <v>1066.33</v>
      </c>
      <c r="Z20" s="78"/>
      <c r="AA20" s="79">
        <f t="shared" si="2"/>
        <v>30375.280999999995</v>
      </c>
    </row>
    <row r="21" spans="1:27" ht="24.95" customHeight="1" x14ac:dyDescent="0.2">
      <c r="A21" s="75" t="s">
        <v>16</v>
      </c>
      <c r="B21" s="80">
        <v>3335.8679999999995</v>
      </c>
      <c r="C21" s="81">
        <v>3262.9259999999995</v>
      </c>
      <c r="D21" s="81">
        <v>3152.9979999999996</v>
      </c>
      <c r="E21" s="81">
        <v>3075.0709999999995</v>
      </c>
      <c r="F21" s="81">
        <v>3151.4259999999999</v>
      </c>
      <c r="G21" s="81">
        <v>3541.8449999999998</v>
      </c>
      <c r="H21" s="81">
        <v>4132.7479999999996</v>
      </c>
      <c r="I21" s="81">
        <v>4644.3729999999996</v>
      </c>
      <c r="J21" s="81">
        <v>5125.78</v>
      </c>
      <c r="K21" s="81">
        <v>5294.927999999999</v>
      </c>
      <c r="L21" s="81">
        <v>5310.4219999999987</v>
      </c>
      <c r="M21" s="81">
        <v>5308.7260000000006</v>
      </c>
      <c r="N21" s="81">
        <v>5266.3940000000002</v>
      </c>
      <c r="O21" s="81">
        <v>5032.6339999999982</v>
      </c>
      <c r="P21" s="81">
        <v>5136.6380000000008</v>
      </c>
      <c r="Q21" s="81">
        <v>5119.0600000000004</v>
      </c>
      <c r="R21" s="81">
        <v>5411.2790000000005</v>
      </c>
      <c r="S21" s="81">
        <v>5767.7840000000006</v>
      </c>
      <c r="T21" s="81">
        <v>5850.8149999999996</v>
      </c>
      <c r="U21" s="81">
        <v>5749.3580000000002</v>
      </c>
      <c r="V21" s="81">
        <v>5402.277</v>
      </c>
      <c r="W21" s="81">
        <v>4870.3200000000006</v>
      </c>
      <c r="X21" s="81">
        <v>4277.3850000000002</v>
      </c>
      <c r="Y21" s="81">
        <v>3819.259</v>
      </c>
      <c r="Z21" s="78"/>
      <c r="AA21" s="79">
        <f t="shared" si="2"/>
        <v>111040.31400000001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128</v>
      </c>
      <c r="C23" s="77">
        <v>127</v>
      </c>
      <c r="D23" s="77">
        <v>131</v>
      </c>
      <c r="E23" s="77">
        <v>122.5</v>
      </c>
      <c r="F23" s="77">
        <v>129</v>
      </c>
      <c r="G23" s="77">
        <v>139.5</v>
      </c>
      <c r="H23" s="77">
        <v>154.5</v>
      </c>
      <c r="I23" s="77">
        <v>176</v>
      </c>
      <c r="J23" s="77">
        <v>182.5</v>
      </c>
      <c r="K23" s="77">
        <v>179</v>
      </c>
      <c r="L23" s="77">
        <v>174</v>
      </c>
      <c r="M23" s="77">
        <v>169.5</v>
      </c>
      <c r="N23" s="77">
        <v>165.5</v>
      </c>
      <c r="O23" s="77">
        <v>167</v>
      </c>
      <c r="P23" s="77">
        <v>177.5</v>
      </c>
      <c r="Q23" s="77">
        <v>187.5</v>
      </c>
      <c r="R23" s="77">
        <v>190.5</v>
      </c>
      <c r="S23" s="77">
        <v>202</v>
      </c>
      <c r="T23" s="77">
        <v>198.5</v>
      </c>
      <c r="U23" s="77">
        <v>194</v>
      </c>
      <c r="V23" s="77">
        <v>169</v>
      </c>
      <c r="W23" s="77">
        <v>147.5</v>
      </c>
      <c r="X23" s="77">
        <v>142.5</v>
      </c>
      <c r="Y23" s="77">
        <v>136</v>
      </c>
      <c r="Z23" s="77"/>
      <c r="AA23" s="79">
        <f t="shared" si="2"/>
        <v>3890</v>
      </c>
    </row>
    <row r="24" spans="1:27" ht="24.95" customHeight="1" x14ac:dyDescent="0.2">
      <c r="A24" s="85" t="s">
        <v>19</v>
      </c>
      <c r="B24" s="77">
        <v>249</v>
      </c>
      <c r="C24" s="77">
        <v>232.00000000000003</v>
      </c>
      <c r="D24" s="77">
        <v>223</v>
      </c>
      <c r="E24" s="77">
        <v>218.99999999999997</v>
      </c>
      <c r="F24" s="77">
        <v>227</v>
      </c>
      <c r="G24" s="77">
        <v>260</v>
      </c>
      <c r="H24" s="77">
        <v>317.00000000000006</v>
      </c>
      <c r="I24" s="77">
        <v>366.00000000000006</v>
      </c>
      <c r="J24" s="77">
        <v>400</v>
      </c>
      <c r="K24" s="77">
        <v>418</v>
      </c>
      <c r="L24" s="77">
        <v>429.99999999999994</v>
      </c>
      <c r="M24" s="77">
        <v>438.99999999999994</v>
      </c>
      <c r="N24" s="77">
        <v>432.99999999999994</v>
      </c>
      <c r="O24" s="77">
        <v>426</v>
      </c>
      <c r="P24" s="77">
        <v>424</v>
      </c>
      <c r="Q24" s="77">
        <v>427.00000000000006</v>
      </c>
      <c r="R24" s="77">
        <v>459.99999999999994</v>
      </c>
      <c r="S24" s="77">
        <v>477.00000000000006</v>
      </c>
      <c r="T24" s="77">
        <v>469.00000000000006</v>
      </c>
      <c r="U24" s="77">
        <v>454.00000000000006</v>
      </c>
      <c r="V24" s="77">
        <v>419</v>
      </c>
      <c r="W24" s="77">
        <v>379.99999999999989</v>
      </c>
      <c r="X24" s="77">
        <v>334.00000000000006</v>
      </c>
      <c r="Y24" s="77">
        <v>296</v>
      </c>
      <c r="Z24" s="77"/>
      <c r="AA24" s="79">
        <f t="shared" si="2"/>
        <v>8779</v>
      </c>
    </row>
    <row r="25" spans="1:27" ht="30" customHeight="1" thickBot="1" x14ac:dyDescent="0.25">
      <c r="A25" s="86" t="s">
        <v>20</v>
      </c>
      <c r="B25" s="87">
        <f t="shared" ref="B25:AA25" si="3">SUM(B19:B24)</f>
        <v>5425.5899999999992</v>
      </c>
      <c r="C25" s="88">
        <f t="shared" si="3"/>
        <v>5447.8209999999999</v>
      </c>
      <c r="D25" s="88">
        <f t="shared" si="3"/>
        <v>5327.9509999999991</v>
      </c>
      <c r="E25" s="88">
        <f t="shared" si="3"/>
        <v>5256.2869999999994</v>
      </c>
      <c r="F25" s="88">
        <f t="shared" si="3"/>
        <v>5403.4400000000005</v>
      </c>
      <c r="G25" s="88">
        <f t="shared" si="3"/>
        <v>5894.326</v>
      </c>
      <c r="H25" s="88">
        <f t="shared" si="3"/>
        <v>6765.0149999999994</v>
      </c>
      <c r="I25" s="88">
        <f t="shared" si="3"/>
        <v>7493.1719999999996</v>
      </c>
      <c r="J25" s="88">
        <f t="shared" si="3"/>
        <v>8087.357</v>
      </c>
      <c r="K25" s="88">
        <f t="shared" si="3"/>
        <v>8281.646999999999</v>
      </c>
      <c r="L25" s="88">
        <f t="shared" si="3"/>
        <v>8260.4679999999989</v>
      </c>
      <c r="M25" s="88">
        <f t="shared" si="3"/>
        <v>8239.4670000000006</v>
      </c>
      <c r="N25" s="88">
        <f t="shared" si="3"/>
        <v>8177.47</v>
      </c>
      <c r="O25" s="88">
        <f t="shared" si="3"/>
        <v>7890.525999999998</v>
      </c>
      <c r="P25" s="88">
        <f t="shared" si="3"/>
        <v>7949.0900000000011</v>
      </c>
      <c r="Q25" s="88">
        <f t="shared" si="3"/>
        <v>7884.0529999999999</v>
      </c>
      <c r="R25" s="88">
        <f t="shared" si="3"/>
        <v>8196.5030000000006</v>
      </c>
      <c r="S25" s="88">
        <f t="shared" si="3"/>
        <v>8529.5540000000001</v>
      </c>
      <c r="T25" s="88">
        <f t="shared" si="3"/>
        <v>8569.9959999999992</v>
      </c>
      <c r="U25" s="88">
        <f t="shared" si="3"/>
        <v>8403.58</v>
      </c>
      <c r="V25" s="88">
        <f t="shared" si="3"/>
        <v>7904.509</v>
      </c>
      <c r="W25" s="88">
        <f t="shared" si="3"/>
        <v>7208.7530000000006</v>
      </c>
      <c r="X25" s="88">
        <f t="shared" si="3"/>
        <v>6669.7620000000006</v>
      </c>
      <c r="Y25" s="88">
        <f t="shared" si="3"/>
        <v>6207.3789999999999</v>
      </c>
      <c r="Z25" s="89">
        <f t="shared" si="3"/>
        <v>0</v>
      </c>
      <c r="AA25" s="90">
        <f t="shared" si="3"/>
        <v>173473.71600000001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482</v>
      </c>
      <c r="C28" s="72">
        <v>464</v>
      </c>
      <c r="D28" s="72">
        <v>459</v>
      </c>
      <c r="E28" s="72">
        <v>446.5</v>
      </c>
      <c r="F28" s="72">
        <v>461</v>
      </c>
      <c r="G28" s="72">
        <v>502.5</v>
      </c>
      <c r="H28" s="72">
        <v>554.5</v>
      </c>
      <c r="I28" s="72">
        <v>620</v>
      </c>
      <c r="J28" s="72">
        <v>666.5</v>
      </c>
      <c r="K28" s="72">
        <v>681</v>
      </c>
      <c r="L28" s="72">
        <v>698</v>
      </c>
      <c r="M28" s="72">
        <v>702.5</v>
      </c>
      <c r="N28" s="72">
        <v>692.5</v>
      </c>
      <c r="O28" s="72">
        <v>687</v>
      </c>
      <c r="P28" s="72">
        <v>695.5</v>
      </c>
      <c r="Q28" s="72">
        <v>708.5</v>
      </c>
      <c r="R28" s="72">
        <v>734.5</v>
      </c>
      <c r="S28" s="72">
        <v>763</v>
      </c>
      <c r="T28" s="72">
        <v>766.5</v>
      </c>
      <c r="U28" s="72">
        <v>747</v>
      </c>
      <c r="V28" s="72">
        <v>681</v>
      </c>
      <c r="W28" s="72">
        <v>640.5</v>
      </c>
      <c r="X28" s="72">
        <v>589.5</v>
      </c>
      <c r="Y28" s="72">
        <v>545</v>
      </c>
      <c r="Z28" s="73"/>
      <c r="AA28" s="74">
        <f>SUM(B28:Z28)</f>
        <v>14988</v>
      </c>
    </row>
    <row r="29" spans="1:27" ht="24.95" customHeight="1" x14ac:dyDescent="0.2">
      <c r="A29" s="75" t="s">
        <v>23</v>
      </c>
      <c r="B29" s="76">
        <v>5308.59</v>
      </c>
      <c r="C29" s="77">
        <v>5262.8209999999999</v>
      </c>
      <c r="D29" s="77">
        <v>5124.951</v>
      </c>
      <c r="E29" s="77">
        <v>5025.7870000000003</v>
      </c>
      <c r="F29" s="77">
        <v>5139.4399999999996</v>
      </c>
      <c r="G29" s="77">
        <v>5597.826</v>
      </c>
      <c r="H29" s="77">
        <v>6582.5150000000003</v>
      </c>
      <c r="I29" s="77">
        <v>7377.1719999999996</v>
      </c>
      <c r="J29" s="77">
        <v>7991.857</v>
      </c>
      <c r="K29" s="77">
        <v>8216.6470000000008</v>
      </c>
      <c r="L29" s="77">
        <v>8210.4680000000008</v>
      </c>
      <c r="M29" s="77">
        <v>8218.9670000000006</v>
      </c>
      <c r="N29" s="77">
        <v>8174.97</v>
      </c>
      <c r="O29" s="77">
        <v>7760.5259999999998</v>
      </c>
      <c r="P29" s="77">
        <v>7773.59</v>
      </c>
      <c r="Q29" s="77">
        <v>7648.5529999999999</v>
      </c>
      <c r="R29" s="77">
        <v>7932.0029999999997</v>
      </c>
      <c r="S29" s="77">
        <v>8223.5540000000001</v>
      </c>
      <c r="T29" s="77">
        <v>8300.6329999999998</v>
      </c>
      <c r="U29" s="77">
        <v>8149.58</v>
      </c>
      <c r="V29" s="77">
        <v>7651.509</v>
      </c>
      <c r="W29" s="77">
        <v>7026.2529999999997</v>
      </c>
      <c r="X29" s="77">
        <v>6539.2619999999997</v>
      </c>
      <c r="Y29" s="77">
        <v>6122.3789999999999</v>
      </c>
      <c r="Z29" s="78"/>
      <c r="AA29" s="79">
        <f>SUM(B29:Z29)</f>
        <v>169359.85299999994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5790.59</v>
      </c>
      <c r="C31" s="62">
        <f t="shared" si="4"/>
        <v>5726.8209999999999</v>
      </c>
      <c r="D31" s="62">
        <f t="shared" si="4"/>
        <v>5583.951</v>
      </c>
      <c r="E31" s="62">
        <f t="shared" si="4"/>
        <v>5472.2870000000003</v>
      </c>
      <c r="F31" s="62">
        <f t="shared" si="4"/>
        <v>5600.44</v>
      </c>
      <c r="G31" s="62">
        <f t="shared" si="4"/>
        <v>6100.326</v>
      </c>
      <c r="H31" s="62">
        <f t="shared" si="4"/>
        <v>7137.0150000000003</v>
      </c>
      <c r="I31" s="62">
        <f t="shared" si="4"/>
        <v>7997.1719999999996</v>
      </c>
      <c r="J31" s="62">
        <f t="shared" si="4"/>
        <v>8658.357</v>
      </c>
      <c r="K31" s="62">
        <f t="shared" si="4"/>
        <v>8897.6470000000008</v>
      </c>
      <c r="L31" s="62">
        <f t="shared" si="4"/>
        <v>8908.4680000000008</v>
      </c>
      <c r="M31" s="62">
        <f t="shared" si="4"/>
        <v>8921.4670000000006</v>
      </c>
      <c r="N31" s="62">
        <f t="shared" si="4"/>
        <v>8867.4700000000012</v>
      </c>
      <c r="O31" s="62">
        <f t="shared" si="4"/>
        <v>8447.5259999999998</v>
      </c>
      <c r="P31" s="62">
        <f t="shared" si="4"/>
        <v>8469.09</v>
      </c>
      <c r="Q31" s="62">
        <f t="shared" si="4"/>
        <v>8357.0529999999999</v>
      </c>
      <c r="R31" s="62">
        <f t="shared" si="4"/>
        <v>8666.5030000000006</v>
      </c>
      <c r="S31" s="62">
        <f t="shared" si="4"/>
        <v>8986.5540000000001</v>
      </c>
      <c r="T31" s="62">
        <f t="shared" si="4"/>
        <v>9067.1329999999998</v>
      </c>
      <c r="U31" s="62">
        <f t="shared" si="4"/>
        <v>8896.58</v>
      </c>
      <c r="V31" s="62">
        <f t="shared" si="4"/>
        <v>8332.509</v>
      </c>
      <c r="W31" s="62">
        <f t="shared" si="4"/>
        <v>7666.7529999999997</v>
      </c>
      <c r="X31" s="62">
        <f t="shared" si="4"/>
        <v>7128.7619999999997</v>
      </c>
      <c r="Y31" s="62">
        <f t="shared" si="4"/>
        <v>6667.3789999999999</v>
      </c>
      <c r="Z31" s="63">
        <f t="shared" si="4"/>
        <v>0</v>
      </c>
      <c r="AA31" s="64">
        <f t="shared" si="4"/>
        <v>184347.85299999994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207</v>
      </c>
      <c r="C34" s="95">
        <v>130</v>
      </c>
      <c r="D34" s="95">
        <v>116</v>
      </c>
      <c r="E34" s="95">
        <v>96</v>
      </c>
      <c r="F34" s="95">
        <v>84</v>
      </c>
      <c r="G34" s="95">
        <v>90</v>
      </c>
      <c r="H34" s="95">
        <v>161</v>
      </c>
      <c r="I34" s="95">
        <v>215</v>
      </c>
      <c r="J34" s="95">
        <v>259</v>
      </c>
      <c r="K34" s="95">
        <v>252</v>
      </c>
      <c r="L34" s="95">
        <v>272</v>
      </c>
      <c r="M34" s="95">
        <v>287</v>
      </c>
      <c r="N34" s="95">
        <v>295</v>
      </c>
      <c r="O34" s="95">
        <v>269</v>
      </c>
      <c r="P34" s="95">
        <v>277</v>
      </c>
      <c r="Q34" s="95">
        <v>234</v>
      </c>
      <c r="R34" s="95">
        <v>234</v>
      </c>
      <c r="S34" s="95">
        <v>219</v>
      </c>
      <c r="T34" s="95">
        <v>230.137</v>
      </c>
      <c r="U34" s="95">
        <v>227</v>
      </c>
      <c r="V34" s="95">
        <v>174</v>
      </c>
      <c r="W34" s="95">
        <v>212</v>
      </c>
      <c r="X34" s="95">
        <v>221</v>
      </c>
      <c r="Y34" s="95">
        <v>224</v>
      </c>
      <c r="Z34" s="96"/>
      <c r="AA34" s="74">
        <f t="shared" ref="AA34:AA39" si="5">SUM(B34:Z34)</f>
        <v>4985.1370000000006</v>
      </c>
    </row>
    <row r="35" spans="1:27" ht="24.95" customHeight="1" x14ac:dyDescent="0.2">
      <c r="A35" s="97" t="s">
        <v>41</v>
      </c>
      <c r="B35" s="98">
        <v>158</v>
      </c>
      <c r="C35" s="99">
        <v>149</v>
      </c>
      <c r="D35" s="99">
        <v>140</v>
      </c>
      <c r="E35" s="99">
        <v>120</v>
      </c>
      <c r="F35" s="99">
        <v>113</v>
      </c>
      <c r="G35" s="99">
        <v>116</v>
      </c>
      <c r="H35" s="99">
        <v>211</v>
      </c>
      <c r="I35" s="99">
        <v>289</v>
      </c>
      <c r="J35" s="99">
        <v>312</v>
      </c>
      <c r="K35" s="99">
        <v>364</v>
      </c>
      <c r="L35" s="99">
        <v>376</v>
      </c>
      <c r="M35" s="99">
        <v>395</v>
      </c>
      <c r="N35" s="99">
        <v>395</v>
      </c>
      <c r="O35" s="99">
        <v>288</v>
      </c>
      <c r="P35" s="99">
        <v>243</v>
      </c>
      <c r="Q35" s="99">
        <v>239</v>
      </c>
      <c r="R35" s="99">
        <v>236</v>
      </c>
      <c r="S35" s="99">
        <v>238</v>
      </c>
      <c r="T35" s="99">
        <v>267</v>
      </c>
      <c r="U35" s="99">
        <v>266</v>
      </c>
      <c r="V35" s="99">
        <v>254</v>
      </c>
      <c r="W35" s="99">
        <v>246</v>
      </c>
      <c r="X35" s="99">
        <v>238</v>
      </c>
      <c r="Y35" s="99">
        <v>236</v>
      </c>
      <c r="Z35" s="100"/>
      <c r="AA35" s="79">
        <f t="shared" si="5"/>
        <v>5889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652</v>
      </c>
      <c r="J36" s="99">
        <v>668</v>
      </c>
      <c r="K36" s="99">
        <v>652</v>
      </c>
      <c r="L36" s="99">
        <v>627.5</v>
      </c>
      <c r="M36" s="99">
        <v>522</v>
      </c>
      <c r="N36" s="99">
        <v>552.29999999999995</v>
      </c>
      <c r="O36" s="99">
        <v>619.6</v>
      </c>
      <c r="P36" s="99">
        <v>573.79999999999995</v>
      </c>
      <c r="Q36" s="99">
        <v>535.29999999999995</v>
      </c>
      <c r="R36" s="99">
        <v>294.39999999999998</v>
      </c>
      <c r="S36" s="99">
        <v>74.3</v>
      </c>
      <c r="T36" s="99"/>
      <c r="U36" s="99">
        <v>23.5</v>
      </c>
      <c r="V36" s="99">
        <v>267</v>
      </c>
      <c r="W36" s="99">
        <v>252.4</v>
      </c>
      <c r="X36" s="99">
        <v>57.4</v>
      </c>
      <c r="Y36" s="99"/>
      <c r="Z36" s="100"/>
      <c r="AA36" s="79">
        <f t="shared" si="5"/>
        <v>6371.5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439</v>
      </c>
      <c r="I38" s="99"/>
      <c r="J38" s="99"/>
      <c r="K38" s="99"/>
      <c r="L38" s="99">
        <v>76.2</v>
      </c>
      <c r="M38" s="99">
        <v>246.6</v>
      </c>
      <c r="N38" s="99">
        <v>201.3</v>
      </c>
      <c r="O38" s="99">
        <v>160.80000000000001</v>
      </c>
      <c r="P38" s="99"/>
      <c r="Q38" s="99"/>
      <c r="R38" s="99"/>
      <c r="S38" s="99">
        <v>426.9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7550.7999999999993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865</v>
      </c>
      <c r="C39" s="88">
        <f t="shared" si="6"/>
        <v>779</v>
      </c>
      <c r="D39" s="88">
        <f t="shared" si="6"/>
        <v>756</v>
      </c>
      <c r="E39" s="88">
        <f t="shared" si="6"/>
        <v>716</v>
      </c>
      <c r="F39" s="88">
        <f t="shared" si="6"/>
        <v>697</v>
      </c>
      <c r="G39" s="88">
        <f t="shared" si="6"/>
        <v>706</v>
      </c>
      <c r="H39" s="88">
        <f t="shared" si="6"/>
        <v>811</v>
      </c>
      <c r="I39" s="88">
        <f t="shared" si="6"/>
        <v>1156</v>
      </c>
      <c r="J39" s="88">
        <f t="shared" si="6"/>
        <v>1239</v>
      </c>
      <c r="K39" s="88">
        <f t="shared" si="6"/>
        <v>1268</v>
      </c>
      <c r="L39" s="88">
        <f t="shared" si="6"/>
        <v>1351.7</v>
      </c>
      <c r="M39" s="88">
        <f t="shared" si="6"/>
        <v>1450.6</v>
      </c>
      <c r="N39" s="88">
        <f t="shared" si="6"/>
        <v>1443.6</v>
      </c>
      <c r="O39" s="88">
        <f t="shared" si="6"/>
        <v>1337.3999999999999</v>
      </c>
      <c r="P39" s="88">
        <f t="shared" si="6"/>
        <v>1093.8</v>
      </c>
      <c r="Q39" s="88">
        <f t="shared" si="6"/>
        <v>1008.3</v>
      </c>
      <c r="R39" s="88">
        <f t="shared" si="6"/>
        <v>764.4</v>
      </c>
      <c r="S39" s="88">
        <f t="shared" si="6"/>
        <v>958.19999999999993</v>
      </c>
      <c r="T39" s="88">
        <f t="shared" si="6"/>
        <v>997.13699999999994</v>
      </c>
      <c r="U39" s="88">
        <f t="shared" si="6"/>
        <v>1016.5</v>
      </c>
      <c r="V39" s="88">
        <f t="shared" si="6"/>
        <v>1195</v>
      </c>
      <c r="W39" s="88">
        <f t="shared" si="6"/>
        <v>1210.4000000000001</v>
      </c>
      <c r="X39" s="88">
        <f t="shared" si="6"/>
        <v>1016.4</v>
      </c>
      <c r="Y39" s="88">
        <f t="shared" si="6"/>
        <v>960</v>
      </c>
      <c r="Z39" s="89">
        <f t="shared" si="6"/>
        <v>0</v>
      </c>
      <c r="AA39" s="90">
        <f t="shared" si="5"/>
        <v>24796.437000000005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652</v>
      </c>
      <c r="J44" s="99">
        <v>668</v>
      </c>
      <c r="K44" s="99">
        <v>652</v>
      </c>
      <c r="L44" s="99">
        <v>627.5</v>
      </c>
      <c r="M44" s="99">
        <v>522</v>
      </c>
      <c r="N44" s="99">
        <v>552.29999999999995</v>
      </c>
      <c r="O44" s="99">
        <v>619.6</v>
      </c>
      <c r="P44" s="99">
        <v>573.79999999999995</v>
      </c>
      <c r="Q44" s="99">
        <v>535.29999999999995</v>
      </c>
      <c r="R44" s="99">
        <v>294.39999999999998</v>
      </c>
      <c r="S44" s="99">
        <v>74.3</v>
      </c>
      <c r="T44" s="99"/>
      <c r="U44" s="99">
        <v>23.5</v>
      </c>
      <c r="V44" s="99">
        <v>267</v>
      </c>
      <c r="W44" s="99">
        <v>252.4</v>
      </c>
      <c r="X44" s="99">
        <v>57.4</v>
      </c>
      <c r="Y44" s="99"/>
      <c r="Z44" s="100"/>
      <c r="AA44" s="79">
        <f t="shared" si="7"/>
        <v>6371.5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439</v>
      </c>
      <c r="I46" s="99"/>
      <c r="J46" s="99"/>
      <c r="K46" s="99"/>
      <c r="L46" s="99">
        <v>76.2</v>
      </c>
      <c r="M46" s="99">
        <v>246.6</v>
      </c>
      <c r="N46" s="99">
        <v>201.3</v>
      </c>
      <c r="O46" s="99">
        <v>160.80000000000001</v>
      </c>
      <c r="P46" s="99"/>
      <c r="Q46" s="99"/>
      <c r="R46" s="99"/>
      <c r="S46" s="99">
        <v>426.9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7550.7999999999993</v>
      </c>
    </row>
    <row r="47" spans="1:27" ht="24.95" customHeight="1" x14ac:dyDescent="0.2">
      <c r="A47" s="85" t="s">
        <v>47</v>
      </c>
      <c r="B47" s="98"/>
      <c r="C47" s="99">
        <v>2</v>
      </c>
      <c r="D47" s="99">
        <v>8</v>
      </c>
      <c r="E47" s="99">
        <v>3</v>
      </c>
      <c r="F47" s="99">
        <v>8</v>
      </c>
      <c r="G47" s="99">
        <v>6</v>
      </c>
      <c r="H47" s="99">
        <v>10</v>
      </c>
      <c r="I47" s="99">
        <v>34</v>
      </c>
      <c r="J47" s="99">
        <v>3.7</v>
      </c>
      <c r="K47" s="99">
        <v>60</v>
      </c>
      <c r="L47" s="99">
        <v>64</v>
      </c>
      <c r="M47" s="99">
        <v>79</v>
      </c>
      <c r="N47" s="99">
        <v>76</v>
      </c>
      <c r="O47" s="99">
        <v>75</v>
      </c>
      <c r="P47" s="99">
        <v>80</v>
      </c>
      <c r="Q47" s="99">
        <v>104</v>
      </c>
      <c r="R47" s="99">
        <v>91.7</v>
      </c>
      <c r="S47" s="99">
        <v>82.7</v>
      </c>
      <c r="T47" s="99">
        <v>79.7</v>
      </c>
      <c r="U47" s="99">
        <v>116.7</v>
      </c>
      <c r="V47" s="99">
        <v>120</v>
      </c>
      <c r="W47" s="99">
        <v>91</v>
      </c>
      <c r="X47" s="99">
        <v>45</v>
      </c>
      <c r="Y47" s="99">
        <v>20</v>
      </c>
      <c r="Z47" s="100"/>
      <c r="AA47" s="79">
        <f t="shared" si="7"/>
        <v>1259.5000000000002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502</v>
      </c>
      <c r="D48" s="88">
        <f t="shared" si="8"/>
        <v>508</v>
      </c>
      <c r="E48" s="88">
        <f t="shared" si="8"/>
        <v>503</v>
      </c>
      <c r="F48" s="88">
        <f t="shared" si="8"/>
        <v>508</v>
      </c>
      <c r="G48" s="88">
        <f t="shared" si="8"/>
        <v>506</v>
      </c>
      <c r="H48" s="88">
        <f t="shared" si="8"/>
        <v>449</v>
      </c>
      <c r="I48" s="88">
        <f t="shared" si="8"/>
        <v>686</v>
      </c>
      <c r="J48" s="88">
        <f t="shared" si="8"/>
        <v>671.7</v>
      </c>
      <c r="K48" s="88">
        <f t="shared" si="8"/>
        <v>712</v>
      </c>
      <c r="L48" s="88">
        <f t="shared" si="8"/>
        <v>767.7</v>
      </c>
      <c r="M48" s="88">
        <f t="shared" si="8"/>
        <v>847.6</v>
      </c>
      <c r="N48" s="88">
        <f t="shared" si="8"/>
        <v>829.59999999999991</v>
      </c>
      <c r="O48" s="88">
        <f t="shared" si="8"/>
        <v>855.40000000000009</v>
      </c>
      <c r="P48" s="88">
        <f t="shared" si="8"/>
        <v>653.79999999999995</v>
      </c>
      <c r="Q48" s="88">
        <f t="shared" si="8"/>
        <v>639.29999999999995</v>
      </c>
      <c r="R48" s="88">
        <f t="shared" si="8"/>
        <v>386.09999999999997</v>
      </c>
      <c r="S48" s="88">
        <f t="shared" si="8"/>
        <v>583.9</v>
      </c>
      <c r="T48" s="88">
        <f t="shared" si="8"/>
        <v>579.70000000000005</v>
      </c>
      <c r="U48" s="88">
        <f t="shared" si="8"/>
        <v>640.20000000000005</v>
      </c>
      <c r="V48" s="88">
        <f t="shared" si="8"/>
        <v>887</v>
      </c>
      <c r="W48" s="88">
        <f t="shared" si="8"/>
        <v>843.4</v>
      </c>
      <c r="X48" s="88">
        <f t="shared" si="8"/>
        <v>602.4</v>
      </c>
      <c r="Y48" s="88">
        <f t="shared" si="8"/>
        <v>520</v>
      </c>
      <c r="Z48" s="89">
        <f t="shared" si="8"/>
        <v>0</v>
      </c>
      <c r="AA48" s="90">
        <f t="shared" si="7"/>
        <v>15181.8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6290.5899999999992</v>
      </c>
      <c r="C51" s="88">
        <f t="shared" si="10"/>
        <v>6226.8209999999999</v>
      </c>
      <c r="D51" s="88">
        <f t="shared" si="10"/>
        <v>6083.9509999999991</v>
      </c>
      <c r="E51" s="88">
        <f t="shared" si="10"/>
        <v>5972.2869999999994</v>
      </c>
      <c r="F51" s="88">
        <f t="shared" si="10"/>
        <v>6100.4400000000005</v>
      </c>
      <c r="G51" s="88">
        <f t="shared" si="10"/>
        <v>6600.326</v>
      </c>
      <c r="H51" s="88">
        <f t="shared" si="10"/>
        <v>7576.0149999999994</v>
      </c>
      <c r="I51" s="88">
        <f t="shared" si="10"/>
        <v>8649.1719999999987</v>
      </c>
      <c r="J51" s="88">
        <f t="shared" si="10"/>
        <v>9326.357</v>
      </c>
      <c r="K51" s="88">
        <f t="shared" si="10"/>
        <v>9549.646999999999</v>
      </c>
      <c r="L51" s="88">
        <f t="shared" si="10"/>
        <v>9612.1679999999997</v>
      </c>
      <c r="M51" s="88">
        <f t="shared" si="10"/>
        <v>9690.0670000000009</v>
      </c>
      <c r="N51" s="88">
        <f t="shared" si="10"/>
        <v>9621.07</v>
      </c>
      <c r="O51" s="88">
        <f t="shared" si="10"/>
        <v>9227.9259999999977</v>
      </c>
      <c r="P51" s="88">
        <f t="shared" si="10"/>
        <v>9042.8900000000012</v>
      </c>
      <c r="Q51" s="88">
        <f t="shared" si="10"/>
        <v>8892.3529999999992</v>
      </c>
      <c r="R51" s="88">
        <f t="shared" si="10"/>
        <v>8960.9030000000002</v>
      </c>
      <c r="S51" s="88">
        <f t="shared" si="10"/>
        <v>9487.7540000000008</v>
      </c>
      <c r="T51" s="88">
        <f t="shared" si="10"/>
        <v>9567.1329999999998</v>
      </c>
      <c r="U51" s="88">
        <f t="shared" si="10"/>
        <v>9420.08</v>
      </c>
      <c r="V51" s="88">
        <f t="shared" si="10"/>
        <v>9099.509</v>
      </c>
      <c r="W51" s="88">
        <f t="shared" si="10"/>
        <v>8419.1530000000002</v>
      </c>
      <c r="X51" s="88">
        <f t="shared" si="10"/>
        <v>7686.1620000000003</v>
      </c>
      <c r="Y51" s="88">
        <f t="shared" si="10"/>
        <v>7167.3789999999999</v>
      </c>
      <c r="Z51" s="89">
        <f t="shared" si="10"/>
        <v>0</v>
      </c>
      <c r="AA51" s="105">
        <f>SUM(B51:Z51)</f>
        <v>198270.15299999993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-48</v>
      </c>
      <c r="C4" s="18">
        <v>-66</v>
      </c>
      <c r="D4" s="18">
        <v>-66</v>
      </c>
      <c r="E4" s="18">
        <v>-66</v>
      </c>
      <c r="F4" s="18">
        <v>-66</v>
      </c>
      <c r="G4" s="18">
        <v>-66</v>
      </c>
      <c r="H4" s="18">
        <v>0.5</v>
      </c>
      <c r="I4" s="18">
        <v>152</v>
      </c>
      <c r="J4" s="18">
        <v>168</v>
      </c>
      <c r="K4" s="18">
        <v>306.2</v>
      </c>
      <c r="L4" s="18">
        <v>703.7</v>
      </c>
      <c r="M4" s="18">
        <v>768.6</v>
      </c>
      <c r="N4" s="18">
        <v>753.59999999999991</v>
      </c>
      <c r="O4" s="18">
        <v>780.40000000000009</v>
      </c>
      <c r="P4" s="18">
        <v>235.39999999999998</v>
      </c>
      <c r="Q4" s="18">
        <v>35.299999999999955</v>
      </c>
      <c r="R4" s="18">
        <v>-139</v>
      </c>
      <c r="S4" s="18">
        <v>501.2</v>
      </c>
      <c r="T4" s="18">
        <v>476.2</v>
      </c>
      <c r="U4" s="18">
        <v>523.5</v>
      </c>
      <c r="V4" s="18">
        <v>767</v>
      </c>
      <c r="W4" s="18">
        <v>752.4</v>
      </c>
      <c r="X4" s="18">
        <v>557.4</v>
      </c>
      <c r="Y4" s="18">
        <v>193.8</v>
      </c>
      <c r="Z4" s="19"/>
      <c r="AA4" s="112">
        <f>SUM(B4:Z4)</f>
        <v>7158.1999999999989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230.19</v>
      </c>
      <c r="C7" s="118">
        <v>218.02</v>
      </c>
      <c r="D7" s="118">
        <v>195.96</v>
      </c>
      <c r="E7" s="118">
        <v>193.2</v>
      </c>
      <c r="F7" s="118">
        <v>195.96</v>
      </c>
      <c r="G7" s="118">
        <v>218.02</v>
      </c>
      <c r="H7" s="118">
        <v>311.99</v>
      </c>
      <c r="I7" s="118">
        <v>385.24</v>
      </c>
      <c r="J7" s="118">
        <v>342.83</v>
      </c>
      <c r="K7" s="118">
        <v>327.19</v>
      </c>
      <c r="L7" s="118">
        <v>309</v>
      </c>
      <c r="M7" s="118">
        <v>309</v>
      </c>
      <c r="N7" s="118">
        <v>309</v>
      </c>
      <c r="O7" s="118">
        <v>308.14</v>
      </c>
      <c r="P7" s="118">
        <v>325.66000000000003</v>
      </c>
      <c r="Q7" s="118">
        <v>412.54</v>
      </c>
      <c r="R7" s="118">
        <v>426</v>
      </c>
      <c r="S7" s="118">
        <v>450.1</v>
      </c>
      <c r="T7" s="118">
        <v>450</v>
      </c>
      <c r="U7" s="118">
        <v>430.56</v>
      </c>
      <c r="V7" s="118">
        <v>388.45</v>
      </c>
      <c r="W7" s="118">
        <v>335.9</v>
      </c>
      <c r="X7" s="118">
        <v>303.08</v>
      </c>
      <c r="Y7" s="118">
        <v>216.21</v>
      </c>
      <c r="Z7" s="119"/>
      <c r="AA7" s="120">
        <f>IF(SUM(B7:Z7)&lt;&gt;0,AVERAGEIF(B7:Z7,"&lt;&gt;"""),"")</f>
        <v>316.34333333333336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548</v>
      </c>
      <c r="C13" s="130">
        <v>566</v>
      </c>
      <c r="D13" s="130">
        <v>566</v>
      </c>
      <c r="E13" s="130">
        <v>566</v>
      </c>
      <c r="F13" s="130">
        <v>566</v>
      </c>
      <c r="G13" s="130">
        <v>566</v>
      </c>
      <c r="H13" s="130">
        <v>438.5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23.8</v>
      </c>
      <c r="U13" s="130"/>
      <c r="V13" s="130"/>
      <c r="W13" s="130"/>
      <c r="X13" s="130"/>
      <c r="Y13" s="131">
        <v>306.2</v>
      </c>
      <c r="Z13" s="132"/>
      <c r="AA13" s="133">
        <f t="shared" si="0"/>
        <v>4146.5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500</v>
      </c>
      <c r="J15" s="134">
        <v>500</v>
      </c>
      <c r="K15" s="134">
        <v>345.8</v>
      </c>
      <c r="L15" s="134"/>
      <c r="M15" s="134"/>
      <c r="N15" s="134"/>
      <c r="O15" s="134"/>
      <c r="P15" s="134">
        <v>338.4</v>
      </c>
      <c r="Q15" s="134">
        <v>500</v>
      </c>
      <c r="R15" s="134">
        <v>433.4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2617.6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548</v>
      </c>
      <c r="C16" s="136">
        <f t="shared" si="1"/>
        <v>566</v>
      </c>
      <c r="D16" s="136">
        <f t="shared" si="1"/>
        <v>566</v>
      </c>
      <c r="E16" s="136">
        <f t="shared" si="1"/>
        <v>566</v>
      </c>
      <c r="F16" s="136">
        <f t="shared" si="1"/>
        <v>566</v>
      </c>
      <c r="G16" s="136">
        <f t="shared" si="1"/>
        <v>566</v>
      </c>
      <c r="H16" s="136">
        <f t="shared" si="1"/>
        <v>438.5</v>
      </c>
      <c r="I16" s="136">
        <f t="shared" si="1"/>
        <v>500</v>
      </c>
      <c r="J16" s="136">
        <f t="shared" si="1"/>
        <v>500</v>
      </c>
      <c r="K16" s="136">
        <f t="shared" si="1"/>
        <v>345.8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338.4</v>
      </c>
      <c r="Q16" s="136">
        <f t="shared" si="1"/>
        <v>500</v>
      </c>
      <c r="R16" s="136">
        <f t="shared" si="1"/>
        <v>433.4</v>
      </c>
      <c r="S16" s="136">
        <f t="shared" si="1"/>
        <v>0</v>
      </c>
      <c r="T16" s="136">
        <f t="shared" si="1"/>
        <v>23.8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306.2</v>
      </c>
      <c r="Z16" s="137" t="str">
        <f t="shared" si="1"/>
        <v/>
      </c>
      <c r="AA16" s="90">
        <f t="shared" si="0"/>
        <v>6764.0999999999995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652</v>
      </c>
      <c r="J21" s="130">
        <v>668</v>
      </c>
      <c r="K21" s="130">
        <v>652</v>
      </c>
      <c r="L21" s="130">
        <v>627.5</v>
      </c>
      <c r="M21" s="130">
        <v>522</v>
      </c>
      <c r="N21" s="130">
        <v>552.29999999999995</v>
      </c>
      <c r="O21" s="130">
        <v>619.6</v>
      </c>
      <c r="P21" s="130">
        <v>573.79999999999995</v>
      </c>
      <c r="Q21" s="130">
        <v>535.29999999999995</v>
      </c>
      <c r="R21" s="130">
        <v>294.39999999999998</v>
      </c>
      <c r="S21" s="130">
        <v>74.3</v>
      </c>
      <c r="T21" s="130"/>
      <c r="U21" s="130">
        <v>23.5</v>
      </c>
      <c r="V21" s="130">
        <v>267</v>
      </c>
      <c r="W21" s="130">
        <v>252.4</v>
      </c>
      <c r="X21" s="130">
        <v>57.4</v>
      </c>
      <c r="Y21" s="131"/>
      <c r="Z21" s="132"/>
      <c r="AA21" s="133">
        <f t="shared" si="2"/>
        <v>6371.5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439</v>
      </c>
      <c r="I23" s="134"/>
      <c r="J23" s="134"/>
      <c r="K23" s="134"/>
      <c r="L23" s="134">
        <v>76.2</v>
      </c>
      <c r="M23" s="134">
        <v>246.6</v>
      </c>
      <c r="N23" s="134">
        <v>201.3</v>
      </c>
      <c r="O23" s="134">
        <v>160.80000000000001</v>
      </c>
      <c r="P23" s="134"/>
      <c r="Q23" s="134"/>
      <c r="R23" s="134"/>
      <c r="S23" s="134">
        <v>426.9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7550.7999999999993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439</v>
      </c>
      <c r="I24" s="136">
        <f t="shared" si="3"/>
        <v>652</v>
      </c>
      <c r="J24" s="136">
        <f t="shared" si="3"/>
        <v>668</v>
      </c>
      <c r="K24" s="136">
        <f t="shared" si="3"/>
        <v>652</v>
      </c>
      <c r="L24" s="136">
        <f t="shared" si="3"/>
        <v>703.7</v>
      </c>
      <c r="M24" s="136">
        <f t="shared" si="3"/>
        <v>768.6</v>
      </c>
      <c r="N24" s="136">
        <f t="shared" si="3"/>
        <v>753.59999999999991</v>
      </c>
      <c r="O24" s="136">
        <f t="shared" si="3"/>
        <v>780.40000000000009</v>
      </c>
      <c r="P24" s="136">
        <f t="shared" si="3"/>
        <v>573.79999999999995</v>
      </c>
      <c r="Q24" s="136">
        <f t="shared" si="3"/>
        <v>535.29999999999995</v>
      </c>
      <c r="R24" s="136">
        <f t="shared" si="3"/>
        <v>294.39999999999998</v>
      </c>
      <c r="S24" s="136">
        <f t="shared" si="3"/>
        <v>501.2</v>
      </c>
      <c r="T24" s="136">
        <f t="shared" si="3"/>
        <v>500</v>
      </c>
      <c r="U24" s="136">
        <f t="shared" si="3"/>
        <v>523.5</v>
      </c>
      <c r="V24" s="136">
        <f t="shared" si="3"/>
        <v>767</v>
      </c>
      <c r="W24" s="136">
        <f t="shared" si="3"/>
        <v>752.4</v>
      </c>
      <c r="X24" s="136">
        <f t="shared" si="3"/>
        <v>557.4</v>
      </c>
      <c r="Y24" s="136">
        <f t="shared" si="3"/>
        <v>500</v>
      </c>
      <c r="Z24" s="137" t="str">
        <f t="shared" si="3"/>
        <v/>
      </c>
      <c r="AA24" s="90">
        <f t="shared" si="2"/>
        <v>13922.299999999997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2021-12-19T12:27:17Z</dcterms:created>
  <dcterms:modified xsi:type="dcterms:W3CDTF">2021-12-19T12:27:18Z</dcterms:modified>
</cp:coreProperties>
</file>