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<sst xmlns="http://schemas.openxmlformats.org/spreadsheetml/2006/main" count="117" uniqueCount="53">
  <si>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18/12/2021 14:23:25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</si>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</sst>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748</c:v>
                </c:pt>
                <c:pt idx="1">
                  <c:v>748</c:v>
                </c:pt>
                <c:pt idx="2">
                  <c:v>748</c:v>
                </c:pt>
                <c:pt idx="3">
                  <c:v>696</c:v>
                </c:pt>
                <c:pt idx="4">
                  <c:v>696</c:v>
                </c:pt>
                <c:pt idx="5">
                  <c:v>696</c:v>
                </c:pt>
                <c:pt idx="6">
                  <c:v>696</c:v>
                </c:pt>
                <c:pt idx="7">
                  <c:v>748</c:v>
                </c:pt>
                <c:pt idx="8">
                  <c:v>748</c:v>
                </c:pt>
                <c:pt idx="9">
                  <c:v>748</c:v>
                </c:pt>
                <c:pt idx="10">
                  <c:v>748</c:v>
                </c:pt>
                <c:pt idx="11">
                  <c:v>748</c:v>
                </c:pt>
                <c:pt idx="12">
                  <c:v>748</c:v>
                </c:pt>
                <c:pt idx="13">
                  <c:v>748</c:v>
                </c:pt>
                <c:pt idx="14">
                  <c:v>748</c:v>
                </c:pt>
                <c:pt idx="15">
                  <c:v>748</c:v>
                </c:pt>
                <c:pt idx="16">
                  <c:v>748</c:v>
                </c:pt>
                <c:pt idx="17">
                  <c:v>748</c:v>
                </c:pt>
                <c:pt idx="18">
                  <c:v>786</c:v>
                </c:pt>
                <c:pt idx="19">
                  <c:v>786</c:v>
                </c:pt>
                <c:pt idx="20">
                  <c:v>786</c:v>
                </c:pt>
                <c:pt idx="21">
                  <c:v>786</c:v>
                </c:pt>
                <c:pt idx="22">
                  <c:v>786</c:v>
                </c:pt>
                <c:pt idx="23">
                  <c:v>786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186</c:v>
                </c:pt>
                <c:pt idx="1">
                  <c:v>180</c:v>
                </c:pt>
                <c:pt idx="2">
                  <c:v>185</c:v>
                </c:pt>
                <c:pt idx="3">
                  <c:v>185</c:v>
                </c:pt>
                <c:pt idx="4">
                  <c:v>185</c:v>
                </c:pt>
                <c:pt idx="5">
                  <c:v>190</c:v>
                </c:pt>
                <c:pt idx="6">
                  <c:v>190</c:v>
                </c:pt>
                <c:pt idx="7">
                  <c:v>196</c:v>
                </c:pt>
                <c:pt idx="8">
                  <c:v>196</c:v>
                </c:pt>
                <c:pt idx="9">
                  <c:v>205.2</c:v>
                </c:pt>
                <c:pt idx="10">
                  <c:v>202.3</c:v>
                </c:pt>
                <c:pt idx="11">
                  <c:v>206</c:v>
                </c:pt>
                <c:pt idx="12">
                  <c:v>206</c:v>
                </c:pt>
                <c:pt idx="13">
                  <c:v>191.5</c:v>
                </c:pt>
                <c:pt idx="14">
                  <c:v>202.8</c:v>
                </c:pt>
                <c:pt idx="15">
                  <c:v>221.1</c:v>
                </c:pt>
                <c:pt idx="16">
                  <c:v>254.6</c:v>
                </c:pt>
                <c:pt idx="17">
                  <c:v>270.10000000000002</c:v>
                </c:pt>
                <c:pt idx="18">
                  <c:v>267.7</c:v>
                </c:pt>
                <c:pt idx="19">
                  <c:v>267.39999999999998</c:v>
                </c:pt>
                <c:pt idx="20">
                  <c:v>251.3</c:v>
                </c:pt>
                <c:pt idx="21">
                  <c:v>226.5</c:v>
                </c:pt>
                <c:pt idx="22">
                  <c:v>196.8</c:v>
                </c:pt>
                <c:pt idx="23">
                  <c:v>179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1237.7649999999999</c:v>
                </c:pt>
                <c:pt idx="1">
                  <c:v>1174.25</c:v>
                </c:pt>
                <c:pt idx="2">
                  <c:v>1028.816</c:v>
                </c:pt>
                <c:pt idx="3">
                  <c:v>963.9</c:v>
                </c:pt>
                <c:pt idx="4">
                  <c:v>963.9</c:v>
                </c:pt>
                <c:pt idx="5">
                  <c:v>1093.9000000000001</c:v>
                </c:pt>
                <c:pt idx="6">
                  <c:v>1204</c:v>
                </c:pt>
                <c:pt idx="7">
                  <c:v>1843.6</c:v>
                </c:pt>
                <c:pt idx="8">
                  <c:v>1988.27</c:v>
                </c:pt>
                <c:pt idx="9">
                  <c:v>1838.806</c:v>
                </c:pt>
                <c:pt idx="10">
                  <c:v>2113.0349999999999</c:v>
                </c:pt>
                <c:pt idx="11">
                  <c:v>2188</c:v>
                </c:pt>
                <c:pt idx="12">
                  <c:v>2221.8010000000004</c:v>
                </c:pt>
                <c:pt idx="13">
                  <c:v>2149.4110000000001</c:v>
                </c:pt>
                <c:pt idx="14">
                  <c:v>2710.0230000000001</c:v>
                </c:pt>
                <c:pt idx="15">
                  <c:v>2877.0819999999999</c:v>
                </c:pt>
                <c:pt idx="16">
                  <c:v>3274.6110000000003</c:v>
                </c:pt>
                <c:pt idx="17">
                  <c:v>3500.8119999999999</c:v>
                </c:pt>
                <c:pt idx="18">
                  <c:v>3758.703</c:v>
                </c:pt>
                <c:pt idx="19">
                  <c:v>3798.902</c:v>
                </c:pt>
                <c:pt idx="20">
                  <c:v>3868.2910000000002</c:v>
                </c:pt>
                <c:pt idx="21">
                  <c:v>3828.509</c:v>
                </c:pt>
                <c:pt idx="22">
                  <c:v>3311.9240000000004</c:v>
                </c:pt>
                <c:pt idx="23">
                  <c:v>2484.8009999999999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758</c:v>
                </c:pt>
                <c:pt idx="1">
                  <c:v>727</c:v>
                </c:pt>
                <c:pt idx="2">
                  <c:v>727</c:v>
                </c:pt>
                <c:pt idx="3">
                  <c:v>462.3</c:v>
                </c:pt>
                <c:pt idx="4">
                  <c:v>414.7</c:v>
                </c:pt>
                <c:pt idx="5">
                  <c:v>391.2</c:v>
                </c:pt>
                <c:pt idx="6">
                  <c:v>298.39999999999998</c:v>
                </c:pt>
                <c:pt idx="7">
                  <c:v>132</c:v>
                </c:pt>
                <c:pt idx="8">
                  <c:v>112</c:v>
                </c:pt>
                <c:pt idx="9">
                  <c:v>112</c:v>
                </c:pt>
                <c:pt idx="10">
                  <c:v>112</c:v>
                </c:pt>
                <c:pt idx="11">
                  <c:v>112</c:v>
                </c:pt>
                <c:pt idx="12">
                  <c:v>125</c:v>
                </c:pt>
                <c:pt idx="13">
                  <c:v>132</c:v>
                </c:pt>
                <c:pt idx="14">
                  <c:v>296.2</c:v>
                </c:pt>
                <c:pt idx="15">
                  <c:v>755.2</c:v>
                </c:pt>
                <c:pt idx="16">
                  <c:v>961.63800000000003</c:v>
                </c:pt>
                <c:pt idx="17">
                  <c:v>1125</c:v>
                </c:pt>
                <c:pt idx="18">
                  <c:v>1053.2</c:v>
                </c:pt>
                <c:pt idx="19">
                  <c:v>1141.5999999999999</c:v>
                </c:pt>
                <c:pt idx="20">
                  <c:v>915.1</c:v>
                </c:pt>
                <c:pt idx="21">
                  <c:v>588.29999999999995</c:v>
                </c:pt>
                <c:pt idx="22">
                  <c:v>697.6</c:v>
                </c:pt>
                <c:pt idx="23">
                  <c:v>1064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2980.8729999999996</c:v>
                </c:pt>
                <c:pt idx="1">
                  <c:v>2965.735000000001</c:v>
                </c:pt>
                <c:pt idx="2">
                  <c:v>2955.7800000000007</c:v>
                </c:pt>
                <c:pt idx="3">
                  <c:v>2963.886</c:v>
                </c:pt>
                <c:pt idx="4">
                  <c:v>2955.0310000000004</c:v>
                </c:pt>
                <c:pt idx="5">
                  <c:v>2925.6320000000005</c:v>
                </c:pt>
                <c:pt idx="6">
                  <c:v>2882.3289999999997</c:v>
                </c:pt>
                <c:pt idx="7">
                  <c:v>3107.6239999999998</c:v>
                </c:pt>
                <c:pt idx="8">
                  <c:v>3589.0520000000001</c:v>
                </c:pt>
                <c:pt idx="9">
                  <c:v>4054.2310000000002</c:v>
                </c:pt>
                <c:pt idx="10">
                  <c:v>4270.3729999999987</c:v>
                </c:pt>
                <c:pt idx="11">
                  <c:v>4253.1870000000017</c:v>
                </c:pt>
                <c:pt idx="12">
                  <c:v>4070.8919999999985</c:v>
                </c:pt>
                <c:pt idx="13">
                  <c:v>3629.8449999999993</c:v>
                </c:pt>
                <c:pt idx="14">
                  <c:v>2899.3589999999995</c:v>
                </c:pt>
                <c:pt idx="15">
                  <c:v>2104.1879999999992</c:v>
                </c:pt>
                <c:pt idx="16">
                  <c:v>1681.9689999999996</c:v>
                </c:pt>
                <c:pt idx="17">
                  <c:v>1482.7370000000003</c:v>
                </c:pt>
                <c:pt idx="18">
                  <c:v>1303.3050000000001</c:v>
                </c:pt>
                <c:pt idx="19">
                  <c:v>1147.944</c:v>
                </c:pt>
                <c:pt idx="20">
                  <c:v>1049.8820000000001</c:v>
                </c:pt>
                <c:pt idx="21">
                  <c:v>1003.6930000000001</c:v>
                </c:pt>
                <c:pt idx="22">
                  <c:v>1000.97</c:v>
                </c:pt>
                <c:pt idx="23">
                  <c:v>1031.2950000000001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69.8</c:v>
                </c:pt>
                <c:pt idx="1">
                  <c:v>60.3</c:v>
                </c:pt>
                <c:pt idx="2">
                  <c:v>57</c:v>
                </c:pt>
                <c:pt idx="3">
                  <c:v>57</c:v>
                </c:pt>
                <c:pt idx="4">
                  <c:v>62</c:v>
                </c:pt>
                <c:pt idx="5">
                  <c:v>71.8</c:v>
                </c:pt>
                <c:pt idx="6">
                  <c:v>86.9</c:v>
                </c:pt>
                <c:pt idx="7">
                  <c:v>106.3</c:v>
                </c:pt>
                <c:pt idx="8">
                  <c:v>124.2</c:v>
                </c:pt>
                <c:pt idx="9">
                  <c:v>138.1</c:v>
                </c:pt>
                <c:pt idx="10">
                  <c:v>147.1</c:v>
                </c:pt>
                <c:pt idx="11">
                  <c:v>151.9</c:v>
                </c:pt>
                <c:pt idx="12">
                  <c:v>151.5</c:v>
                </c:pt>
                <c:pt idx="13">
                  <c:v>146.9</c:v>
                </c:pt>
                <c:pt idx="14">
                  <c:v>139.69999999999999</c:v>
                </c:pt>
                <c:pt idx="15">
                  <c:v>133</c:v>
                </c:pt>
                <c:pt idx="16">
                  <c:v>132.1</c:v>
                </c:pt>
                <c:pt idx="17">
                  <c:v>134.6</c:v>
                </c:pt>
                <c:pt idx="18">
                  <c:v>134.1</c:v>
                </c:pt>
                <c:pt idx="19">
                  <c:v>129.19999999999999</c:v>
                </c:pt>
                <c:pt idx="20">
                  <c:v>120</c:v>
                </c:pt>
                <c:pt idx="21">
                  <c:v>107</c:v>
                </c:pt>
                <c:pt idx="22">
                  <c:v>91.8</c:v>
                </c:pt>
                <c:pt idx="23">
                  <c:v>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520</c:v>
                </c:pt>
                <c:pt idx="1">
                  <c:v>520</c:v>
                </c:pt>
                <c:pt idx="2">
                  <c:v>600</c:v>
                </c:pt>
                <c:pt idx="3">
                  <c:v>800</c:v>
                </c:pt>
                <c:pt idx="4">
                  <c:v>850</c:v>
                </c:pt>
                <c:pt idx="5">
                  <c:v>976</c:v>
                </c:pt>
                <c:pt idx="6">
                  <c:v>1176</c:v>
                </c:pt>
                <c:pt idx="7">
                  <c:v>1266</c:v>
                </c:pt>
                <c:pt idx="8">
                  <c:v>1402</c:v>
                </c:pt>
                <c:pt idx="9">
                  <c:v>1414</c:v>
                </c:pt>
                <c:pt idx="10">
                  <c:v>1332</c:v>
                </c:pt>
                <c:pt idx="11">
                  <c:v>1291.8330000000001</c:v>
                </c:pt>
                <c:pt idx="12">
                  <c:v>1256</c:v>
                </c:pt>
                <c:pt idx="13">
                  <c:v>1242</c:v>
                </c:pt>
                <c:pt idx="14">
                  <c:v>1292</c:v>
                </c:pt>
                <c:pt idx="15">
                  <c:v>1342</c:v>
                </c:pt>
                <c:pt idx="16">
                  <c:v>1484</c:v>
                </c:pt>
                <c:pt idx="17">
                  <c:v>1706</c:v>
                </c:pt>
                <c:pt idx="18">
                  <c:v>1664</c:v>
                </c:pt>
                <c:pt idx="19">
                  <c:v>1532</c:v>
                </c:pt>
                <c:pt idx="20">
                  <c:v>1422</c:v>
                </c:pt>
                <c:pt idx="21">
                  <c:v>1372</c:v>
                </c:pt>
                <c:pt idx="22">
                  <c:v>1372</c:v>
                </c:pt>
                <c:pt idx="23">
                  <c:v>1272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4353616"/>
        <c:axId val="1843540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6500.4380000000001</c:v>
                </c:pt>
                <c:pt idx="1">
                  <c:v>6375.2850000000008</c:v>
                </c:pt>
                <c:pt idx="2">
                  <c:v>6301.5960000000005</c:v>
                </c:pt>
                <c:pt idx="3">
                  <c:v>6128.0950000000021</c:v>
                </c:pt>
                <c:pt idx="4">
                  <c:v>6126.6460000000015</c:v>
                </c:pt>
                <c:pt idx="5">
                  <c:v>6344.5240000000013</c:v>
                </c:pt>
                <c:pt idx="6">
                  <c:v>6533.6750000000011</c:v>
                </c:pt>
                <c:pt idx="7">
                  <c:v>7399.5239999999976</c:v>
                </c:pt>
                <c:pt idx="8">
                  <c:v>8159.5219999999981</c:v>
                </c:pt>
                <c:pt idx="9">
                  <c:v>8510.3369999999977</c:v>
                </c:pt>
                <c:pt idx="10">
                  <c:v>8924.7890000000007</c:v>
                </c:pt>
                <c:pt idx="11">
                  <c:v>8950.92</c:v>
                </c:pt>
                <c:pt idx="12">
                  <c:v>8779.1930000000029</c:v>
                </c:pt>
                <c:pt idx="13">
                  <c:v>8239.655999999999</c:v>
                </c:pt>
                <c:pt idx="14">
                  <c:v>8288.0819999999985</c:v>
                </c:pt>
                <c:pt idx="15">
                  <c:v>8180.5969999999998</c:v>
                </c:pt>
                <c:pt idx="16">
                  <c:v>8536.9180000000015</c:v>
                </c:pt>
                <c:pt idx="17">
                  <c:v>8967.248999999998</c:v>
                </c:pt>
                <c:pt idx="18">
                  <c:v>8966.9879999999994</c:v>
                </c:pt>
                <c:pt idx="19">
                  <c:v>8803.0850000000009</c:v>
                </c:pt>
                <c:pt idx="20">
                  <c:v>8412.6200000000008</c:v>
                </c:pt>
                <c:pt idx="21">
                  <c:v>7911.9999999999973</c:v>
                </c:pt>
                <c:pt idx="22">
                  <c:v>7457.094000000001</c:v>
                </c:pt>
                <c:pt idx="23">
                  <c:v>6894.0960000000023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353616"/>
        <c:axId val="1843540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190</c:v>
                </c:pt>
                <c:pt idx="1">
                  <c:v>193.74</c:v>
                </c:pt>
                <c:pt idx="2">
                  <c:v>190</c:v>
                </c:pt>
                <c:pt idx="3">
                  <c:v>118.97</c:v>
                </c:pt>
                <c:pt idx="4">
                  <c:v>113</c:v>
                </c:pt>
                <c:pt idx="5">
                  <c:v>104.08</c:v>
                </c:pt>
                <c:pt idx="6">
                  <c:v>142.18</c:v>
                </c:pt>
                <c:pt idx="7">
                  <c:v>228.87</c:v>
                </c:pt>
                <c:pt idx="8">
                  <c:v>202.87</c:v>
                </c:pt>
                <c:pt idx="9">
                  <c:v>190</c:v>
                </c:pt>
                <c:pt idx="10">
                  <c:v>255.65</c:v>
                </c:pt>
                <c:pt idx="11">
                  <c:v>258.69</c:v>
                </c:pt>
                <c:pt idx="12">
                  <c:v>204.28</c:v>
                </c:pt>
                <c:pt idx="13">
                  <c:v>195</c:v>
                </c:pt>
                <c:pt idx="14">
                  <c:v>249.52</c:v>
                </c:pt>
                <c:pt idx="15">
                  <c:v>265.08</c:v>
                </c:pt>
                <c:pt idx="16">
                  <c:v>307.13</c:v>
                </c:pt>
                <c:pt idx="17">
                  <c:v>313.98</c:v>
                </c:pt>
                <c:pt idx="18">
                  <c:v>273.77999999999997</c:v>
                </c:pt>
                <c:pt idx="19">
                  <c:v>272.04000000000002</c:v>
                </c:pt>
                <c:pt idx="20">
                  <c:v>265.77</c:v>
                </c:pt>
                <c:pt idx="21">
                  <c:v>270.36</c:v>
                </c:pt>
                <c:pt idx="22">
                  <c:v>206.31</c:v>
                </c:pt>
                <c:pt idx="23">
                  <c:v>191.86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354792"/>
        <c:axId val="184354400"/>
      </c:lineChart>
      <c:catAx>
        <c:axId val="184353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354008"/>
        <c:crosses val="autoZero"/>
        <c:auto val="1"/>
        <c:lblAlgn val="ctr"/>
        <c:lblOffset val="100"/>
        <c:noMultiLvlLbl val="0"/>
      </c:catAx>
      <c:valAx>
        <c:axId val="184354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353616"/>
        <c:crosses val="autoZero"/>
        <c:crossBetween val="between"/>
      </c:valAx>
      <c:valAx>
        <c:axId val="184354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354792"/>
        <c:crosses val="max"/>
        <c:crossBetween val="between"/>
      </c:valAx>
      <c:catAx>
        <c:axId val="184354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4354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6500.4379999999992</v>
      </c>
      <c r="C4" s="18">
        <v>6375.2849999999989</v>
      </c>
      <c r="D4" s="18">
        <v>6301.5960000000005</v>
      </c>
      <c r="E4" s="18">
        <v>6128.0860000000002</v>
      </c>
      <c r="F4" s="18">
        <v>6126.6309999999994</v>
      </c>
      <c r="G4" s="18">
        <v>6344.5320000000011</v>
      </c>
      <c r="H4" s="18">
        <v>6533.6289999999999</v>
      </c>
      <c r="I4" s="18">
        <v>7399.5240000000003</v>
      </c>
      <c r="J4" s="18">
        <v>8159.521999999999</v>
      </c>
      <c r="K4" s="18">
        <v>8510.3370000000014</v>
      </c>
      <c r="L4" s="18">
        <v>8924.8079999999991</v>
      </c>
      <c r="M4" s="18">
        <v>8950.9200000000019</v>
      </c>
      <c r="N4" s="18">
        <v>8779.1930000000011</v>
      </c>
      <c r="O4" s="18">
        <v>8239.6560000000009</v>
      </c>
      <c r="P4" s="18">
        <v>8288.0819999999985</v>
      </c>
      <c r="Q4" s="18">
        <v>8180.5700000000006</v>
      </c>
      <c r="R4" s="18">
        <v>8536.9180000000015</v>
      </c>
      <c r="S4" s="18">
        <v>8967.2489999999998</v>
      </c>
      <c r="T4" s="18">
        <v>8967.0079999999998</v>
      </c>
      <c r="U4" s="18">
        <v>8803.0459999999966</v>
      </c>
      <c r="V4" s="18">
        <v>8412.5729999999985</v>
      </c>
      <c r="W4" s="18">
        <v>7912.0019999999995</v>
      </c>
      <c r="X4" s="18">
        <v>7457.0939999999991</v>
      </c>
      <c r="Y4" s="18">
        <v>6894.0959999999995</v>
      </c>
      <c r="Z4" s="19"/>
      <c r="AA4" s="20">
        <f>SUM(B4:Z4)</f>
        <v>185692.79500000004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</v>
      </c>
      <c r="C7" s="28">
        <v>193.74</v>
      </c>
      <c r="D7" s="28">
        <v>190</v>
      </c>
      <c r="E7" s="28">
        <v>118.97</v>
      </c>
      <c r="F7" s="28">
        <v>113</v>
      </c>
      <c r="G7" s="28">
        <v>104.08</v>
      </c>
      <c r="H7" s="28">
        <v>142.18</v>
      </c>
      <c r="I7" s="28">
        <v>228.87</v>
      </c>
      <c r="J7" s="28">
        <v>202.87</v>
      </c>
      <c r="K7" s="28">
        <v>190</v>
      </c>
      <c r="L7" s="28">
        <v>255.65</v>
      </c>
      <c r="M7" s="28">
        <v>258.69</v>
      </c>
      <c r="N7" s="28">
        <v>204.28</v>
      </c>
      <c r="O7" s="28">
        <v>195</v>
      </c>
      <c r="P7" s="28">
        <v>249.52</v>
      </c>
      <c r="Q7" s="28">
        <v>265.08</v>
      </c>
      <c r="R7" s="28">
        <v>307.13</v>
      </c>
      <c r="S7" s="28">
        <v>313.98</v>
      </c>
      <c r="T7" s="28">
        <v>273.77999999999997</v>
      </c>
      <c r="U7" s="28">
        <v>272.04000000000002</v>
      </c>
      <c r="V7" s="28">
        <v>265.77</v>
      </c>
      <c r="W7" s="28">
        <v>270.36</v>
      </c>
      <c r="X7" s="28">
        <v>206.31</v>
      </c>
      <c r="Y7" s="28">
        <v>191.86</v>
      </c>
      <c r="Z7" s="29"/>
      <c r="AA7" s="30">
        <f>IF(SUM(B7:Z7)&lt;&gt;0,AVERAGEIF(B7:Z7,"&lt;&gt;"""),"")</f>
        <v>216.79833333333337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748</v>
      </c>
      <c r="C10" s="42">
        <v>748</v>
      </c>
      <c r="D10" s="42">
        <v>748</v>
      </c>
      <c r="E10" s="42">
        <v>696</v>
      </c>
      <c r="F10" s="42">
        <v>696</v>
      </c>
      <c r="G10" s="42">
        <v>696</v>
      </c>
      <c r="H10" s="42">
        <v>696</v>
      </c>
      <c r="I10" s="42">
        <v>748</v>
      </c>
      <c r="J10" s="42">
        <v>748</v>
      </c>
      <c r="K10" s="42">
        <v>748</v>
      </c>
      <c r="L10" s="42">
        <v>748</v>
      </c>
      <c r="M10" s="42">
        <v>748</v>
      </c>
      <c r="N10" s="42">
        <v>748</v>
      </c>
      <c r="O10" s="42">
        <v>748</v>
      </c>
      <c r="P10" s="42">
        <v>748</v>
      </c>
      <c r="Q10" s="42">
        <v>748</v>
      </c>
      <c r="R10" s="42">
        <v>748</v>
      </c>
      <c r="S10" s="42">
        <v>748</v>
      </c>
      <c r="T10" s="42">
        <v>786</v>
      </c>
      <c r="U10" s="42">
        <v>786</v>
      </c>
      <c r="V10" s="42">
        <v>786</v>
      </c>
      <c r="W10" s="42">
        <v>786</v>
      </c>
      <c r="X10" s="42">
        <v>786</v>
      </c>
      <c r="Y10" s="42">
        <v>786</v>
      </c>
      <c r="Z10" s="43"/>
      <c r="AA10" s="44">
        <f t="shared" ref="AA10:AA15" si="0">SUM(B10:Z10)</f>
        <v>17972</v>
      </c>
    </row>
    <row r="11" spans="1:27" ht="24.95" customHeight="1" x14ac:dyDescent="0.2">
      <c r="A11" s="45" t="s">
        <v>7</v>
      </c>
      <c r="B11" s="46">
        <v>186</v>
      </c>
      <c r="C11" s="47">
        <v>180</v>
      </c>
      <c r="D11" s="47">
        <v>185</v>
      </c>
      <c r="E11" s="47">
        <v>185</v>
      </c>
      <c r="F11" s="47">
        <v>185</v>
      </c>
      <c r="G11" s="47">
        <v>190</v>
      </c>
      <c r="H11" s="47">
        <v>190</v>
      </c>
      <c r="I11" s="47">
        <v>196</v>
      </c>
      <c r="J11" s="47">
        <v>196</v>
      </c>
      <c r="K11" s="47">
        <v>205.2</v>
      </c>
      <c r="L11" s="47">
        <v>202.3</v>
      </c>
      <c r="M11" s="47">
        <v>206</v>
      </c>
      <c r="N11" s="47">
        <v>206</v>
      </c>
      <c r="O11" s="47">
        <v>191.5</v>
      </c>
      <c r="P11" s="47">
        <v>202.8</v>
      </c>
      <c r="Q11" s="47">
        <v>221.1</v>
      </c>
      <c r="R11" s="47">
        <v>254.6</v>
      </c>
      <c r="S11" s="47">
        <v>270.10000000000002</v>
      </c>
      <c r="T11" s="47">
        <v>267.7</v>
      </c>
      <c r="U11" s="47">
        <v>267.39999999999998</v>
      </c>
      <c r="V11" s="47">
        <v>251.3</v>
      </c>
      <c r="W11" s="47">
        <v>226.5</v>
      </c>
      <c r="X11" s="47">
        <v>196.8</v>
      </c>
      <c r="Y11" s="47">
        <v>179</v>
      </c>
      <c r="Z11" s="48"/>
      <c r="AA11" s="49">
        <f t="shared" si="0"/>
        <v>5041.3</v>
      </c>
    </row>
    <row r="12" spans="1:27" ht="24.95" customHeight="1" x14ac:dyDescent="0.2">
      <c r="A12" s="50" t="s">
        <v>8</v>
      </c>
      <c r="B12" s="51">
        <v>1237.7649999999999</v>
      </c>
      <c r="C12" s="52">
        <v>1174.25</v>
      </c>
      <c r="D12" s="52">
        <v>1028.816</v>
      </c>
      <c r="E12" s="52">
        <v>963.9</v>
      </c>
      <c r="F12" s="52">
        <v>963.9</v>
      </c>
      <c r="G12" s="52">
        <v>1093.9000000000001</v>
      </c>
      <c r="H12" s="52">
        <v>1204</v>
      </c>
      <c r="I12" s="52">
        <v>1843.6</v>
      </c>
      <c r="J12" s="52">
        <v>1988.27</v>
      </c>
      <c r="K12" s="52">
        <v>1838.806</v>
      </c>
      <c r="L12" s="52">
        <v>2113.0349999999999</v>
      </c>
      <c r="M12" s="52">
        <v>2188</v>
      </c>
      <c r="N12" s="52">
        <v>2221.8010000000004</v>
      </c>
      <c r="O12" s="52">
        <v>2149.4110000000001</v>
      </c>
      <c r="P12" s="52">
        <v>2710.0230000000001</v>
      </c>
      <c r="Q12" s="52">
        <v>2877.0819999999999</v>
      </c>
      <c r="R12" s="52">
        <v>3274.6110000000003</v>
      </c>
      <c r="S12" s="52">
        <v>3500.8119999999999</v>
      </c>
      <c r="T12" s="52">
        <v>3758.703</v>
      </c>
      <c r="U12" s="52">
        <v>3798.902</v>
      </c>
      <c r="V12" s="52">
        <v>3868.2910000000002</v>
      </c>
      <c r="W12" s="52">
        <v>3828.509</v>
      </c>
      <c r="X12" s="52">
        <v>3311.9240000000004</v>
      </c>
      <c r="Y12" s="52">
        <v>2484.8009999999999</v>
      </c>
      <c r="Z12" s="53"/>
      <c r="AA12" s="54">
        <f t="shared" si="0"/>
        <v>55423.111999999994</v>
      </c>
    </row>
    <row r="13" spans="1:27" ht="24.95" customHeight="1" x14ac:dyDescent="0.2">
      <c r="A13" s="50" t="s">
        <v>9</v>
      </c>
      <c r="B13" s="51">
        <v>520</v>
      </c>
      <c r="C13" s="52">
        <v>520</v>
      </c>
      <c r="D13" s="52">
        <v>600</v>
      </c>
      <c r="E13" s="52">
        <v>800</v>
      </c>
      <c r="F13" s="52">
        <v>850</v>
      </c>
      <c r="G13" s="52">
        <v>976</v>
      </c>
      <c r="H13" s="52">
        <v>1176</v>
      </c>
      <c r="I13" s="52">
        <v>1266</v>
      </c>
      <c r="J13" s="52">
        <v>1402</v>
      </c>
      <c r="K13" s="52">
        <v>1414</v>
      </c>
      <c r="L13" s="52">
        <v>1332</v>
      </c>
      <c r="M13" s="52">
        <v>1291.8330000000001</v>
      </c>
      <c r="N13" s="52">
        <v>1256</v>
      </c>
      <c r="O13" s="52">
        <v>1242</v>
      </c>
      <c r="P13" s="52">
        <v>1292</v>
      </c>
      <c r="Q13" s="52">
        <v>1342</v>
      </c>
      <c r="R13" s="52">
        <v>1484</v>
      </c>
      <c r="S13" s="52">
        <v>1706</v>
      </c>
      <c r="T13" s="52">
        <v>1664</v>
      </c>
      <c r="U13" s="52">
        <v>1532</v>
      </c>
      <c r="V13" s="52">
        <v>1422</v>
      </c>
      <c r="W13" s="52">
        <v>1372</v>
      </c>
      <c r="X13" s="52">
        <v>1372</v>
      </c>
      <c r="Y13" s="52">
        <v>1272</v>
      </c>
      <c r="Z13" s="53"/>
      <c r="AA13" s="54">
        <f t="shared" si="0"/>
        <v>29103.832999999999</v>
      </c>
    </row>
    <row r="14" spans="1:27" ht="24.95" customHeight="1" x14ac:dyDescent="0.2">
      <c r="A14" s="55" t="s">
        <v>10</v>
      </c>
      <c r="B14" s="56">
        <v>2980.8729999999996</v>
      </c>
      <c r="C14" s="57">
        <v>2965.735000000001</v>
      </c>
      <c r="D14" s="57">
        <v>2955.7800000000007</v>
      </c>
      <c r="E14" s="57">
        <v>2963.886</v>
      </c>
      <c r="F14" s="57">
        <v>2955.0310000000004</v>
      </c>
      <c r="G14" s="57">
        <v>2925.6320000000005</v>
      </c>
      <c r="H14" s="57">
        <v>2882.3289999999997</v>
      </c>
      <c r="I14" s="57">
        <v>3107.6239999999998</v>
      </c>
      <c r="J14" s="57">
        <v>3589.0520000000001</v>
      </c>
      <c r="K14" s="57">
        <v>4054.2310000000002</v>
      </c>
      <c r="L14" s="57">
        <v>4270.3729999999987</v>
      </c>
      <c r="M14" s="57">
        <v>4253.1870000000017</v>
      </c>
      <c r="N14" s="57">
        <v>4070.8919999999985</v>
      </c>
      <c r="O14" s="57">
        <v>3629.8449999999993</v>
      </c>
      <c r="P14" s="57">
        <v>2899.3589999999995</v>
      </c>
      <c r="Q14" s="57">
        <v>2104.1879999999992</v>
      </c>
      <c r="R14" s="57">
        <v>1681.9689999999996</v>
      </c>
      <c r="S14" s="57">
        <v>1482.7370000000003</v>
      </c>
      <c r="T14" s="57">
        <v>1303.3050000000001</v>
      </c>
      <c r="U14" s="57">
        <v>1147.944</v>
      </c>
      <c r="V14" s="57">
        <v>1049.8820000000001</v>
      </c>
      <c r="W14" s="57">
        <v>1003.6930000000001</v>
      </c>
      <c r="X14" s="57">
        <v>1000.97</v>
      </c>
      <c r="Y14" s="57">
        <v>1031.2950000000001</v>
      </c>
      <c r="Z14" s="58"/>
      <c r="AA14" s="59">
        <f t="shared" si="0"/>
        <v>62309.812000000005</v>
      </c>
    </row>
    <row r="15" spans="1:27" ht="24.95" customHeight="1" x14ac:dyDescent="0.2">
      <c r="A15" s="55" t="s">
        <v>11</v>
      </c>
      <c r="B15" s="56">
        <v>69.8</v>
      </c>
      <c r="C15" s="57">
        <v>60.3</v>
      </c>
      <c r="D15" s="57">
        <v>57</v>
      </c>
      <c r="E15" s="57">
        <v>57</v>
      </c>
      <c r="F15" s="57">
        <v>62</v>
      </c>
      <c r="G15" s="57">
        <v>71.8</v>
      </c>
      <c r="H15" s="57">
        <v>86.9</v>
      </c>
      <c r="I15" s="57">
        <v>106.3</v>
      </c>
      <c r="J15" s="57">
        <v>124.2</v>
      </c>
      <c r="K15" s="57">
        <v>138.1</v>
      </c>
      <c r="L15" s="57">
        <v>147.1</v>
      </c>
      <c r="M15" s="57">
        <v>151.9</v>
      </c>
      <c r="N15" s="57">
        <v>151.5</v>
      </c>
      <c r="O15" s="57">
        <v>146.9</v>
      </c>
      <c r="P15" s="57">
        <v>139.69999999999999</v>
      </c>
      <c r="Q15" s="57">
        <v>133</v>
      </c>
      <c r="R15" s="57">
        <v>132.1</v>
      </c>
      <c r="S15" s="57">
        <v>134.6</v>
      </c>
      <c r="T15" s="57">
        <v>134.1</v>
      </c>
      <c r="U15" s="57">
        <v>129.19999999999999</v>
      </c>
      <c r="V15" s="57">
        <v>120</v>
      </c>
      <c r="W15" s="57">
        <v>107</v>
      </c>
      <c r="X15" s="57">
        <v>91.8</v>
      </c>
      <c r="Y15" s="57">
        <v>77</v>
      </c>
      <c r="Z15" s="58"/>
      <c r="AA15" s="59">
        <f t="shared" si="0"/>
        <v>2629.3</v>
      </c>
    </row>
    <row r="16" spans="1:27" ht="30" customHeight="1" thickBot="1" x14ac:dyDescent="0.25">
      <c r="A16" s="60" t="s">
        <v>12</v>
      </c>
      <c r="B16" s="61">
        <f>IF(LEN(B$2)&gt;0,SUM(B10:B15),"")</f>
        <v>5742.4379999999992</v>
      </c>
      <c r="C16" s="62">
        <f t="shared" ref="C16:Z16" si="1">IF(LEN(C$2)&gt;0,SUM(C10:C15),"")</f>
        <v>5648.2850000000008</v>
      </c>
      <c r="D16" s="62">
        <f t="shared" si="1"/>
        <v>5574.5960000000005</v>
      </c>
      <c r="E16" s="62">
        <f t="shared" si="1"/>
        <v>5665.7860000000001</v>
      </c>
      <c r="F16" s="62">
        <f t="shared" si="1"/>
        <v>5711.9310000000005</v>
      </c>
      <c r="G16" s="62">
        <f t="shared" si="1"/>
        <v>5953.3320000000012</v>
      </c>
      <c r="H16" s="62">
        <f t="shared" si="1"/>
        <v>6235.2289999999994</v>
      </c>
      <c r="I16" s="62">
        <f t="shared" si="1"/>
        <v>7267.5240000000003</v>
      </c>
      <c r="J16" s="62">
        <f t="shared" si="1"/>
        <v>8047.5219999999999</v>
      </c>
      <c r="K16" s="62">
        <f t="shared" si="1"/>
        <v>8398.3370000000014</v>
      </c>
      <c r="L16" s="62">
        <f t="shared" si="1"/>
        <v>8812.8079999999991</v>
      </c>
      <c r="M16" s="62">
        <f t="shared" si="1"/>
        <v>8838.9200000000019</v>
      </c>
      <c r="N16" s="62">
        <f t="shared" si="1"/>
        <v>8654.1929999999993</v>
      </c>
      <c r="O16" s="62">
        <f t="shared" si="1"/>
        <v>8107.655999999999</v>
      </c>
      <c r="P16" s="62">
        <f t="shared" si="1"/>
        <v>7991.8819999999996</v>
      </c>
      <c r="Q16" s="62">
        <f t="shared" si="1"/>
        <v>7425.369999999999</v>
      </c>
      <c r="R16" s="62">
        <f t="shared" si="1"/>
        <v>7575.2800000000007</v>
      </c>
      <c r="S16" s="62">
        <f t="shared" si="1"/>
        <v>7842.2490000000007</v>
      </c>
      <c r="T16" s="62">
        <f t="shared" si="1"/>
        <v>7913.8080000000009</v>
      </c>
      <c r="U16" s="62">
        <f t="shared" si="1"/>
        <v>7661.445999999999</v>
      </c>
      <c r="V16" s="62">
        <f t="shared" si="1"/>
        <v>7497.473</v>
      </c>
      <c r="W16" s="62">
        <f t="shared" si="1"/>
        <v>7323.7020000000002</v>
      </c>
      <c r="X16" s="62">
        <f t="shared" si="1"/>
        <v>6759.4940000000006</v>
      </c>
      <c r="Y16" s="62">
        <f t="shared" si="1"/>
        <v>5830.0959999999995</v>
      </c>
      <c r="Z16" s="63" t="str">
        <f t="shared" si="1"/>
        <v/>
      </c>
      <c r="AA16" s="64">
        <f>SUM(AA10:AA15)</f>
        <v>172479.35699999999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2893.7</v>
      </c>
      <c r="C28" s="72">
        <v>2872.2</v>
      </c>
      <c r="D28" s="72">
        <v>2955.9</v>
      </c>
      <c r="E28" s="72">
        <v>3045.9</v>
      </c>
      <c r="F28" s="72">
        <v>3096.9</v>
      </c>
      <c r="G28" s="72">
        <v>3097.7</v>
      </c>
      <c r="H28" s="72">
        <v>3186.8</v>
      </c>
      <c r="I28" s="72">
        <v>3470.2</v>
      </c>
      <c r="J28" s="72">
        <v>4054.1</v>
      </c>
      <c r="K28" s="72">
        <v>4391.2</v>
      </c>
      <c r="L28" s="72">
        <v>4452.3</v>
      </c>
      <c r="M28" s="72">
        <v>4389.8</v>
      </c>
      <c r="N28" s="72">
        <v>4335.3999999999996</v>
      </c>
      <c r="O28" s="72">
        <v>4004.3</v>
      </c>
      <c r="P28" s="72">
        <v>3593.4</v>
      </c>
      <c r="Q28" s="72">
        <v>3116</v>
      </c>
      <c r="R28" s="72">
        <v>3003.6</v>
      </c>
      <c r="S28" s="72">
        <v>3190.6</v>
      </c>
      <c r="T28" s="72">
        <v>3039.7</v>
      </c>
      <c r="U28" s="72">
        <v>2820.5</v>
      </c>
      <c r="V28" s="72">
        <v>2637.2</v>
      </c>
      <c r="W28" s="72">
        <v>2470.4</v>
      </c>
      <c r="X28" s="72">
        <v>2428.5</v>
      </c>
      <c r="Y28" s="72">
        <v>2210.9</v>
      </c>
      <c r="Z28" s="73"/>
      <c r="AA28" s="74">
        <f>SUM(B28:Z28)</f>
        <v>78757.2</v>
      </c>
    </row>
    <row r="29" spans="1:27" ht="24.95" customHeight="1" x14ac:dyDescent="0.2">
      <c r="A29" s="75" t="s">
        <v>23</v>
      </c>
      <c r="B29" s="76">
        <v>1326.7380000000001</v>
      </c>
      <c r="C29" s="77">
        <v>1405.085</v>
      </c>
      <c r="D29" s="77">
        <v>1247.6959999999999</v>
      </c>
      <c r="E29" s="77">
        <v>1248.886</v>
      </c>
      <c r="F29" s="77">
        <v>1244.0309999999999</v>
      </c>
      <c r="G29" s="77">
        <v>1354.6320000000001</v>
      </c>
      <c r="H29" s="77">
        <v>1417.329</v>
      </c>
      <c r="I29" s="77">
        <v>1882.2239999999999</v>
      </c>
      <c r="J29" s="77">
        <v>1818.3219999999999</v>
      </c>
      <c r="K29" s="77">
        <v>1832.037</v>
      </c>
      <c r="L29" s="77">
        <v>2185.4079999999999</v>
      </c>
      <c r="M29" s="77">
        <v>2214.02</v>
      </c>
      <c r="N29" s="77">
        <v>1906.693</v>
      </c>
      <c r="O29" s="77">
        <v>1628.2560000000001</v>
      </c>
      <c r="P29" s="77">
        <v>1812.3820000000001</v>
      </c>
      <c r="Q29" s="77">
        <v>1661.27</v>
      </c>
      <c r="R29" s="77">
        <v>1894.2180000000001</v>
      </c>
      <c r="S29" s="77">
        <v>2011.549</v>
      </c>
      <c r="T29" s="77">
        <v>1994.008</v>
      </c>
      <c r="U29" s="77">
        <v>1955.846</v>
      </c>
      <c r="V29" s="77">
        <v>1845.173</v>
      </c>
      <c r="W29" s="77">
        <v>1938.202</v>
      </c>
      <c r="X29" s="77">
        <v>1556.894</v>
      </c>
      <c r="Y29" s="77">
        <v>1111.096</v>
      </c>
      <c r="Z29" s="78"/>
      <c r="AA29" s="79">
        <f>SUM(B29:Z29)</f>
        <v>40491.995000000003</v>
      </c>
    </row>
    <row r="30" spans="1:27" ht="24.95" customHeight="1" x14ac:dyDescent="0.2">
      <c r="A30" s="82" t="s">
        <v>24</v>
      </c>
      <c r="B30" s="80">
        <v>1714</v>
      </c>
      <c r="C30" s="81">
        <v>1532</v>
      </c>
      <c r="D30" s="81">
        <v>1532</v>
      </c>
      <c r="E30" s="81">
        <v>1532</v>
      </c>
      <c r="F30" s="81">
        <v>1532</v>
      </c>
      <c r="G30" s="81">
        <v>1662</v>
      </c>
      <c r="H30" s="81">
        <v>1772.1</v>
      </c>
      <c r="I30" s="81">
        <v>2047.1</v>
      </c>
      <c r="J30" s="81">
        <v>2287.1</v>
      </c>
      <c r="K30" s="81">
        <v>2287.1</v>
      </c>
      <c r="L30" s="81">
        <v>2287.1</v>
      </c>
      <c r="M30" s="81">
        <v>2347.1</v>
      </c>
      <c r="N30" s="81">
        <v>2537.1</v>
      </c>
      <c r="O30" s="81">
        <v>2607.1</v>
      </c>
      <c r="P30" s="81">
        <v>2783.1</v>
      </c>
      <c r="Q30" s="81">
        <v>2873.1</v>
      </c>
      <c r="R30" s="81">
        <v>3073.1</v>
      </c>
      <c r="S30" s="81">
        <v>3199.1</v>
      </c>
      <c r="T30" s="81">
        <v>3439.1</v>
      </c>
      <c r="U30" s="81">
        <v>3469.1</v>
      </c>
      <c r="V30" s="81">
        <v>3554.1</v>
      </c>
      <c r="W30" s="81">
        <v>3393.1</v>
      </c>
      <c r="X30" s="81">
        <v>3254.1</v>
      </c>
      <c r="Y30" s="81">
        <v>3006.1</v>
      </c>
      <c r="Z30" s="83"/>
      <c r="AA30" s="84">
        <f>SUM(B30:Z30)</f>
        <v>59719.799999999981</v>
      </c>
    </row>
    <row r="31" spans="1:27" ht="30" customHeight="1" thickBot="1" x14ac:dyDescent="0.25">
      <c r="A31" s="60" t="s">
        <v>25</v>
      </c>
      <c r="B31" s="61">
        <f>IF(LEN(B$2)&gt;0,SUM(B28:B30),"")</f>
        <v>5934.4380000000001</v>
      </c>
      <c r="C31" s="62">
        <f t="shared" ref="C31:Z31" si="4">IF(LEN(C$2)&gt;0,SUM(C28:C30),"")</f>
        <v>5809.2849999999999</v>
      </c>
      <c r="D31" s="62">
        <f t="shared" si="4"/>
        <v>5735.5959999999995</v>
      </c>
      <c r="E31" s="62">
        <f t="shared" si="4"/>
        <v>5826.7860000000001</v>
      </c>
      <c r="F31" s="62">
        <f t="shared" si="4"/>
        <v>5872.9310000000005</v>
      </c>
      <c r="G31" s="62">
        <f t="shared" si="4"/>
        <v>6114.3320000000003</v>
      </c>
      <c r="H31" s="62">
        <f t="shared" si="4"/>
        <v>6376.2289999999994</v>
      </c>
      <c r="I31" s="62">
        <f t="shared" si="4"/>
        <v>7399.5239999999994</v>
      </c>
      <c r="J31" s="62">
        <f t="shared" si="4"/>
        <v>8159.521999999999</v>
      </c>
      <c r="K31" s="62">
        <f t="shared" si="4"/>
        <v>8510.3369999999995</v>
      </c>
      <c r="L31" s="62">
        <f t="shared" si="4"/>
        <v>8924.8080000000009</v>
      </c>
      <c r="M31" s="62">
        <f t="shared" si="4"/>
        <v>8950.92</v>
      </c>
      <c r="N31" s="62">
        <f t="shared" si="4"/>
        <v>8779.1929999999993</v>
      </c>
      <c r="O31" s="62">
        <f t="shared" si="4"/>
        <v>8239.6560000000009</v>
      </c>
      <c r="P31" s="62">
        <f t="shared" si="4"/>
        <v>8188.8819999999996</v>
      </c>
      <c r="Q31" s="62">
        <f t="shared" si="4"/>
        <v>7650.3700000000008</v>
      </c>
      <c r="R31" s="62">
        <f t="shared" si="4"/>
        <v>7970.9179999999997</v>
      </c>
      <c r="S31" s="62">
        <f t="shared" si="4"/>
        <v>8401.2489999999998</v>
      </c>
      <c r="T31" s="62">
        <f t="shared" si="4"/>
        <v>8472.8079999999991</v>
      </c>
      <c r="U31" s="62">
        <f t="shared" si="4"/>
        <v>8245.4459999999999</v>
      </c>
      <c r="V31" s="62">
        <f t="shared" si="4"/>
        <v>8036.473</v>
      </c>
      <c r="W31" s="62">
        <f t="shared" si="4"/>
        <v>7801.7019999999993</v>
      </c>
      <c r="X31" s="62">
        <f t="shared" si="4"/>
        <v>7239.4940000000006</v>
      </c>
      <c r="Y31" s="62">
        <f t="shared" si="4"/>
        <v>6328.0959999999995</v>
      </c>
      <c r="Z31" s="63" t="str">
        <f t="shared" si="4"/>
        <v/>
      </c>
      <c r="AA31" s="64">
        <f>SUM(AA28:AA30)</f>
        <v>178968.995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</v>
      </c>
      <c r="C34" s="95">
        <v>5</v>
      </c>
      <c r="D34" s="95">
        <v>5</v>
      </c>
      <c r="E34" s="95">
        <v>5</v>
      </c>
      <c r="F34" s="95">
        <v>5</v>
      </c>
      <c r="G34" s="95">
        <v>5</v>
      </c>
      <c r="H34" s="95">
        <v>5</v>
      </c>
      <c r="I34" s="95">
        <v>5</v>
      </c>
      <c r="J34" s="95">
        <v>5</v>
      </c>
      <c r="K34" s="95">
        <v>5</v>
      </c>
      <c r="L34" s="95">
        <v>5</v>
      </c>
      <c r="M34" s="95">
        <v>5</v>
      </c>
      <c r="N34" s="95">
        <v>5</v>
      </c>
      <c r="O34" s="95">
        <v>5</v>
      </c>
      <c r="P34" s="95">
        <v>5</v>
      </c>
      <c r="Q34" s="95">
        <v>5</v>
      </c>
      <c r="R34" s="95">
        <v>55</v>
      </c>
      <c r="S34" s="95">
        <v>193</v>
      </c>
      <c r="T34" s="95">
        <v>214</v>
      </c>
      <c r="U34" s="95">
        <v>218</v>
      </c>
      <c r="V34" s="95">
        <v>163</v>
      </c>
      <c r="W34" s="95">
        <v>95</v>
      </c>
      <c r="X34" s="95">
        <v>82</v>
      </c>
      <c r="Y34" s="95">
        <v>111</v>
      </c>
      <c r="Z34" s="96"/>
      <c r="AA34" s="74">
        <f t="shared" ref="AA34:AA39" si="5">SUM(B34:Z34)</f>
        <v>1211</v>
      </c>
    </row>
    <row r="35" spans="1:27" ht="24.95" customHeight="1" x14ac:dyDescent="0.2">
      <c r="A35" s="97" t="s">
        <v>28</v>
      </c>
      <c r="B35" s="98">
        <v>85</v>
      </c>
      <c r="C35" s="99">
        <v>54</v>
      </c>
      <c r="D35" s="99">
        <v>54</v>
      </c>
      <c r="E35" s="99">
        <v>54</v>
      </c>
      <c r="F35" s="99">
        <v>54</v>
      </c>
      <c r="G35" s="99">
        <v>54</v>
      </c>
      <c r="H35" s="99">
        <v>34</v>
      </c>
      <c r="I35" s="99">
        <v>25</v>
      </c>
      <c r="J35" s="99">
        <v>5</v>
      </c>
      <c r="K35" s="99">
        <v>5</v>
      </c>
      <c r="L35" s="99">
        <v>5</v>
      </c>
      <c r="M35" s="99">
        <v>5</v>
      </c>
      <c r="N35" s="99">
        <v>18</v>
      </c>
      <c r="O35" s="99">
        <v>25</v>
      </c>
      <c r="P35" s="99">
        <v>90</v>
      </c>
      <c r="Q35" s="99">
        <v>118</v>
      </c>
      <c r="R35" s="99">
        <v>238.63800000000001</v>
      </c>
      <c r="S35" s="99">
        <v>264</v>
      </c>
      <c r="T35" s="99">
        <v>243</v>
      </c>
      <c r="U35" s="99">
        <v>264</v>
      </c>
      <c r="V35" s="99">
        <v>274</v>
      </c>
      <c r="W35" s="99">
        <v>281</v>
      </c>
      <c r="X35" s="99">
        <v>296</v>
      </c>
      <c r="Y35" s="99">
        <v>285</v>
      </c>
      <c r="Z35" s="100"/>
      <c r="AA35" s="79">
        <f t="shared" si="5"/>
        <v>2830.6379999999999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353.3</v>
      </c>
      <c r="F36" s="99">
        <v>305.7</v>
      </c>
      <c r="G36" s="99">
        <v>282.2</v>
      </c>
      <c r="H36" s="99">
        <v>209.4</v>
      </c>
      <c r="I36" s="99">
        <v>52</v>
      </c>
      <c r="J36" s="99">
        <v>52</v>
      </c>
      <c r="K36" s="99">
        <v>52</v>
      </c>
      <c r="L36" s="99">
        <v>52</v>
      </c>
      <c r="M36" s="99">
        <v>52</v>
      </c>
      <c r="N36" s="99">
        <v>52</v>
      </c>
      <c r="O36" s="99">
        <v>52</v>
      </c>
      <c r="P36" s="99">
        <v>151.19999999999999</v>
      </c>
      <c r="Q36" s="99">
        <v>582.20000000000005</v>
      </c>
      <c r="R36" s="99">
        <v>618</v>
      </c>
      <c r="S36" s="99">
        <v>618</v>
      </c>
      <c r="T36" s="99">
        <v>546.20000000000005</v>
      </c>
      <c r="U36" s="99">
        <v>609.6</v>
      </c>
      <c r="V36" s="99">
        <v>428.1</v>
      </c>
      <c r="W36" s="99">
        <v>162.30000000000001</v>
      </c>
      <c r="X36" s="99">
        <v>269.60000000000002</v>
      </c>
      <c r="Y36" s="99">
        <v>618</v>
      </c>
      <c r="Z36" s="100"/>
      <c r="AA36" s="79">
        <f t="shared" si="5"/>
        <v>7971.8000000000011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758</v>
      </c>
      <c r="C39" s="88">
        <f t="shared" si="6"/>
        <v>727</v>
      </c>
      <c r="D39" s="88">
        <f t="shared" si="6"/>
        <v>727</v>
      </c>
      <c r="E39" s="88">
        <f t="shared" si="6"/>
        <v>462.3</v>
      </c>
      <c r="F39" s="88">
        <f t="shared" si="6"/>
        <v>414.7</v>
      </c>
      <c r="G39" s="88">
        <f t="shared" si="6"/>
        <v>391.2</v>
      </c>
      <c r="H39" s="88">
        <f t="shared" si="6"/>
        <v>298.39999999999998</v>
      </c>
      <c r="I39" s="88">
        <f t="shared" si="6"/>
        <v>132</v>
      </c>
      <c r="J39" s="88">
        <f t="shared" si="6"/>
        <v>112</v>
      </c>
      <c r="K39" s="88">
        <f t="shared" si="6"/>
        <v>112</v>
      </c>
      <c r="L39" s="88">
        <f t="shared" si="6"/>
        <v>112</v>
      </c>
      <c r="M39" s="88">
        <f t="shared" si="6"/>
        <v>112</v>
      </c>
      <c r="N39" s="88">
        <f t="shared" si="6"/>
        <v>125</v>
      </c>
      <c r="O39" s="88">
        <f t="shared" si="6"/>
        <v>132</v>
      </c>
      <c r="P39" s="88">
        <f t="shared" si="6"/>
        <v>296.2</v>
      </c>
      <c r="Q39" s="88">
        <f t="shared" si="6"/>
        <v>755.2</v>
      </c>
      <c r="R39" s="88">
        <f t="shared" si="6"/>
        <v>961.63800000000003</v>
      </c>
      <c r="S39" s="88">
        <f t="shared" si="6"/>
        <v>1125</v>
      </c>
      <c r="T39" s="88">
        <f t="shared" si="6"/>
        <v>1053.2</v>
      </c>
      <c r="U39" s="88">
        <f t="shared" si="6"/>
        <v>1141.5999999999999</v>
      </c>
      <c r="V39" s="88">
        <f t="shared" si="6"/>
        <v>915.1</v>
      </c>
      <c r="W39" s="88">
        <f t="shared" si="6"/>
        <v>588.29999999999995</v>
      </c>
      <c r="X39" s="88">
        <f t="shared" si="6"/>
        <v>697.6</v>
      </c>
      <c r="Y39" s="88">
        <f t="shared" si="6"/>
        <v>1064</v>
      </c>
      <c r="Z39" s="89" t="str">
        <f t="shared" si="6"/>
        <v/>
      </c>
      <c r="AA39" s="90">
        <f t="shared" si="5"/>
        <v>13213.438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566</v>
      </c>
      <c r="C44" s="99">
        <v>566</v>
      </c>
      <c r="D44" s="99">
        <v>566</v>
      </c>
      <c r="E44" s="99">
        <v>301.3</v>
      </c>
      <c r="F44" s="99">
        <v>253.7</v>
      </c>
      <c r="G44" s="99">
        <v>230.2</v>
      </c>
      <c r="H44" s="99">
        <v>157.4</v>
      </c>
      <c r="I44" s="99"/>
      <c r="J44" s="99"/>
      <c r="K44" s="99"/>
      <c r="L44" s="99"/>
      <c r="M44" s="99"/>
      <c r="N44" s="99"/>
      <c r="O44" s="99"/>
      <c r="P44" s="99">
        <v>99.2</v>
      </c>
      <c r="Q44" s="99">
        <v>530.20000000000005</v>
      </c>
      <c r="R44" s="99">
        <v>566</v>
      </c>
      <c r="S44" s="99">
        <v>566</v>
      </c>
      <c r="T44" s="99">
        <v>494.2</v>
      </c>
      <c r="U44" s="99">
        <v>557.6</v>
      </c>
      <c r="V44" s="99">
        <v>376.1</v>
      </c>
      <c r="W44" s="99">
        <v>110.3</v>
      </c>
      <c r="X44" s="99">
        <v>217.6</v>
      </c>
      <c r="Y44" s="99">
        <v>566</v>
      </c>
      <c r="Z44" s="100"/>
      <c r="AA44" s="79">
        <f t="shared" si="7"/>
        <v>6723.8000000000011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>
        <v>23.7</v>
      </c>
      <c r="C47" s="99">
        <v>27.4</v>
      </c>
      <c r="D47" s="99">
        <v>40.299999999999997</v>
      </c>
      <c r="E47" s="99">
        <v>45.7</v>
      </c>
      <c r="F47" s="99">
        <v>43.9</v>
      </c>
      <c r="G47" s="99">
        <v>39.1</v>
      </c>
      <c r="H47" s="99">
        <v>40.9</v>
      </c>
      <c r="I47" s="99">
        <v>11.7</v>
      </c>
      <c r="J47" s="99">
        <v>0.3</v>
      </c>
      <c r="K47" s="99"/>
      <c r="L47" s="99"/>
      <c r="M47" s="99">
        <v>2.8</v>
      </c>
      <c r="N47" s="99">
        <v>9.1</v>
      </c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284.90000000000003</v>
      </c>
    </row>
    <row r="48" spans="1:27" ht="30" customHeight="1" thickBot="1" x14ac:dyDescent="0.25">
      <c r="A48" s="86" t="s">
        <v>35</v>
      </c>
      <c r="B48" s="87">
        <f>IF(LEN(B$2)&gt;0,SUM(B42:B47),"")</f>
        <v>589.70000000000005</v>
      </c>
      <c r="C48" s="88">
        <f t="shared" ref="C48:Z48" si="8">IF(LEN(C$2)&gt;0,SUM(C42:C47),"")</f>
        <v>593.4</v>
      </c>
      <c r="D48" s="88">
        <f t="shared" si="8"/>
        <v>606.29999999999995</v>
      </c>
      <c r="E48" s="88">
        <f t="shared" si="8"/>
        <v>347</v>
      </c>
      <c r="F48" s="88">
        <f t="shared" si="8"/>
        <v>297.59999999999997</v>
      </c>
      <c r="G48" s="88">
        <f t="shared" si="8"/>
        <v>269.3</v>
      </c>
      <c r="H48" s="88">
        <f t="shared" si="8"/>
        <v>198.3</v>
      </c>
      <c r="I48" s="88">
        <f t="shared" si="8"/>
        <v>11.7</v>
      </c>
      <c r="J48" s="88">
        <f t="shared" si="8"/>
        <v>0.3</v>
      </c>
      <c r="K48" s="88">
        <f t="shared" si="8"/>
        <v>0</v>
      </c>
      <c r="L48" s="88">
        <f t="shared" si="8"/>
        <v>0</v>
      </c>
      <c r="M48" s="88">
        <f t="shared" si="8"/>
        <v>2.8</v>
      </c>
      <c r="N48" s="88">
        <f t="shared" si="8"/>
        <v>9.1</v>
      </c>
      <c r="O48" s="88">
        <f t="shared" si="8"/>
        <v>0</v>
      </c>
      <c r="P48" s="88">
        <f t="shared" si="8"/>
        <v>99.2</v>
      </c>
      <c r="Q48" s="88">
        <f t="shared" si="8"/>
        <v>530.20000000000005</v>
      </c>
      <c r="R48" s="88">
        <f t="shared" si="8"/>
        <v>566</v>
      </c>
      <c r="S48" s="88">
        <f t="shared" si="8"/>
        <v>566</v>
      </c>
      <c r="T48" s="88">
        <f t="shared" si="8"/>
        <v>494.2</v>
      </c>
      <c r="U48" s="88">
        <f t="shared" si="8"/>
        <v>557.6</v>
      </c>
      <c r="V48" s="88">
        <f t="shared" si="8"/>
        <v>376.1</v>
      </c>
      <c r="W48" s="88">
        <f t="shared" si="8"/>
        <v>110.3</v>
      </c>
      <c r="X48" s="88">
        <f t="shared" si="8"/>
        <v>217.6</v>
      </c>
      <c r="Y48" s="88">
        <f t="shared" si="8"/>
        <v>566</v>
      </c>
      <c r="Z48" s="89" t="str">
        <f t="shared" si="8"/>
        <v/>
      </c>
      <c r="AA48" s="90">
        <f t="shared" si="7"/>
        <v>7008.7000000000007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6500.4379999999992</v>
      </c>
      <c r="C51" s="88">
        <f t="shared" si="10"/>
        <v>6375.2850000000008</v>
      </c>
      <c r="D51" s="88">
        <f t="shared" si="10"/>
        <v>6301.5960000000005</v>
      </c>
      <c r="E51" s="88">
        <f t="shared" si="10"/>
        <v>6128.0860000000002</v>
      </c>
      <c r="F51" s="88">
        <f t="shared" si="10"/>
        <v>6126.6310000000003</v>
      </c>
      <c r="G51" s="88">
        <f t="shared" si="10"/>
        <v>6344.5320000000011</v>
      </c>
      <c r="H51" s="88">
        <f t="shared" si="10"/>
        <v>6533.628999999999</v>
      </c>
      <c r="I51" s="88">
        <f t="shared" si="10"/>
        <v>7399.5240000000003</v>
      </c>
      <c r="J51" s="88">
        <f t="shared" si="10"/>
        <v>8159.5219999999999</v>
      </c>
      <c r="K51" s="88">
        <f t="shared" si="10"/>
        <v>8510.3370000000014</v>
      </c>
      <c r="L51" s="88">
        <f t="shared" si="10"/>
        <v>8924.8079999999991</v>
      </c>
      <c r="M51" s="88">
        <f t="shared" si="10"/>
        <v>8950.9200000000019</v>
      </c>
      <c r="N51" s="88">
        <f t="shared" si="10"/>
        <v>8779.1929999999993</v>
      </c>
      <c r="O51" s="88">
        <f t="shared" si="10"/>
        <v>8239.655999999999</v>
      </c>
      <c r="P51" s="88">
        <f t="shared" si="10"/>
        <v>8288.0820000000003</v>
      </c>
      <c r="Q51" s="88">
        <f t="shared" si="10"/>
        <v>8180.5699999999988</v>
      </c>
      <c r="R51" s="88">
        <f t="shared" si="10"/>
        <v>8536.9180000000015</v>
      </c>
      <c r="S51" s="88">
        <f t="shared" si="10"/>
        <v>8967.2489999999998</v>
      </c>
      <c r="T51" s="88">
        <f t="shared" si="10"/>
        <v>8967.0080000000016</v>
      </c>
      <c r="U51" s="88">
        <f t="shared" si="10"/>
        <v>8803.0459999999985</v>
      </c>
      <c r="V51" s="88">
        <f t="shared" si="10"/>
        <v>8412.5730000000003</v>
      </c>
      <c r="W51" s="88">
        <f t="shared" si="10"/>
        <v>7912.0020000000004</v>
      </c>
      <c r="X51" s="88">
        <f t="shared" si="10"/>
        <v>7457.094000000001</v>
      </c>
      <c r="Y51" s="88">
        <f t="shared" si="10"/>
        <v>6894.0959999999995</v>
      </c>
      <c r="Z51" s="89" t="str">
        <f t="shared" si="10"/>
        <v/>
      </c>
      <c r="AA51" s="105">
        <f>SUM(B51:Z51)</f>
        <v>185692.79500000001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6500.4380000000001</v>
      </c>
      <c r="C4" s="18">
        <v>6375.2850000000008</v>
      </c>
      <c r="D4" s="18">
        <v>6301.5960000000005</v>
      </c>
      <c r="E4" s="18">
        <v>6128.0950000000021</v>
      </c>
      <c r="F4" s="18">
        <v>6126.6460000000015</v>
      </c>
      <c r="G4" s="18">
        <v>6344.5240000000013</v>
      </c>
      <c r="H4" s="18">
        <v>6533.6750000000011</v>
      </c>
      <c r="I4" s="18">
        <v>7399.5239999999976</v>
      </c>
      <c r="J4" s="18">
        <v>8159.5219999999981</v>
      </c>
      <c r="K4" s="18">
        <v>8510.3369999999977</v>
      </c>
      <c r="L4" s="18">
        <v>8924.7890000000007</v>
      </c>
      <c r="M4" s="18">
        <v>8950.92</v>
      </c>
      <c r="N4" s="18">
        <v>8779.1930000000029</v>
      </c>
      <c r="O4" s="18">
        <v>8239.655999999999</v>
      </c>
      <c r="P4" s="18">
        <v>8288.0819999999985</v>
      </c>
      <c r="Q4" s="18">
        <v>8180.5969999999998</v>
      </c>
      <c r="R4" s="18">
        <v>8536.9180000000015</v>
      </c>
      <c r="S4" s="18">
        <v>8967.248999999998</v>
      </c>
      <c r="T4" s="18">
        <v>8966.9879999999994</v>
      </c>
      <c r="U4" s="18">
        <v>8803.0850000000009</v>
      </c>
      <c r="V4" s="18">
        <v>8412.6200000000008</v>
      </c>
      <c r="W4" s="18">
        <v>7911.9999999999973</v>
      </c>
      <c r="X4" s="18">
        <v>7457.094000000001</v>
      </c>
      <c r="Y4" s="18">
        <v>6894.0960000000023</v>
      </c>
      <c r="Z4" s="19"/>
      <c r="AA4" s="20">
        <f>SUM(B4:Z4)</f>
        <v>185692.929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</v>
      </c>
      <c r="C7" s="28">
        <v>193.74</v>
      </c>
      <c r="D7" s="28">
        <v>190</v>
      </c>
      <c r="E7" s="28">
        <v>118.97</v>
      </c>
      <c r="F7" s="28">
        <v>113</v>
      </c>
      <c r="G7" s="28">
        <v>104.08</v>
      </c>
      <c r="H7" s="28">
        <v>142.18</v>
      </c>
      <c r="I7" s="28">
        <v>228.87</v>
      </c>
      <c r="J7" s="28">
        <v>202.87</v>
      </c>
      <c r="K7" s="28">
        <v>190</v>
      </c>
      <c r="L7" s="28">
        <v>255.65</v>
      </c>
      <c r="M7" s="28">
        <v>258.69</v>
      </c>
      <c r="N7" s="28">
        <v>204.28</v>
      </c>
      <c r="O7" s="28">
        <v>195</v>
      </c>
      <c r="P7" s="28">
        <v>249.52</v>
      </c>
      <c r="Q7" s="28">
        <v>265.08</v>
      </c>
      <c r="R7" s="28">
        <v>307.13</v>
      </c>
      <c r="S7" s="28">
        <v>313.98</v>
      </c>
      <c r="T7" s="28">
        <v>273.77999999999997</v>
      </c>
      <c r="U7" s="28">
        <v>272.04000000000002</v>
      </c>
      <c r="V7" s="28">
        <v>265.77</v>
      </c>
      <c r="W7" s="28">
        <v>270.36</v>
      </c>
      <c r="X7" s="28">
        <v>206.31</v>
      </c>
      <c r="Y7" s="28">
        <v>191.86</v>
      </c>
      <c r="Z7" s="29"/>
      <c r="AA7" s="30">
        <f>IF(SUM(B7:Z7)&lt;&gt;0,AVERAGEIF(B7:Z7,"&lt;&gt;"""),"")</f>
        <v>216.79833333333337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864.99699999999996</v>
      </c>
      <c r="C19" s="72">
        <v>860.95799999999997</v>
      </c>
      <c r="D19" s="72">
        <v>856.95699999999999</v>
      </c>
      <c r="E19" s="72">
        <v>859.99</v>
      </c>
      <c r="F19" s="72">
        <v>857.12699999999995</v>
      </c>
      <c r="G19" s="72">
        <v>839.15800000000002</v>
      </c>
      <c r="H19" s="72">
        <v>838.22500000000002</v>
      </c>
      <c r="I19" s="72">
        <v>841.17100000000005</v>
      </c>
      <c r="J19" s="72">
        <v>837.17700000000002</v>
      </c>
      <c r="K19" s="72">
        <v>829.22500000000002</v>
      </c>
      <c r="L19" s="72">
        <v>805.245</v>
      </c>
      <c r="M19" s="72">
        <v>810.29700000000003</v>
      </c>
      <c r="N19" s="72">
        <v>813.29</v>
      </c>
      <c r="O19" s="72">
        <v>801.43200000000002</v>
      </c>
      <c r="P19" s="72">
        <v>809.38099999999997</v>
      </c>
      <c r="Q19" s="72">
        <v>823.47399999999993</v>
      </c>
      <c r="R19" s="72">
        <v>831.51</v>
      </c>
      <c r="S19" s="72">
        <v>846.50599999999997</v>
      </c>
      <c r="T19" s="72">
        <v>845.46</v>
      </c>
      <c r="U19" s="72">
        <v>840.34400000000005</v>
      </c>
      <c r="V19" s="72">
        <v>830.33</v>
      </c>
      <c r="W19" s="72">
        <v>810.30499999999995</v>
      </c>
      <c r="X19" s="72">
        <v>826.30700000000002</v>
      </c>
      <c r="Y19" s="72">
        <v>842.24</v>
      </c>
      <c r="Z19" s="73"/>
      <c r="AA19" s="74">
        <f t="shared" ref="AA19:AA24" si="2">SUM(B19:Z19)</f>
        <v>20021.106000000007</v>
      </c>
    </row>
    <row r="20" spans="1:27" ht="24.95" customHeight="1" x14ac:dyDescent="0.2">
      <c r="A20" s="75" t="s">
        <v>15</v>
      </c>
      <c r="B20" s="76">
        <v>849.37200000000018</v>
      </c>
      <c r="C20" s="77">
        <v>848.50699999999995</v>
      </c>
      <c r="D20" s="77">
        <v>846.24199999999996</v>
      </c>
      <c r="E20" s="77">
        <v>838.39099999999996</v>
      </c>
      <c r="F20" s="77">
        <v>843.4140000000001</v>
      </c>
      <c r="G20" s="77">
        <v>849.1959999999998</v>
      </c>
      <c r="H20" s="77">
        <v>867.53200000000004</v>
      </c>
      <c r="I20" s="77">
        <v>895.9140000000001</v>
      </c>
      <c r="J20" s="77">
        <v>925.50099999999998</v>
      </c>
      <c r="K20" s="77">
        <v>938.17300000000012</v>
      </c>
      <c r="L20" s="77">
        <v>952.52099999999996</v>
      </c>
      <c r="M20" s="77">
        <v>946.78399999999999</v>
      </c>
      <c r="N20" s="77">
        <v>942.21500000000003</v>
      </c>
      <c r="O20" s="77">
        <v>939.1819999999999</v>
      </c>
      <c r="P20" s="77">
        <v>946.63400000000001</v>
      </c>
      <c r="Q20" s="77">
        <v>945.16499999999996</v>
      </c>
      <c r="R20" s="77">
        <v>955.58299999999997</v>
      </c>
      <c r="S20" s="77">
        <v>951.22699999999975</v>
      </c>
      <c r="T20" s="77">
        <v>940.03499999999985</v>
      </c>
      <c r="U20" s="77">
        <v>915.82599999999991</v>
      </c>
      <c r="V20" s="77">
        <v>896.30899999999997</v>
      </c>
      <c r="W20" s="77">
        <v>889.82200000000012</v>
      </c>
      <c r="X20" s="77">
        <v>891.05599999999993</v>
      </c>
      <c r="Y20" s="77">
        <v>894.88499999999999</v>
      </c>
      <c r="Z20" s="78"/>
      <c r="AA20" s="79">
        <f t="shared" si="2"/>
        <v>21709.486000000004</v>
      </c>
    </row>
    <row r="21" spans="1:27" ht="24.95" customHeight="1" x14ac:dyDescent="0.2">
      <c r="A21" s="75" t="s">
        <v>16</v>
      </c>
      <c r="B21" s="80">
        <v>3397.4690000000005</v>
      </c>
      <c r="C21" s="81">
        <v>3275.9199999999996</v>
      </c>
      <c r="D21" s="81">
        <v>3108.6969999999997</v>
      </c>
      <c r="E21" s="81">
        <v>2973.9139999999998</v>
      </c>
      <c r="F21" s="81">
        <v>2965.5049999999997</v>
      </c>
      <c r="G21" s="81">
        <v>3128.47</v>
      </c>
      <c r="H21" s="81">
        <v>3367.4179999999992</v>
      </c>
      <c r="I21" s="81">
        <v>3907.4389999999994</v>
      </c>
      <c r="J21" s="81">
        <v>4522.9439999999995</v>
      </c>
      <c r="K21" s="81">
        <v>4983.5389999999989</v>
      </c>
      <c r="L21" s="81">
        <v>5311.4229999999989</v>
      </c>
      <c r="M21" s="81">
        <v>5376.3389999999999</v>
      </c>
      <c r="N21" s="81">
        <v>5273.4879999999994</v>
      </c>
      <c r="O21" s="81">
        <v>4906.442</v>
      </c>
      <c r="P21" s="81">
        <v>4965.6429999999991</v>
      </c>
      <c r="Q21" s="81">
        <v>5010.8579999999984</v>
      </c>
      <c r="R21" s="81">
        <v>5341.1250000000009</v>
      </c>
      <c r="S21" s="81">
        <v>5761.3159999999989</v>
      </c>
      <c r="T21" s="81">
        <v>5777.1930000000011</v>
      </c>
      <c r="U21" s="81">
        <v>5689.8149999999996</v>
      </c>
      <c r="V21" s="81">
        <v>5387.1810000000014</v>
      </c>
      <c r="W21" s="81">
        <v>4909.8729999999987</v>
      </c>
      <c r="X21" s="81">
        <v>4450.1309999999994</v>
      </c>
      <c r="Y21" s="81">
        <v>3968.9709999999995</v>
      </c>
      <c r="Z21" s="78"/>
      <c r="AA21" s="79">
        <f t="shared" si="2"/>
        <v>107761.11299999998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>
        <v>110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161.5</v>
      </c>
      <c r="C23" s="77">
        <v>161</v>
      </c>
      <c r="D23" s="77">
        <v>157</v>
      </c>
      <c r="E23" s="77">
        <v>146.5</v>
      </c>
      <c r="F23" s="77">
        <v>146.5</v>
      </c>
      <c r="G23" s="77">
        <v>155</v>
      </c>
      <c r="H23" s="77">
        <v>149.5</v>
      </c>
      <c r="I23" s="77">
        <v>154.5</v>
      </c>
      <c r="J23" s="77">
        <v>161</v>
      </c>
      <c r="K23" s="77">
        <v>163</v>
      </c>
      <c r="L23" s="77">
        <v>169</v>
      </c>
      <c r="M23" s="77">
        <v>170.5</v>
      </c>
      <c r="N23" s="77">
        <v>172</v>
      </c>
      <c r="O23" s="77">
        <v>178</v>
      </c>
      <c r="P23" s="77">
        <v>221</v>
      </c>
      <c r="Q23" s="77">
        <v>218</v>
      </c>
      <c r="R23" s="77">
        <v>201</v>
      </c>
      <c r="S23" s="77">
        <v>216.5</v>
      </c>
      <c r="T23" s="77">
        <v>206.5</v>
      </c>
      <c r="U23" s="77">
        <v>195.5</v>
      </c>
      <c r="V23" s="77">
        <v>185.5</v>
      </c>
      <c r="W23" s="77">
        <v>168.5</v>
      </c>
      <c r="X23" s="77">
        <v>176</v>
      </c>
      <c r="Y23" s="77">
        <v>155</v>
      </c>
      <c r="Z23" s="77"/>
      <c r="AA23" s="79">
        <f t="shared" si="2"/>
        <v>4188.5</v>
      </c>
    </row>
    <row r="24" spans="1:27" ht="24.95" customHeight="1" x14ac:dyDescent="0.2">
      <c r="A24" s="85" t="s">
        <v>19</v>
      </c>
      <c r="B24" s="77">
        <v>232.09999999999997</v>
      </c>
      <c r="C24" s="77">
        <v>212.89999999999998</v>
      </c>
      <c r="D24" s="77">
        <v>201.69999999999996</v>
      </c>
      <c r="E24" s="77">
        <v>196.3</v>
      </c>
      <c r="F24" s="77">
        <v>203.1</v>
      </c>
      <c r="G24" s="77">
        <v>222.69999999999996</v>
      </c>
      <c r="H24" s="77">
        <v>236.00000000000003</v>
      </c>
      <c r="I24" s="77">
        <v>290.60000000000002</v>
      </c>
      <c r="J24" s="77">
        <v>319.89999999999998</v>
      </c>
      <c r="K24" s="77">
        <v>343.3</v>
      </c>
      <c r="L24" s="77">
        <v>349.4</v>
      </c>
      <c r="M24" s="77">
        <v>355.10000000000008</v>
      </c>
      <c r="N24" s="77">
        <v>348.4</v>
      </c>
      <c r="O24" s="77">
        <v>338.4</v>
      </c>
      <c r="P24" s="77">
        <v>342.50000000000006</v>
      </c>
      <c r="Q24" s="77">
        <v>354.1</v>
      </c>
      <c r="R24" s="77">
        <v>386.7</v>
      </c>
      <c r="S24" s="77">
        <v>404.70000000000005</v>
      </c>
      <c r="T24" s="77">
        <v>401.79999999999995</v>
      </c>
      <c r="U24" s="77">
        <v>396.59999999999997</v>
      </c>
      <c r="V24" s="77">
        <v>371.3</v>
      </c>
      <c r="W24" s="77">
        <v>333.5</v>
      </c>
      <c r="X24" s="77">
        <v>288.59999999999997</v>
      </c>
      <c r="Y24" s="77">
        <v>256</v>
      </c>
      <c r="Z24" s="77"/>
      <c r="AA24" s="79">
        <f t="shared" si="2"/>
        <v>7385.7000000000016</v>
      </c>
    </row>
    <row r="25" spans="1:27" ht="30" customHeight="1" thickBot="1" x14ac:dyDescent="0.25">
      <c r="A25" s="86" t="s">
        <v>20</v>
      </c>
      <c r="B25" s="87">
        <f t="shared" ref="B25:AA25" si="3">SUM(B19:B24)</f>
        <v>5505.438000000001</v>
      </c>
      <c r="C25" s="88">
        <f t="shared" si="3"/>
        <v>5359.2849999999989</v>
      </c>
      <c r="D25" s="88">
        <f t="shared" si="3"/>
        <v>5280.5959999999995</v>
      </c>
      <c r="E25" s="88">
        <f t="shared" si="3"/>
        <v>5125.0950000000003</v>
      </c>
      <c r="F25" s="88">
        <f t="shared" si="3"/>
        <v>5125.6460000000006</v>
      </c>
      <c r="G25" s="88">
        <f t="shared" si="3"/>
        <v>5304.5239999999994</v>
      </c>
      <c r="H25" s="88">
        <f t="shared" si="3"/>
        <v>5458.6749999999993</v>
      </c>
      <c r="I25" s="88">
        <f t="shared" si="3"/>
        <v>6089.6239999999998</v>
      </c>
      <c r="J25" s="88">
        <f t="shared" si="3"/>
        <v>6766.521999999999</v>
      </c>
      <c r="K25" s="88">
        <f t="shared" si="3"/>
        <v>7257.2369999999992</v>
      </c>
      <c r="L25" s="88">
        <f t="shared" si="3"/>
        <v>7587.5889999999981</v>
      </c>
      <c r="M25" s="88">
        <f t="shared" si="3"/>
        <v>7659.02</v>
      </c>
      <c r="N25" s="88">
        <f t="shared" si="3"/>
        <v>7549.3929999999991</v>
      </c>
      <c r="O25" s="88">
        <f t="shared" si="3"/>
        <v>7163.4560000000001</v>
      </c>
      <c r="P25" s="88">
        <f t="shared" si="3"/>
        <v>7285.1579999999994</v>
      </c>
      <c r="Q25" s="88">
        <f t="shared" si="3"/>
        <v>7351.5969999999988</v>
      </c>
      <c r="R25" s="88">
        <f t="shared" si="3"/>
        <v>7715.9180000000006</v>
      </c>
      <c r="S25" s="88">
        <f t="shared" si="3"/>
        <v>8180.2489999999989</v>
      </c>
      <c r="T25" s="88">
        <f t="shared" si="3"/>
        <v>8170.9880000000012</v>
      </c>
      <c r="U25" s="88">
        <f t="shared" si="3"/>
        <v>8038.085</v>
      </c>
      <c r="V25" s="88">
        <f t="shared" si="3"/>
        <v>7670.6200000000017</v>
      </c>
      <c r="W25" s="88">
        <f t="shared" si="3"/>
        <v>7111.9999999999982</v>
      </c>
      <c r="X25" s="88">
        <f t="shared" si="3"/>
        <v>6632.0939999999991</v>
      </c>
      <c r="Y25" s="88">
        <f t="shared" si="3"/>
        <v>6117.0959999999995</v>
      </c>
      <c r="Z25" s="89">
        <f t="shared" si="3"/>
        <v>0</v>
      </c>
      <c r="AA25" s="90">
        <f t="shared" si="3"/>
        <v>161505.905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484.6</v>
      </c>
      <c r="C28" s="72">
        <v>464.9</v>
      </c>
      <c r="D28" s="72">
        <v>449.7</v>
      </c>
      <c r="E28" s="72">
        <v>433.8</v>
      </c>
      <c r="F28" s="72">
        <v>440.6</v>
      </c>
      <c r="G28" s="72">
        <v>466.7</v>
      </c>
      <c r="H28" s="72">
        <v>474.5</v>
      </c>
      <c r="I28" s="72">
        <v>573.1</v>
      </c>
      <c r="J28" s="72">
        <v>608.9</v>
      </c>
      <c r="K28" s="72">
        <v>636.29999999999995</v>
      </c>
      <c r="L28" s="72">
        <v>648.4</v>
      </c>
      <c r="M28" s="72">
        <v>655.6</v>
      </c>
      <c r="N28" s="72">
        <v>650.4</v>
      </c>
      <c r="O28" s="72">
        <v>646.4</v>
      </c>
      <c r="P28" s="72">
        <v>693.5</v>
      </c>
      <c r="Q28" s="72">
        <v>689.1</v>
      </c>
      <c r="R28" s="72">
        <v>704.7</v>
      </c>
      <c r="S28" s="72">
        <v>704.2</v>
      </c>
      <c r="T28" s="72">
        <v>691.3</v>
      </c>
      <c r="U28" s="72">
        <v>675.1</v>
      </c>
      <c r="V28" s="72">
        <v>651.79999999999995</v>
      </c>
      <c r="W28" s="72">
        <v>617</v>
      </c>
      <c r="X28" s="72">
        <v>579.6</v>
      </c>
      <c r="Y28" s="72">
        <v>507</v>
      </c>
      <c r="Z28" s="73"/>
      <c r="AA28" s="74">
        <f>SUM(B28:Z28)</f>
        <v>14147.199999999999</v>
      </c>
    </row>
    <row r="29" spans="1:27" ht="24.95" customHeight="1" x14ac:dyDescent="0.2">
      <c r="A29" s="75" t="s">
        <v>23</v>
      </c>
      <c r="B29" s="76">
        <v>5515.8379999999997</v>
      </c>
      <c r="C29" s="77">
        <v>5410.3850000000002</v>
      </c>
      <c r="D29" s="77">
        <v>5351.8959999999997</v>
      </c>
      <c r="E29" s="77">
        <v>5194.2950000000001</v>
      </c>
      <c r="F29" s="77">
        <v>5186.0460000000003</v>
      </c>
      <c r="G29" s="77">
        <v>5377.8239999999996</v>
      </c>
      <c r="H29" s="77">
        <v>5559.1750000000002</v>
      </c>
      <c r="I29" s="77">
        <v>5967.5240000000003</v>
      </c>
      <c r="J29" s="77">
        <v>6770.6220000000003</v>
      </c>
      <c r="K29" s="77">
        <v>7243.9369999999999</v>
      </c>
      <c r="L29" s="77">
        <v>7558.1890000000003</v>
      </c>
      <c r="M29" s="77">
        <v>7624.42</v>
      </c>
      <c r="N29" s="77">
        <v>7481.9930000000004</v>
      </c>
      <c r="O29" s="77">
        <v>7075.0559999999996</v>
      </c>
      <c r="P29" s="77">
        <v>7094.5820000000003</v>
      </c>
      <c r="Q29" s="77">
        <v>6991.4970000000003</v>
      </c>
      <c r="R29" s="77">
        <v>7332.2179999999998</v>
      </c>
      <c r="S29" s="77">
        <v>7763.049</v>
      </c>
      <c r="T29" s="77">
        <v>7775.6880000000001</v>
      </c>
      <c r="U29" s="77">
        <v>7627.9849999999997</v>
      </c>
      <c r="V29" s="77">
        <v>7260.82</v>
      </c>
      <c r="W29" s="77">
        <v>6795</v>
      </c>
      <c r="X29" s="77">
        <v>6377.4939999999997</v>
      </c>
      <c r="Y29" s="77">
        <v>5887.0959999999995</v>
      </c>
      <c r="Z29" s="78"/>
      <c r="AA29" s="79">
        <f>SUM(B29:Z29)</f>
        <v>158222.62899999999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6000.4380000000001</v>
      </c>
      <c r="C31" s="62">
        <f t="shared" si="4"/>
        <v>5875.2849999999999</v>
      </c>
      <c r="D31" s="62">
        <f t="shared" si="4"/>
        <v>5801.5959999999995</v>
      </c>
      <c r="E31" s="62">
        <f t="shared" si="4"/>
        <v>5628.0950000000003</v>
      </c>
      <c r="F31" s="62">
        <f t="shared" si="4"/>
        <v>5626.6460000000006</v>
      </c>
      <c r="G31" s="62">
        <f t="shared" si="4"/>
        <v>5844.5239999999994</v>
      </c>
      <c r="H31" s="62">
        <f t="shared" si="4"/>
        <v>6033.6750000000002</v>
      </c>
      <c r="I31" s="62">
        <f t="shared" si="4"/>
        <v>6540.6240000000007</v>
      </c>
      <c r="J31" s="62">
        <f t="shared" si="4"/>
        <v>7379.5219999999999</v>
      </c>
      <c r="K31" s="62">
        <f t="shared" si="4"/>
        <v>7880.2370000000001</v>
      </c>
      <c r="L31" s="62">
        <f t="shared" si="4"/>
        <v>8206.5889999999999</v>
      </c>
      <c r="M31" s="62">
        <f t="shared" si="4"/>
        <v>8280.02</v>
      </c>
      <c r="N31" s="62">
        <f t="shared" si="4"/>
        <v>8132.393</v>
      </c>
      <c r="O31" s="62">
        <f t="shared" si="4"/>
        <v>7721.4559999999992</v>
      </c>
      <c r="P31" s="62">
        <f t="shared" si="4"/>
        <v>7788.0820000000003</v>
      </c>
      <c r="Q31" s="62">
        <f t="shared" si="4"/>
        <v>7680.5970000000007</v>
      </c>
      <c r="R31" s="62">
        <f t="shared" si="4"/>
        <v>8036.9179999999997</v>
      </c>
      <c r="S31" s="62">
        <f t="shared" si="4"/>
        <v>8467.2489999999998</v>
      </c>
      <c r="T31" s="62">
        <f t="shared" si="4"/>
        <v>8466.9879999999994</v>
      </c>
      <c r="U31" s="62">
        <f t="shared" si="4"/>
        <v>8303.0849999999991</v>
      </c>
      <c r="V31" s="62">
        <f t="shared" si="4"/>
        <v>7912.62</v>
      </c>
      <c r="W31" s="62">
        <f t="shared" si="4"/>
        <v>7412</v>
      </c>
      <c r="X31" s="62">
        <f t="shared" si="4"/>
        <v>6957.0940000000001</v>
      </c>
      <c r="Y31" s="62">
        <f t="shared" si="4"/>
        <v>6394.0959999999995</v>
      </c>
      <c r="Z31" s="63">
        <f t="shared" si="4"/>
        <v>0</v>
      </c>
      <c r="AA31" s="64">
        <f t="shared" si="4"/>
        <v>172369.829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229</v>
      </c>
      <c r="C34" s="95">
        <v>223</v>
      </c>
      <c r="D34" s="95">
        <v>231</v>
      </c>
      <c r="E34" s="95">
        <v>220</v>
      </c>
      <c r="F34" s="95">
        <v>210</v>
      </c>
      <c r="G34" s="95">
        <v>240</v>
      </c>
      <c r="H34" s="95">
        <v>254</v>
      </c>
      <c r="I34" s="95">
        <v>240</v>
      </c>
      <c r="J34" s="95">
        <v>263</v>
      </c>
      <c r="K34" s="95">
        <v>263</v>
      </c>
      <c r="L34" s="95">
        <v>266</v>
      </c>
      <c r="M34" s="95">
        <v>265</v>
      </c>
      <c r="N34" s="95">
        <v>260</v>
      </c>
      <c r="O34" s="95">
        <v>231</v>
      </c>
      <c r="P34" s="95">
        <v>236</v>
      </c>
      <c r="Q34" s="95">
        <v>223</v>
      </c>
      <c r="R34" s="95">
        <v>212</v>
      </c>
      <c r="S34" s="95">
        <v>178</v>
      </c>
      <c r="T34" s="95">
        <v>187</v>
      </c>
      <c r="U34" s="95">
        <v>157</v>
      </c>
      <c r="V34" s="95">
        <v>135</v>
      </c>
      <c r="W34" s="95">
        <v>190</v>
      </c>
      <c r="X34" s="95">
        <v>208</v>
      </c>
      <c r="Y34" s="95">
        <v>161</v>
      </c>
      <c r="Z34" s="96"/>
      <c r="AA34" s="74">
        <f t="shared" ref="AA34:AA39" si="5">SUM(B34:Z34)</f>
        <v>5282</v>
      </c>
    </row>
    <row r="35" spans="1:27" ht="24.95" customHeight="1" x14ac:dyDescent="0.2">
      <c r="A35" s="97" t="s">
        <v>41</v>
      </c>
      <c r="B35" s="98">
        <v>266</v>
      </c>
      <c r="C35" s="99">
        <v>293</v>
      </c>
      <c r="D35" s="99">
        <v>290</v>
      </c>
      <c r="E35" s="99">
        <v>283</v>
      </c>
      <c r="F35" s="99">
        <v>291</v>
      </c>
      <c r="G35" s="99">
        <v>300</v>
      </c>
      <c r="H35" s="99">
        <v>321</v>
      </c>
      <c r="I35" s="99">
        <v>211</v>
      </c>
      <c r="J35" s="99">
        <v>350</v>
      </c>
      <c r="K35" s="99">
        <v>360</v>
      </c>
      <c r="L35" s="99">
        <v>353</v>
      </c>
      <c r="M35" s="99">
        <v>356</v>
      </c>
      <c r="N35" s="99">
        <v>323</v>
      </c>
      <c r="O35" s="99">
        <v>327</v>
      </c>
      <c r="P35" s="99">
        <v>266.92399999999998</v>
      </c>
      <c r="Q35" s="99">
        <v>106</v>
      </c>
      <c r="R35" s="99">
        <v>109</v>
      </c>
      <c r="S35" s="99">
        <v>109</v>
      </c>
      <c r="T35" s="99">
        <v>109</v>
      </c>
      <c r="U35" s="99">
        <v>108</v>
      </c>
      <c r="V35" s="99">
        <v>107</v>
      </c>
      <c r="W35" s="99">
        <v>110</v>
      </c>
      <c r="X35" s="99">
        <v>117</v>
      </c>
      <c r="Y35" s="99">
        <v>116</v>
      </c>
      <c r="Z35" s="100"/>
      <c r="AA35" s="79">
        <f t="shared" si="5"/>
        <v>5581.924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358.9</v>
      </c>
      <c r="J36" s="99">
        <v>280</v>
      </c>
      <c r="K36" s="99">
        <v>130.1</v>
      </c>
      <c r="L36" s="99">
        <v>218.2</v>
      </c>
      <c r="M36" s="99">
        <v>170.9</v>
      </c>
      <c r="N36" s="99">
        <v>146.80000000000001</v>
      </c>
      <c r="O36" s="99">
        <v>18.2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1323.1000000000001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995</v>
      </c>
      <c r="C39" s="88">
        <f t="shared" si="6"/>
        <v>1016</v>
      </c>
      <c r="D39" s="88">
        <f t="shared" si="6"/>
        <v>1021</v>
      </c>
      <c r="E39" s="88">
        <f t="shared" si="6"/>
        <v>1003</v>
      </c>
      <c r="F39" s="88">
        <f t="shared" si="6"/>
        <v>1001</v>
      </c>
      <c r="G39" s="88">
        <f t="shared" si="6"/>
        <v>1040</v>
      </c>
      <c r="H39" s="88">
        <f t="shared" si="6"/>
        <v>1075</v>
      </c>
      <c r="I39" s="88">
        <f t="shared" si="6"/>
        <v>1309.9000000000001</v>
      </c>
      <c r="J39" s="88">
        <f t="shared" si="6"/>
        <v>1393</v>
      </c>
      <c r="K39" s="88">
        <f t="shared" si="6"/>
        <v>1253.0999999999999</v>
      </c>
      <c r="L39" s="88">
        <f t="shared" si="6"/>
        <v>1337.2</v>
      </c>
      <c r="M39" s="88">
        <f t="shared" si="6"/>
        <v>1291.9000000000001</v>
      </c>
      <c r="N39" s="88">
        <f t="shared" si="6"/>
        <v>1229.8</v>
      </c>
      <c r="O39" s="88">
        <f t="shared" si="6"/>
        <v>1076.2</v>
      </c>
      <c r="P39" s="88">
        <f t="shared" si="6"/>
        <v>1002.924</v>
      </c>
      <c r="Q39" s="88">
        <f t="shared" si="6"/>
        <v>829</v>
      </c>
      <c r="R39" s="88">
        <f t="shared" si="6"/>
        <v>821</v>
      </c>
      <c r="S39" s="88">
        <f t="shared" si="6"/>
        <v>787</v>
      </c>
      <c r="T39" s="88">
        <f t="shared" si="6"/>
        <v>796</v>
      </c>
      <c r="U39" s="88">
        <f t="shared" si="6"/>
        <v>765</v>
      </c>
      <c r="V39" s="88">
        <f t="shared" si="6"/>
        <v>742</v>
      </c>
      <c r="W39" s="88">
        <f t="shared" si="6"/>
        <v>800</v>
      </c>
      <c r="X39" s="88">
        <f t="shared" si="6"/>
        <v>825</v>
      </c>
      <c r="Y39" s="88">
        <f t="shared" si="6"/>
        <v>777</v>
      </c>
      <c r="Z39" s="89">
        <f t="shared" si="6"/>
        <v>0</v>
      </c>
      <c r="AA39" s="90">
        <f t="shared" si="5"/>
        <v>24187.024000000001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358.9</v>
      </c>
      <c r="J44" s="99">
        <v>280</v>
      </c>
      <c r="K44" s="99">
        <v>130.1</v>
      </c>
      <c r="L44" s="99">
        <v>218.2</v>
      </c>
      <c r="M44" s="99">
        <v>170.9</v>
      </c>
      <c r="N44" s="99">
        <v>146.80000000000001</v>
      </c>
      <c r="O44" s="99">
        <v>18.2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1323.1000000000001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858.9</v>
      </c>
      <c r="J48" s="88">
        <f t="shared" si="8"/>
        <v>780</v>
      </c>
      <c r="K48" s="88">
        <f t="shared" si="8"/>
        <v>630.1</v>
      </c>
      <c r="L48" s="88">
        <f t="shared" si="8"/>
        <v>718.2</v>
      </c>
      <c r="M48" s="88">
        <f t="shared" si="8"/>
        <v>670.9</v>
      </c>
      <c r="N48" s="88">
        <f t="shared" si="8"/>
        <v>646.79999999999995</v>
      </c>
      <c r="O48" s="88">
        <f t="shared" si="8"/>
        <v>518.20000000000005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13323.1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6500.438000000001</v>
      </c>
      <c r="C51" s="88">
        <f t="shared" si="10"/>
        <v>6375.2849999999989</v>
      </c>
      <c r="D51" s="88">
        <f t="shared" si="10"/>
        <v>6301.5959999999995</v>
      </c>
      <c r="E51" s="88">
        <f t="shared" si="10"/>
        <v>6128.0950000000003</v>
      </c>
      <c r="F51" s="88">
        <f t="shared" si="10"/>
        <v>6126.6460000000006</v>
      </c>
      <c r="G51" s="88">
        <f t="shared" si="10"/>
        <v>6344.5239999999994</v>
      </c>
      <c r="H51" s="88">
        <f t="shared" si="10"/>
        <v>6533.6749999999993</v>
      </c>
      <c r="I51" s="88">
        <f t="shared" si="10"/>
        <v>7399.5239999999994</v>
      </c>
      <c r="J51" s="88">
        <f t="shared" si="10"/>
        <v>8159.521999999999</v>
      </c>
      <c r="K51" s="88">
        <f t="shared" si="10"/>
        <v>8510.3369999999995</v>
      </c>
      <c r="L51" s="88">
        <f t="shared" si="10"/>
        <v>8924.7889999999989</v>
      </c>
      <c r="M51" s="88">
        <f t="shared" si="10"/>
        <v>8950.92</v>
      </c>
      <c r="N51" s="88">
        <f t="shared" si="10"/>
        <v>8779.1929999999993</v>
      </c>
      <c r="O51" s="88">
        <f t="shared" si="10"/>
        <v>8239.6560000000009</v>
      </c>
      <c r="P51" s="88">
        <f t="shared" si="10"/>
        <v>8288.0819999999985</v>
      </c>
      <c r="Q51" s="88">
        <f t="shared" si="10"/>
        <v>8180.5969999999988</v>
      </c>
      <c r="R51" s="88">
        <f t="shared" si="10"/>
        <v>8536.9180000000015</v>
      </c>
      <c r="S51" s="88">
        <f t="shared" si="10"/>
        <v>8967.2489999999998</v>
      </c>
      <c r="T51" s="88">
        <f t="shared" si="10"/>
        <v>8966.9880000000012</v>
      </c>
      <c r="U51" s="88">
        <f t="shared" si="10"/>
        <v>8803.0849999999991</v>
      </c>
      <c r="V51" s="88">
        <f t="shared" si="10"/>
        <v>8412.6200000000026</v>
      </c>
      <c r="W51" s="88">
        <f t="shared" si="10"/>
        <v>7911.9999999999982</v>
      </c>
      <c r="X51" s="88">
        <f t="shared" si="10"/>
        <v>7457.0939999999991</v>
      </c>
      <c r="Y51" s="88">
        <f t="shared" si="10"/>
        <v>6894.0959999999995</v>
      </c>
      <c r="Z51" s="89">
        <f t="shared" si="10"/>
        <v>0</v>
      </c>
      <c r="AA51" s="105">
        <f>SUM(B51:Z51)</f>
        <v>185692.929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</v>
      </c>
      <c r="C4" s="18">
        <v>-66</v>
      </c>
      <c r="D4" s="18">
        <v>-66</v>
      </c>
      <c r="E4" s="18">
        <v>198.7</v>
      </c>
      <c r="F4" s="18">
        <v>246.3</v>
      </c>
      <c r="G4" s="18">
        <v>269.8</v>
      </c>
      <c r="H4" s="18">
        <v>342.6</v>
      </c>
      <c r="I4" s="18">
        <v>858.9</v>
      </c>
      <c r="J4" s="18">
        <v>780</v>
      </c>
      <c r="K4" s="18">
        <v>630.1</v>
      </c>
      <c r="L4" s="18">
        <v>718.2</v>
      </c>
      <c r="M4" s="18">
        <v>670.9</v>
      </c>
      <c r="N4" s="18">
        <v>646.79999999999995</v>
      </c>
      <c r="O4" s="18">
        <v>518.20000000000005</v>
      </c>
      <c r="P4" s="18">
        <v>400.8</v>
      </c>
      <c r="Q4" s="18">
        <v>-30.200000000000045</v>
      </c>
      <c r="R4" s="18">
        <v>-66</v>
      </c>
      <c r="S4" s="18">
        <v>-66</v>
      </c>
      <c r="T4" s="18">
        <v>5.8000000000000114</v>
      </c>
      <c r="U4" s="18">
        <v>-57.600000000000023</v>
      </c>
      <c r="V4" s="18">
        <v>123.89999999999998</v>
      </c>
      <c r="W4" s="18">
        <v>389.7</v>
      </c>
      <c r="X4" s="18">
        <v>282.39999999999998</v>
      </c>
      <c r="Y4" s="18">
        <v>-66</v>
      </c>
      <c r="Z4" s="19"/>
      <c r="AA4" s="112">
        <f>SUM(B4:Z4)</f>
        <v>6599.2999999999993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190</v>
      </c>
      <c r="C7" s="118">
        <v>193.74</v>
      </c>
      <c r="D7" s="118">
        <v>190</v>
      </c>
      <c r="E7" s="118">
        <v>118.97</v>
      </c>
      <c r="F7" s="118">
        <v>113</v>
      </c>
      <c r="G7" s="118">
        <v>104.08</v>
      </c>
      <c r="H7" s="118">
        <v>142.18</v>
      </c>
      <c r="I7" s="118">
        <v>228.87</v>
      </c>
      <c r="J7" s="118">
        <v>202.87</v>
      </c>
      <c r="K7" s="118">
        <v>190</v>
      </c>
      <c r="L7" s="118">
        <v>255.65</v>
      </c>
      <c r="M7" s="118">
        <v>258.69</v>
      </c>
      <c r="N7" s="118">
        <v>204.28</v>
      </c>
      <c r="O7" s="118">
        <v>195</v>
      </c>
      <c r="P7" s="118">
        <v>249.52</v>
      </c>
      <c r="Q7" s="118">
        <v>265.08</v>
      </c>
      <c r="R7" s="118">
        <v>307.13</v>
      </c>
      <c r="S7" s="118">
        <v>313.98</v>
      </c>
      <c r="T7" s="118">
        <v>273.77999999999997</v>
      </c>
      <c r="U7" s="118">
        <v>272.04000000000002</v>
      </c>
      <c r="V7" s="118">
        <v>265.77</v>
      </c>
      <c r="W7" s="118">
        <v>270.36</v>
      </c>
      <c r="X7" s="118">
        <v>206.31</v>
      </c>
      <c r="Y7" s="118">
        <v>191.86</v>
      </c>
      <c r="Z7" s="119"/>
      <c r="AA7" s="120">
        <f>IF(SUM(B7:Z7)&lt;&gt;0,AVERAGEIF(B7:Z7,"&lt;&gt;"""),"")</f>
        <v>216.79833333333337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566</v>
      </c>
      <c r="C13" s="130">
        <v>566</v>
      </c>
      <c r="D13" s="130">
        <v>566</v>
      </c>
      <c r="E13" s="130">
        <v>301.3</v>
      </c>
      <c r="F13" s="130">
        <v>253.7</v>
      </c>
      <c r="G13" s="130">
        <v>230.2</v>
      </c>
      <c r="H13" s="130">
        <v>157.4</v>
      </c>
      <c r="I13" s="130"/>
      <c r="J13" s="130"/>
      <c r="K13" s="130"/>
      <c r="L13" s="130"/>
      <c r="M13" s="130"/>
      <c r="N13" s="130"/>
      <c r="O13" s="130"/>
      <c r="P13" s="130">
        <v>99.2</v>
      </c>
      <c r="Q13" s="130">
        <v>530.20000000000005</v>
      </c>
      <c r="R13" s="130">
        <v>566</v>
      </c>
      <c r="S13" s="130">
        <v>566</v>
      </c>
      <c r="T13" s="130">
        <v>494.2</v>
      </c>
      <c r="U13" s="130">
        <v>557.6</v>
      </c>
      <c r="V13" s="130">
        <v>376.1</v>
      </c>
      <c r="W13" s="130">
        <v>110.3</v>
      </c>
      <c r="X13" s="130">
        <v>217.6</v>
      </c>
      <c r="Y13" s="131">
        <v>566</v>
      </c>
      <c r="Z13" s="132"/>
      <c r="AA13" s="133">
        <f t="shared" si="0"/>
        <v>6723.8000000000011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566</v>
      </c>
      <c r="C16" s="136">
        <f t="shared" si="1"/>
        <v>566</v>
      </c>
      <c r="D16" s="136">
        <f t="shared" si="1"/>
        <v>566</v>
      </c>
      <c r="E16" s="136">
        <f t="shared" si="1"/>
        <v>301.3</v>
      </c>
      <c r="F16" s="136">
        <f t="shared" si="1"/>
        <v>253.7</v>
      </c>
      <c r="G16" s="136">
        <f t="shared" si="1"/>
        <v>230.2</v>
      </c>
      <c r="H16" s="136">
        <f t="shared" si="1"/>
        <v>157.4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99.2</v>
      </c>
      <c r="Q16" s="136">
        <f t="shared" si="1"/>
        <v>530.20000000000005</v>
      </c>
      <c r="R16" s="136">
        <f t="shared" si="1"/>
        <v>566</v>
      </c>
      <c r="S16" s="136">
        <f t="shared" si="1"/>
        <v>566</v>
      </c>
      <c r="T16" s="136">
        <f t="shared" si="1"/>
        <v>494.2</v>
      </c>
      <c r="U16" s="136">
        <f t="shared" si="1"/>
        <v>557.6</v>
      </c>
      <c r="V16" s="136">
        <f t="shared" si="1"/>
        <v>376.1</v>
      </c>
      <c r="W16" s="136">
        <f t="shared" si="1"/>
        <v>110.3</v>
      </c>
      <c r="X16" s="136">
        <f t="shared" si="1"/>
        <v>217.6</v>
      </c>
      <c r="Y16" s="136">
        <f t="shared" si="1"/>
        <v>566</v>
      </c>
      <c r="Z16" s="137" t="str">
        <f t="shared" si="1"/>
        <v/>
      </c>
      <c r="AA16" s="90">
        <f t="shared" si="0"/>
        <v>6723.8000000000011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358.9</v>
      </c>
      <c r="J21" s="130">
        <v>280</v>
      </c>
      <c r="K21" s="130">
        <v>130.1</v>
      </c>
      <c r="L21" s="130">
        <v>218.2</v>
      </c>
      <c r="M21" s="130">
        <v>170.9</v>
      </c>
      <c r="N21" s="130">
        <v>146.80000000000001</v>
      </c>
      <c r="O21" s="130">
        <v>18.2</v>
      </c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1323.1000000000001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12000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858.9</v>
      </c>
      <c r="J24" s="136">
        <f t="shared" si="3"/>
        <v>780</v>
      </c>
      <c r="K24" s="136">
        <f t="shared" si="3"/>
        <v>630.1</v>
      </c>
      <c r="L24" s="136">
        <f t="shared" si="3"/>
        <v>718.2</v>
      </c>
      <c r="M24" s="136">
        <f t="shared" si="3"/>
        <v>670.9</v>
      </c>
      <c r="N24" s="136">
        <f t="shared" si="3"/>
        <v>646.79999999999995</v>
      </c>
      <c r="O24" s="136">
        <f t="shared" si="3"/>
        <v>518.20000000000005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13323.1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2021-12-18T12:23:25Z</dcterms:created>
  <dcterms:modified xsi:type="dcterms:W3CDTF">2021-12-18T12:23:26Z</dcterms:modified>
</cp:coreProperties>
</file>