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<sst xmlns="http://schemas.openxmlformats.org/spreadsheetml/2006/main" count="117" uniqueCount="53">
  <si>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17/12/2021 14:04:56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</si>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</sst>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986</c:v>
                </c:pt>
                <c:pt idx="1">
                  <c:v>986</c:v>
                </c:pt>
                <c:pt idx="2">
                  <c:v>986</c:v>
                </c:pt>
                <c:pt idx="3">
                  <c:v>986</c:v>
                </c:pt>
                <c:pt idx="4">
                  <c:v>934</c:v>
                </c:pt>
                <c:pt idx="5">
                  <c:v>952.13</c:v>
                </c:pt>
                <c:pt idx="6">
                  <c:v>934</c:v>
                </c:pt>
                <c:pt idx="7">
                  <c:v>934</c:v>
                </c:pt>
                <c:pt idx="8">
                  <c:v>955.67</c:v>
                </c:pt>
                <c:pt idx="9">
                  <c:v>934</c:v>
                </c:pt>
                <c:pt idx="10">
                  <c:v>986</c:v>
                </c:pt>
                <c:pt idx="11">
                  <c:v>986</c:v>
                </c:pt>
                <c:pt idx="12">
                  <c:v>986</c:v>
                </c:pt>
                <c:pt idx="13">
                  <c:v>958.92100000000005</c:v>
                </c:pt>
                <c:pt idx="14">
                  <c:v>986</c:v>
                </c:pt>
                <c:pt idx="15">
                  <c:v>986</c:v>
                </c:pt>
                <c:pt idx="16">
                  <c:v>986</c:v>
                </c:pt>
                <c:pt idx="17">
                  <c:v>986</c:v>
                </c:pt>
                <c:pt idx="18">
                  <c:v>1024</c:v>
                </c:pt>
                <c:pt idx="19">
                  <c:v>1024</c:v>
                </c:pt>
                <c:pt idx="20">
                  <c:v>1024</c:v>
                </c:pt>
                <c:pt idx="21">
                  <c:v>1024</c:v>
                </c:pt>
                <c:pt idx="22">
                  <c:v>1024</c:v>
                </c:pt>
                <c:pt idx="23">
                  <c:v>787.37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182</c:v>
                </c:pt>
                <c:pt idx="1">
                  <c:v>149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151</c:v>
                </c:pt>
                <c:pt idx="6">
                  <c:v>222</c:v>
                </c:pt>
                <c:pt idx="7">
                  <c:v>252</c:v>
                </c:pt>
                <c:pt idx="8">
                  <c:v>298.3</c:v>
                </c:pt>
                <c:pt idx="9">
                  <c:v>252</c:v>
                </c:pt>
                <c:pt idx="10">
                  <c:v>252</c:v>
                </c:pt>
                <c:pt idx="11">
                  <c:v>244</c:v>
                </c:pt>
                <c:pt idx="12">
                  <c:v>244</c:v>
                </c:pt>
                <c:pt idx="13">
                  <c:v>254</c:v>
                </c:pt>
                <c:pt idx="14">
                  <c:v>262</c:v>
                </c:pt>
                <c:pt idx="15">
                  <c:v>262</c:v>
                </c:pt>
                <c:pt idx="16">
                  <c:v>316.3</c:v>
                </c:pt>
                <c:pt idx="17">
                  <c:v>351.3</c:v>
                </c:pt>
                <c:pt idx="18">
                  <c:v>351.3</c:v>
                </c:pt>
                <c:pt idx="19">
                  <c:v>308.3</c:v>
                </c:pt>
                <c:pt idx="20">
                  <c:v>272</c:v>
                </c:pt>
                <c:pt idx="21">
                  <c:v>269</c:v>
                </c:pt>
                <c:pt idx="22">
                  <c:v>251.9</c:v>
                </c:pt>
                <c:pt idx="23">
                  <c:v>219.8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2006.3230000000001</c:v>
                </c:pt>
                <c:pt idx="1">
                  <c:v>1743.4839999999999</c:v>
                </c:pt>
                <c:pt idx="2">
                  <c:v>1363.2170000000001</c:v>
                </c:pt>
                <c:pt idx="3">
                  <c:v>1172.9000000000001</c:v>
                </c:pt>
                <c:pt idx="4">
                  <c:v>1172.9000000000001</c:v>
                </c:pt>
                <c:pt idx="5">
                  <c:v>1178</c:v>
                </c:pt>
                <c:pt idx="6">
                  <c:v>1248</c:v>
                </c:pt>
                <c:pt idx="7">
                  <c:v>1523</c:v>
                </c:pt>
                <c:pt idx="8">
                  <c:v>1883</c:v>
                </c:pt>
                <c:pt idx="9">
                  <c:v>2093</c:v>
                </c:pt>
                <c:pt idx="10">
                  <c:v>2111.873</c:v>
                </c:pt>
                <c:pt idx="11">
                  <c:v>2093</c:v>
                </c:pt>
                <c:pt idx="12">
                  <c:v>2093</c:v>
                </c:pt>
                <c:pt idx="13">
                  <c:v>2093</c:v>
                </c:pt>
                <c:pt idx="14">
                  <c:v>2556.3130000000001</c:v>
                </c:pt>
                <c:pt idx="15">
                  <c:v>2747.0360000000001</c:v>
                </c:pt>
                <c:pt idx="16">
                  <c:v>2946.3339999999998</c:v>
                </c:pt>
                <c:pt idx="17">
                  <c:v>2878.6840000000002</c:v>
                </c:pt>
                <c:pt idx="18">
                  <c:v>2850.43</c:v>
                </c:pt>
                <c:pt idx="19">
                  <c:v>2853.357</c:v>
                </c:pt>
                <c:pt idx="20">
                  <c:v>2627.3049999999998</c:v>
                </c:pt>
                <c:pt idx="21">
                  <c:v>2168.5369999999998</c:v>
                </c:pt>
                <c:pt idx="22">
                  <c:v>1719.3330000000001</c:v>
                </c:pt>
                <c:pt idx="23">
                  <c:v>1665.3909999999998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765</c:v>
                </c:pt>
                <c:pt idx="1">
                  <c:v>706</c:v>
                </c:pt>
                <c:pt idx="2">
                  <c:v>706</c:v>
                </c:pt>
                <c:pt idx="3">
                  <c:v>696</c:v>
                </c:pt>
                <c:pt idx="4">
                  <c:v>696</c:v>
                </c:pt>
                <c:pt idx="5">
                  <c:v>698</c:v>
                </c:pt>
                <c:pt idx="6">
                  <c:v>583.79999999999995</c:v>
                </c:pt>
                <c:pt idx="7">
                  <c:v>404.4</c:v>
                </c:pt>
                <c:pt idx="8">
                  <c:v>307.60000000000002</c:v>
                </c:pt>
                <c:pt idx="9">
                  <c:v>257.3</c:v>
                </c:pt>
                <c:pt idx="10">
                  <c:v>422.4</c:v>
                </c:pt>
                <c:pt idx="11">
                  <c:v>487.3</c:v>
                </c:pt>
                <c:pt idx="12">
                  <c:v>534.5</c:v>
                </c:pt>
                <c:pt idx="13">
                  <c:v>539.9</c:v>
                </c:pt>
                <c:pt idx="14">
                  <c:v>510.4</c:v>
                </c:pt>
                <c:pt idx="15">
                  <c:v>548.4</c:v>
                </c:pt>
                <c:pt idx="16">
                  <c:v>489.3</c:v>
                </c:pt>
                <c:pt idx="17">
                  <c:v>589.4</c:v>
                </c:pt>
                <c:pt idx="18">
                  <c:v>526.1</c:v>
                </c:pt>
                <c:pt idx="19">
                  <c:v>559.70000000000005</c:v>
                </c:pt>
                <c:pt idx="20">
                  <c:v>512.1</c:v>
                </c:pt>
                <c:pt idx="21">
                  <c:v>521</c:v>
                </c:pt>
                <c:pt idx="22">
                  <c:v>709</c:v>
                </c:pt>
                <c:pt idx="23">
                  <c:v>709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2064.8049999999998</c:v>
                </c:pt>
                <c:pt idx="1">
                  <c:v>2278.6179999999999</c:v>
                </c:pt>
                <c:pt idx="2">
                  <c:v>2377.0540000000001</c:v>
                </c:pt>
                <c:pt idx="3">
                  <c:v>2514.0160000000005</c:v>
                </c:pt>
                <c:pt idx="4">
                  <c:v>2677.9959999999996</c:v>
                </c:pt>
                <c:pt idx="5">
                  <c:v>2830.8499999999995</c:v>
                </c:pt>
                <c:pt idx="6">
                  <c:v>2939.0160000000001</c:v>
                </c:pt>
                <c:pt idx="7">
                  <c:v>3168.5919999999996</c:v>
                </c:pt>
                <c:pt idx="8">
                  <c:v>3581.2500000000009</c:v>
                </c:pt>
                <c:pt idx="9">
                  <c:v>3947.6430000000005</c:v>
                </c:pt>
                <c:pt idx="10">
                  <c:v>4130.4629999999997</c:v>
                </c:pt>
                <c:pt idx="11">
                  <c:v>4224.8359999999993</c:v>
                </c:pt>
                <c:pt idx="12">
                  <c:v>4155.7370000000001</c:v>
                </c:pt>
                <c:pt idx="13">
                  <c:v>3930.3789999999999</c:v>
                </c:pt>
                <c:pt idx="14">
                  <c:v>3550.6860000000001</c:v>
                </c:pt>
                <c:pt idx="15">
                  <c:v>3136.1819999999998</c:v>
                </c:pt>
                <c:pt idx="16">
                  <c:v>2991.3020000000006</c:v>
                </c:pt>
                <c:pt idx="17">
                  <c:v>3014.7530000000006</c:v>
                </c:pt>
                <c:pt idx="18">
                  <c:v>3034.4859999999994</c:v>
                </c:pt>
                <c:pt idx="19">
                  <c:v>3031.7499999999995</c:v>
                </c:pt>
                <c:pt idx="20">
                  <c:v>3038.43</c:v>
                </c:pt>
                <c:pt idx="21">
                  <c:v>3048.6650000000009</c:v>
                </c:pt>
                <c:pt idx="22">
                  <c:v>3048.728000000001</c:v>
                </c:pt>
                <c:pt idx="23">
                  <c:v>3033.5969999999998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37.200000000000003</c:v>
                </c:pt>
                <c:pt idx="1">
                  <c:v>32.700000000000003</c:v>
                </c:pt>
                <c:pt idx="2">
                  <c:v>29.9</c:v>
                </c:pt>
                <c:pt idx="3">
                  <c:v>27.4</c:v>
                </c:pt>
                <c:pt idx="4">
                  <c:v>23.8</c:v>
                </c:pt>
                <c:pt idx="5">
                  <c:v>19.5</c:v>
                </c:pt>
                <c:pt idx="6">
                  <c:v>17.3</c:v>
                </c:pt>
                <c:pt idx="7">
                  <c:v>24.4</c:v>
                </c:pt>
                <c:pt idx="8">
                  <c:v>37.299999999999997</c:v>
                </c:pt>
                <c:pt idx="9">
                  <c:v>46.6</c:v>
                </c:pt>
                <c:pt idx="10">
                  <c:v>53.4</c:v>
                </c:pt>
                <c:pt idx="11">
                  <c:v>61.3</c:v>
                </c:pt>
                <c:pt idx="12">
                  <c:v>69.400000000000006</c:v>
                </c:pt>
                <c:pt idx="13">
                  <c:v>74.900000000000006</c:v>
                </c:pt>
                <c:pt idx="14">
                  <c:v>76.599999999999994</c:v>
                </c:pt>
                <c:pt idx="15">
                  <c:v>77.3</c:v>
                </c:pt>
                <c:pt idx="16">
                  <c:v>79.5</c:v>
                </c:pt>
                <c:pt idx="17">
                  <c:v>81.099999999999994</c:v>
                </c:pt>
                <c:pt idx="18">
                  <c:v>78.8</c:v>
                </c:pt>
                <c:pt idx="19">
                  <c:v>77</c:v>
                </c:pt>
                <c:pt idx="20">
                  <c:v>74.599999999999994</c:v>
                </c:pt>
                <c:pt idx="21">
                  <c:v>72.099999999999994</c:v>
                </c:pt>
                <c:pt idx="22">
                  <c:v>71.3</c:v>
                </c:pt>
                <c:pt idx="23">
                  <c:v>66.8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520</c:v>
                </c:pt>
                <c:pt idx="1">
                  <c:v>520</c:v>
                </c:pt>
                <c:pt idx="2">
                  <c:v>600</c:v>
                </c:pt>
                <c:pt idx="3">
                  <c:v>800</c:v>
                </c:pt>
                <c:pt idx="4">
                  <c:v>800</c:v>
                </c:pt>
                <c:pt idx="5">
                  <c:v>900</c:v>
                </c:pt>
                <c:pt idx="6">
                  <c:v>1170</c:v>
                </c:pt>
                <c:pt idx="7">
                  <c:v>1465</c:v>
                </c:pt>
                <c:pt idx="8">
                  <c:v>1500</c:v>
                </c:pt>
                <c:pt idx="9">
                  <c:v>1438</c:v>
                </c:pt>
                <c:pt idx="10">
                  <c:v>1265</c:v>
                </c:pt>
                <c:pt idx="11">
                  <c:v>1166</c:v>
                </c:pt>
                <c:pt idx="12">
                  <c:v>1154</c:v>
                </c:pt>
                <c:pt idx="13">
                  <c:v>1140</c:v>
                </c:pt>
                <c:pt idx="14">
                  <c:v>1190</c:v>
                </c:pt>
                <c:pt idx="15">
                  <c:v>1290</c:v>
                </c:pt>
                <c:pt idx="16">
                  <c:v>1370</c:v>
                </c:pt>
                <c:pt idx="17">
                  <c:v>1590</c:v>
                </c:pt>
                <c:pt idx="18">
                  <c:v>1500</c:v>
                </c:pt>
                <c:pt idx="19">
                  <c:v>1380</c:v>
                </c:pt>
                <c:pt idx="20">
                  <c:v>1280</c:v>
                </c:pt>
                <c:pt idx="21">
                  <c:v>1160</c:v>
                </c:pt>
                <c:pt idx="22">
                  <c:v>900</c:v>
                </c:pt>
                <c:pt idx="23">
                  <c:v>720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9037856"/>
        <c:axId val="464810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6561.3280000000041</c:v>
                </c:pt>
                <c:pt idx="1">
                  <c:v>6415.8020000000015</c:v>
                </c:pt>
                <c:pt idx="2">
                  <c:v>6210.1710000000003</c:v>
                </c:pt>
                <c:pt idx="3">
                  <c:v>6344.3449999999984</c:v>
                </c:pt>
                <c:pt idx="4">
                  <c:v>6452.695999999999</c:v>
                </c:pt>
                <c:pt idx="5">
                  <c:v>6729.4800000000023</c:v>
                </c:pt>
                <c:pt idx="6">
                  <c:v>7114.148000000002</c:v>
                </c:pt>
                <c:pt idx="7">
                  <c:v>7771.4009999999989</c:v>
                </c:pt>
                <c:pt idx="8">
                  <c:v>8563.1200000000026</c:v>
                </c:pt>
                <c:pt idx="9">
                  <c:v>8968.5709999999999</c:v>
                </c:pt>
                <c:pt idx="10">
                  <c:v>9221.1360000000004</c:v>
                </c:pt>
                <c:pt idx="11">
                  <c:v>9262.4750000000004</c:v>
                </c:pt>
                <c:pt idx="12">
                  <c:v>9236.6410000000014</c:v>
                </c:pt>
                <c:pt idx="13">
                  <c:v>8991.0520000000033</c:v>
                </c:pt>
                <c:pt idx="14">
                  <c:v>9132.030999999999</c:v>
                </c:pt>
                <c:pt idx="15">
                  <c:v>9046.9340000000011</c:v>
                </c:pt>
                <c:pt idx="16">
                  <c:v>9178.7170000000042</c:v>
                </c:pt>
                <c:pt idx="17">
                  <c:v>9491.1959999999981</c:v>
                </c:pt>
                <c:pt idx="18">
                  <c:v>9365.1159999999982</c:v>
                </c:pt>
                <c:pt idx="19">
                  <c:v>9234.1070000000018</c:v>
                </c:pt>
                <c:pt idx="20">
                  <c:v>8828.4350000000013</c:v>
                </c:pt>
                <c:pt idx="21">
                  <c:v>8263.3020000000015</c:v>
                </c:pt>
                <c:pt idx="22">
                  <c:v>7724.2609999999995</c:v>
                </c:pt>
                <c:pt idx="23">
                  <c:v>7201.9580000000014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037856"/>
        <c:axId val="464810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217.11</c:v>
                </c:pt>
                <c:pt idx="1">
                  <c:v>193.48</c:v>
                </c:pt>
                <c:pt idx="2">
                  <c:v>190</c:v>
                </c:pt>
                <c:pt idx="3">
                  <c:v>173.94</c:v>
                </c:pt>
                <c:pt idx="4">
                  <c:v>163</c:v>
                </c:pt>
                <c:pt idx="5">
                  <c:v>164.49</c:v>
                </c:pt>
                <c:pt idx="6">
                  <c:v>141.65</c:v>
                </c:pt>
                <c:pt idx="7">
                  <c:v>141.68</c:v>
                </c:pt>
                <c:pt idx="8">
                  <c:v>164.49</c:v>
                </c:pt>
                <c:pt idx="9">
                  <c:v>141.63</c:v>
                </c:pt>
                <c:pt idx="10">
                  <c:v>188.21</c:v>
                </c:pt>
                <c:pt idx="11">
                  <c:v>170.36</c:v>
                </c:pt>
                <c:pt idx="12">
                  <c:v>171.91</c:v>
                </c:pt>
                <c:pt idx="13">
                  <c:v>164.49</c:v>
                </c:pt>
                <c:pt idx="14">
                  <c:v>205.32</c:v>
                </c:pt>
                <c:pt idx="15">
                  <c:v>236.71</c:v>
                </c:pt>
                <c:pt idx="16">
                  <c:v>287.04000000000002</c:v>
                </c:pt>
                <c:pt idx="17">
                  <c:v>282.2</c:v>
                </c:pt>
                <c:pt idx="18">
                  <c:v>277.05</c:v>
                </c:pt>
                <c:pt idx="19">
                  <c:v>256.23</c:v>
                </c:pt>
                <c:pt idx="20">
                  <c:v>211.72</c:v>
                </c:pt>
                <c:pt idx="21">
                  <c:v>195</c:v>
                </c:pt>
                <c:pt idx="22">
                  <c:v>202.81</c:v>
                </c:pt>
                <c:pt idx="23">
                  <c:v>211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811064"/>
        <c:axId val="464810672"/>
      </c:lineChart>
      <c:catAx>
        <c:axId val="499037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810280"/>
        <c:crosses val="autoZero"/>
        <c:auto val="1"/>
        <c:lblAlgn val="ctr"/>
        <c:lblOffset val="100"/>
        <c:noMultiLvlLbl val="0"/>
      </c:catAx>
      <c:valAx>
        <c:axId val="46481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037856"/>
        <c:crosses val="autoZero"/>
        <c:crossBetween val="between"/>
      </c:valAx>
      <c:valAx>
        <c:axId val="464810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811064"/>
        <c:crosses val="max"/>
        <c:crossBetween val="between"/>
      </c:valAx>
      <c:catAx>
        <c:axId val="464811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810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6561.3280000000004</v>
      </c>
      <c r="C4" s="18">
        <v>6415.8020000000006</v>
      </c>
      <c r="D4" s="18">
        <v>6210.1710000000012</v>
      </c>
      <c r="E4" s="18">
        <v>6344.3160000000007</v>
      </c>
      <c r="F4" s="18">
        <v>6452.6959999999999</v>
      </c>
      <c r="G4" s="18">
        <v>6729.48</v>
      </c>
      <c r="H4" s="18">
        <v>7114.116</v>
      </c>
      <c r="I4" s="18">
        <v>7771.3920000000026</v>
      </c>
      <c r="J4" s="18">
        <v>8563.1199999999972</v>
      </c>
      <c r="K4" s="18">
        <v>8968.5429999999997</v>
      </c>
      <c r="L4" s="18">
        <v>9221.1359999999986</v>
      </c>
      <c r="M4" s="18">
        <v>9262.4360000000015</v>
      </c>
      <c r="N4" s="18">
        <v>9236.6369999999988</v>
      </c>
      <c r="O4" s="18">
        <v>8991.0999999999967</v>
      </c>
      <c r="P4" s="18">
        <v>9131.9989999999962</v>
      </c>
      <c r="Q4" s="18">
        <v>9046.9179999999978</v>
      </c>
      <c r="R4" s="18">
        <v>9178.735999999999</v>
      </c>
      <c r="S4" s="18">
        <v>9491.2369999999974</v>
      </c>
      <c r="T4" s="18">
        <v>9365.1160000000018</v>
      </c>
      <c r="U4" s="18">
        <v>9234.1069999999982</v>
      </c>
      <c r="V4" s="18">
        <v>8828.4350000000031</v>
      </c>
      <c r="W4" s="18">
        <v>8263.3019999999997</v>
      </c>
      <c r="X4" s="18">
        <v>7724.2609999999995</v>
      </c>
      <c r="Y4" s="18">
        <v>7201.9579999999996</v>
      </c>
      <c r="Z4" s="19"/>
      <c r="AA4" s="20">
        <f>SUM(B4:Z4)</f>
        <v>195308.342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217.11</v>
      </c>
      <c r="C7" s="28">
        <v>193.48</v>
      </c>
      <c r="D7" s="28">
        <v>190</v>
      </c>
      <c r="E7" s="28">
        <v>173.94</v>
      </c>
      <c r="F7" s="28">
        <v>163</v>
      </c>
      <c r="G7" s="28">
        <v>164.49</v>
      </c>
      <c r="H7" s="28">
        <v>141.65</v>
      </c>
      <c r="I7" s="28">
        <v>141.68</v>
      </c>
      <c r="J7" s="28">
        <v>164.49</v>
      </c>
      <c r="K7" s="28">
        <v>141.63</v>
      </c>
      <c r="L7" s="28">
        <v>188.21</v>
      </c>
      <c r="M7" s="28">
        <v>170.36</v>
      </c>
      <c r="N7" s="28">
        <v>171.91</v>
      </c>
      <c r="O7" s="28">
        <v>164.49</v>
      </c>
      <c r="P7" s="28">
        <v>205.32</v>
      </c>
      <c r="Q7" s="28">
        <v>236.71</v>
      </c>
      <c r="R7" s="28">
        <v>287.04000000000002</v>
      </c>
      <c r="S7" s="28">
        <v>282.2</v>
      </c>
      <c r="T7" s="28">
        <v>277.05</v>
      </c>
      <c r="U7" s="28">
        <v>256.23</v>
      </c>
      <c r="V7" s="28">
        <v>211.72</v>
      </c>
      <c r="W7" s="28">
        <v>195</v>
      </c>
      <c r="X7" s="28">
        <v>202.81</v>
      </c>
      <c r="Y7" s="28">
        <v>211</v>
      </c>
      <c r="Z7" s="29"/>
      <c r="AA7" s="30">
        <f>IF(SUM(B7:Z7)&lt;&gt;0,AVERAGEIF(B7:Z7,"&lt;&gt;"""),"")</f>
        <v>197.98000000000005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986</v>
      </c>
      <c r="C10" s="42">
        <v>986</v>
      </c>
      <c r="D10" s="42">
        <v>986</v>
      </c>
      <c r="E10" s="42">
        <v>986</v>
      </c>
      <c r="F10" s="42">
        <v>934</v>
      </c>
      <c r="G10" s="42">
        <v>952.13</v>
      </c>
      <c r="H10" s="42">
        <v>934</v>
      </c>
      <c r="I10" s="42">
        <v>934</v>
      </c>
      <c r="J10" s="42">
        <v>955.67</v>
      </c>
      <c r="K10" s="42">
        <v>934</v>
      </c>
      <c r="L10" s="42">
        <v>986</v>
      </c>
      <c r="M10" s="42">
        <v>986</v>
      </c>
      <c r="N10" s="42">
        <v>986</v>
      </c>
      <c r="O10" s="42">
        <v>958.92100000000005</v>
      </c>
      <c r="P10" s="42">
        <v>986</v>
      </c>
      <c r="Q10" s="42">
        <v>986</v>
      </c>
      <c r="R10" s="42">
        <v>986</v>
      </c>
      <c r="S10" s="42">
        <v>986</v>
      </c>
      <c r="T10" s="42">
        <v>1024</v>
      </c>
      <c r="U10" s="42">
        <v>1024</v>
      </c>
      <c r="V10" s="42">
        <v>1024</v>
      </c>
      <c r="W10" s="42">
        <v>1024</v>
      </c>
      <c r="X10" s="42">
        <v>1024</v>
      </c>
      <c r="Y10" s="42">
        <v>787.37</v>
      </c>
      <c r="Z10" s="43"/>
      <c r="AA10" s="44">
        <f t="shared" ref="AA10:AA15" si="0">SUM(B10:Z10)</f>
        <v>23356.090999999997</v>
      </c>
    </row>
    <row r="11" spans="1:27" ht="24.95" customHeight="1" x14ac:dyDescent="0.2">
      <c r="A11" s="45" t="s">
        <v>7</v>
      </c>
      <c r="B11" s="46">
        <v>182</v>
      </c>
      <c r="C11" s="47">
        <v>149</v>
      </c>
      <c r="D11" s="47">
        <v>148</v>
      </c>
      <c r="E11" s="47">
        <v>148</v>
      </c>
      <c r="F11" s="47">
        <v>148</v>
      </c>
      <c r="G11" s="47">
        <v>151</v>
      </c>
      <c r="H11" s="47">
        <v>222</v>
      </c>
      <c r="I11" s="47">
        <v>252</v>
      </c>
      <c r="J11" s="47">
        <v>298.3</v>
      </c>
      <c r="K11" s="47">
        <v>252</v>
      </c>
      <c r="L11" s="47">
        <v>252</v>
      </c>
      <c r="M11" s="47">
        <v>244</v>
      </c>
      <c r="N11" s="47">
        <v>244</v>
      </c>
      <c r="O11" s="47">
        <v>254</v>
      </c>
      <c r="P11" s="47">
        <v>262</v>
      </c>
      <c r="Q11" s="47">
        <v>262</v>
      </c>
      <c r="R11" s="47">
        <v>316.3</v>
      </c>
      <c r="S11" s="47">
        <v>351.3</v>
      </c>
      <c r="T11" s="47">
        <v>351.3</v>
      </c>
      <c r="U11" s="47">
        <v>308.3</v>
      </c>
      <c r="V11" s="47">
        <v>272</v>
      </c>
      <c r="W11" s="47">
        <v>269</v>
      </c>
      <c r="X11" s="47">
        <v>251.9</v>
      </c>
      <c r="Y11" s="47">
        <v>219.8</v>
      </c>
      <c r="Z11" s="48"/>
      <c r="AA11" s="49">
        <f t="shared" si="0"/>
        <v>5808.2000000000007</v>
      </c>
    </row>
    <row r="12" spans="1:27" ht="24.95" customHeight="1" x14ac:dyDescent="0.2">
      <c r="A12" s="50" t="s">
        <v>8</v>
      </c>
      <c r="B12" s="51">
        <v>2006.3230000000001</v>
      </c>
      <c r="C12" s="52">
        <v>1743.4839999999999</v>
      </c>
      <c r="D12" s="52">
        <v>1363.2170000000001</v>
      </c>
      <c r="E12" s="52">
        <v>1172.9000000000001</v>
      </c>
      <c r="F12" s="52">
        <v>1172.9000000000001</v>
      </c>
      <c r="G12" s="52">
        <v>1178</v>
      </c>
      <c r="H12" s="52">
        <v>1248</v>
      </c>
      <c r="I12" s="52">
        <v>1523</v>
      </c>
      <c r="J12" s="52">
        <v>1883</v>
      </c>
      <c r="K12" s="52">
        <v>2093</v>
      </c>
      <c r="L12" s="52">
        <v>2111.873</v>
      </c>
      <c r="M12" s="52">
        <v>2093</v>
      </c>
      <c r="N12" s="52">
        <v>2093</v>
      </c>
      <c r="O12" s="52">
        <v>2093</v>
      </c>
      <c r="P12" s="52">
        <v>2556.3130000000001</v>
      </c>
      <c r="Q12" s="52">
        <v>2747.0360000000001</v>
      </c>
      <c r="R12" s="52">
        <v>2946.3339999999998</v>
      </c>
      <c r="S12" s="52">
        <v>2878.6840000000002</v>
      </c>
      <c r="T12" s="52">
        <v>2850.43</v>
      </c>
      <c r="U12" s="52">
        <v>2853.357</v>
      </c>
      <c r="V12" s="52">
        <v>2627.3049999999998</v>
      </c>
      <c r="W12" s="52">
        <v>2168.5369999999998</v>
      </c>
      <c r="X12" s="52">
        <v>1719.3330000000001</v>
      </c>
      <c r="Y12" s="52">
        <v>1665.3909999999998</v>
      </c>
      <c r="Z12" s="53"/>
      <c r="AA12" s="54">
        <f t="shared" si="0"/>
        <v>48787.416999999994</v>
      </c>
    </row>
    <row r="13" spans="1:27" ht="24.95" customHeight="1" x14ac:dyDescent="0.2">
      <c r="A13" s="50" t="s">
        <v>9</v>
      </c>
      <c r="B13" s="51">
        <v>520</v>
      </c>
      <c r="C13" s="52">
        <v>520</v>
      </c>
      <c r="D13" s="52">
        <v>600</v>
      </c>
      <c r="E13" s="52">
        <v>800</v>
      </c>
      <c r="F13" s="52">
        <v>800</v>
      </c>
      <c r="G13" s="52">
        <v>900</v>
      </c>
      <c r="H13" s="52">
        <v>1170</v>
      </c>
      <c r="I13" s="52">
        <v>1465</v>
      </c>
      <c r="J13" s="52">
        <v>1500</v>
      </c>
      <c r="K13" s="52">
        <v>1438</v>
      </c>
      <c r="L13" s="52">
        <v>1265</v>
      </c>
      <c r="M13" s="52">
        <v>1166</v>
      </c>
      <c r="N13" s="52">
        <v>1154</v>
      </c>
      <c r="O13" s="52">
        <v>1140</v>
      </c>
      <c r="P13" s="52">
        <v>1190</v>
      </c>
      <c r="Q13" s="52">
        <v>1290</v>
      </c>
      <c r="R13" s="52">
        <v>1370</v>
      </c>
      <c r="S13" s="52">
        <v>1590</v>
      </c>
      <c r="T13" s="52">
        <v>1500</v>
      </c>
      <c r="U13" s="52">
        <v>1380</v>
      </c>
      <c r="V13" s="52">
        <v>1280</v>
      </c>
      <c r="W13" s="52">
        <v>1160</v>
      </c>
      <c r="X13" s="52">
        <v>900</v>
      </c>
      <c r="Y13" s="52">
        <v>720</v>
      </c>
      <c r="Z13" s="53"/>
      <c r="AA13" s="54">
        <f t="shared" si="0"/>
        <v>26818</v>
      </c>
    </row>
    <row r="14" spans="1:27" ht="24.95" customHeight="1" x14ac:dyDescent="0.2">
      <c r="A14" s="55" t="s">
        <v>10</v>
      </c>
      <c r="B14" s="56">
        <v>2064.8049999999998</v>
      </c>
      <c r="C14" s="57">
        <v>2278.6179999999999</v>
      </c>
      <c r="D14" s="57">
        <v>2377.0540000000001</v>
      </c>
      <c r="E14" s="57">
        <v>2514.0160000000005</v>
      </c>
      <c r="F14" s="57">
        <v>2677.9959999999996</v>
      </c>
      <c r="G14" s="57">
        <v>2830.8499999999995</v>
      </c>
      <c r="H14" s="57">
        <v>2939.0160000000001</v>
      </c>
      <c r="I14" s="57">
        <v>3168.5919999999996</v>
      </c>
      <c r="J14" s="57">
        <v>3581.2500000000009</v>
      </c>
      <c r="K14" s="57">
        <v>3947.6430000000005</v>
      </c>
      <c r="L14" s="57">
        <v>4130.4629999999997</v>
      </c>
      <c r="M14" s="57">
        <v>4224.8359999999993</v>
      </c>
      <c r="N14" s="57">
        <v>4155.7370000000001</v>
      </c>
      <c r="O14" s="57">
        <v>3930.3789999999999</v>
      </c>
      <c r="P14" s="57">
        <v>3550.6860000000001</v>
      </c>
      <c r="Q14" s="57">
        <v>3136.1819999999998</v>
      </c>
      <c r="R14" s="57">
        <v>2991.3020000000006</v>
      </c>
      <c r="S14" s="57">
        <v>3014.7530000000006</v>
      </c>
      <c r="T14" s="57">
        <v>3034.4859999999994</v>
      </c>
      <c r="U14" s="57">
        <v>3031.7499999999995</v>
      </c>
      <c r="V14" s="57">
        <v>3038.43</v>
      </c>
      <c r="W14" s="57">
        <v>3048.6650000000009</v>
      </c>
      <c r="X14" s="57">
        <v>3048.728000000001</v>
      </c>
      <c r="Y14" s="57">
        <v>3033.5969999999998</v>
      </c>
      <c r="Z14" s="58"/>
      <c r="AA14" s="59">
        <f t="shared" si="0"/>
        <v>75749.833999999988</v>
      </c>
    </row>
    <row r="15" spans="1:27" ht="24.95" customHeight="1" x14ac:dyDescent="0.2">
      <c r="A15" s="55" t="s">
        <v>11</v>
      </c>
      <c r="B15" s="56">
        <v>37.200000000000003</v>
      </c>
      <c r="C15" s="57">
        <v>32.700000000000003</v>
      </c>
      <c r="D15" s="57">
        <v>29.9</v>
      </c>
      <c r="E15" s="57">
        <v>27.4</v>
      </c>
      <c r="F15" s="57">
        <v>23.8</v>
      </c>
      <c r="G15" s="57">
        <v>19.5</v>
      </c>
      <c r="H15" s="57">
        <v>17.3</v>
      </c>
      <c r="I15" s="57">
        <v>24.4</v>
      </c>
      <c r="J15" s="57">
        <v>37.299999999999997</v>
      </c>
      <c r="K15" s="57">
        <v>46.6</v>
      </c>
      <c r="L15" s="57">
        <v>53.4</v>
      </c>
      <c r="M15" s="57">
        <v>61.3</v>
      </c>
      <c r="N15" s="57">
        <v>69.400000000000006</v>
      </c>
      <c r="O15" s="57">
        <v>74.900000000000006</v>
      </c>
      <c r="P15" s="57">
        <v>76.599999999999994</v>
      </c>
      <c r="Q15" s="57">
        <v>77.3</v>
      </c>
      <c r="R15" s="57">
        <v>79.5</v>
      </c>
      <c r="S15" s="57">
        <v>81.099999999999994</v>
      </c>
      <c r="T15" s="57">
        <v>78.8</v>
      </c>
      <c r="U15" s="57">
        <v>77</v>
      </c>
      <c r="V15" s="57">
        <v>74.599999999999994</v>
      </c>
      <c r="W15" s="57">
        <v>72.099999999999994</v>
      </c>
      <c r="X15" s="57">
        <v>71.3</v>
      </c>
      <c r="Y15" s="57">
        <v>66.8</v>
      </c>
      <c r="Z15" s="58"/>
      <c r="AA15" s="59">
        <f t="shared" si="0"/>
        <v>1310.1999999999998</v>
      </c>
    </row>
    <row r="16" spans="1:27" ht="30" customHeight="1" thickBot="1" x14ac:dyDescent="0.25">
      <c r="A16" s="60" t="s">
        <v>12</v>
      </c>
      <c r="B16" s="61">
        <f>IF(LEN(B$2)&gt;0,SUM(B10:B15),"")</f>
        <v>5796.3280000000004</v>
      </c>
      <c r="C16" s="62">
        <f t="shared" ref="C16:Z16" si="1">IF(LEN(C$2)&gt;0,SUM(C10:C15),"")</f>
        <v>5709.8019999999997</v>
      </c>
      <c r="D16" s="62">
        <f t="shared" si="1"/>
        <v>5504.1710000000003</v>
      </c>
      <c r="E16" s="62">
        <f t="shared" si="1"/>
        <v>5648.3160000000007</v>
      </c>
      <c r="F16" s="62">
        <f t="shared" si="1"/>
        <v>5756.6959999999999</v>
      </c>
      <c r="G16" s="62">
        <f t="shared" si="1"/>
        <v>6031.48</v>
      </c>
      <c r="H16" s="62">
        <f t="shared" si="1"/>
        <v>6530.3159999999998</v>
      </c>
      <c r="I16" s="62">
        <f t="shared" si="1"/>
        <v>7366.9919999999993</v>
      </c>
      <c r="J16" s="62">
        <f t="shared" si="1"/>
        <v>8255.52</v>
      </c>
      <c r="K16" s="62">
        <f t="shared" si="1"/>
        <v>8711.2430000000004</v>
      </c>
      <c r="L16" s="62">
        <f t="shared" si="1"/>
        <v>8798.735999999999</v>
      </c>
      <c r="M16" s="62">
        <f t="shared" si="1"/>
        <v>8775.1359999999986</v>
      </c>
      <c r="N16" s="62">
        <f t="shared" si="1"/>
        <v>8702.1370000000006</v>
      </c>
      <c r="O16" s="62">
        <f t="shared" si="1"/>
        <v>8451.1999999999989</v>
      </c>
      <c r="P16" s="62">
        <f t="shared" si="1"/>
        <v>8621.5990000000002</v>
      </c>
      <c r="Q16" s="62">
        <f t="shared" si="1"/>
        <v>8498.518</v>
      </c>
      <c r="R16" s="62">
        <f t="shared" si="1"/>
        <v>8689.4360000000015</v>
      </c>
      <c r="S16" s="62">
        <f t="shared" si="1"/>
        <v>8901.8370000000014</v>
      </c>
      <c r="T16" s="62">
        <f t="shared" si="1"/>
        <v>8839.0159999999978</v>
      </c>
      <c r="U16" s="62">
        <f t="shared" si="1"/>
        <v>8674.4069999999992</v>
      </c>
      <c r="V16" s="62">
        <f t="shared" si="1"/>
        <v>8316.3350000000009</v>
      </c>
      <c r="W16" s="62">
        <f t="shared" si="1"/>
        <v>7742.3020000000015</v>
      </c>
      <c r="X16" s="62">
        <f t="shared" si="1"/>
        <v>7015.2610000000013</v>
      </c>
      <c r="Y16" s="62">
        <f t="shared" si="1"/>
        <v>6492.9579999999996</v>
      </c>
      <c r="Z16" s="63" t="str">
        <f t="shared" si="1"/>
        <v/>
      </c>
      <c r="AA16" s="64">
        <f>SUM(AA10:AA15)</f>
        <v>181829.74199999997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2080.1</v>
      </c>
      <c r="C28" s="72">
        <v>2177.6</v>
      </c>
      <c r="D28" s="72">
        <v>2350.8000000000002</v>
      </c>
      <c r="E28" s="72">
        <v>2637.3</v>
      </c>
      <c r="F28" s="72">
        <v>2742.7</v>
      </c>
      <c r="G28" s="72">
        <v>2948.4</v>
      </c>
      <c r="H28" s="72">
        <v>3266.2</v>
      </c>
      <c r="I28" s="72">
        <v>3770.3</v>
      </c>
      <c r="J28" s="72">
        <v>4152.5</v>
      </c>
      <c r="K28" s="72">
        <v>4314.5</v>
      </c>
      <c r="L28" s="72">
        <v>4306.3</v>
      </c>
      <c r="M28" s="72">
        <v>4259.2</v>
      </c>
      <c r="N28" s="72">
        <v>4216.3</v>
      </c>
      <c r="O28" s="72">
        <v>4082.8</v>
      </c>
      <c r="P28" s="72">
        <v>3902.5</v>
      </c>
      <c r="Q28" s="72">
        <v>3790.2</v>
      </c>
      <c r="R28" s="72">
        <v>3826.7</v>
      </c>
      <c r="S28" s="72">
        <v>4097.3</v>
      </c>
      <c r="T28" s="72">
        <v>3978</v>
      </c>
      <c r="U28" s="72">
        <v>3820.2</v>
      </c>
      <c r="V28" s="72">
        <v>3682.5</v>
      </c>
      <c r="W28" s="72">
        <v>3553</v>
      </c>
      <c r="X28" s="72">
        <v>3371.1</v>
      </c>
      <c r="Y28" s="72">
        <v>3143.5</v>
      </c>
      <c r="Z28" s="73"/>
      <c r="AA28" s="74">
        <f>SUM(B28:Z28)</f>
        <v>84470</v>
      </c>
    </row>
    <row r="29" spans="1:27" ht="24.95" customHeight="1" x14ac:dyDescent="0.2">
      <c r="A29" s="75" t="s">
        <v>23</v>
      </c>
      <c r="B29" s="76">
        <v>1438.1279999999999</v>
      </c>
      <c r="C29" s="77">
        <v>1368.202</v>
      </c>
      <c r="D29" s="77">
        <v>1357.3710000000001</v>
      </c>
      <c r="E29" s="77">
        <v>1205.0160000000001</v>
      </c>
      <c r="F29" s="77">
        <v>1207.9960000000001</v>
      </c>
      <c r="G29" s="77">
        <v>1273.98</v>
      </c>
      <c r="H29" s="77">
        <v>1365.0160000000001</v>
      </c>
      <c r="I29" s="77">
        <v>1432.5920000000001</v>
      </c>
      <c r="J29" s="77">
        <v>1578.92</v>
      </c>
      <c r="K29" s="77">
        <v>1662.643</v>
      </c>
      <c r="L29" s="77">
        <v>1758.336</v>
      </c>
      <c r="M29" s="77">
        <v>1781.836</v>
      </c>
      <c r="N29" s="77">
        <v>1751.7370000000001</v>
      </c>
      <c r="O29" s="77">
        <v>1634.3</v>
      </c>
      <c r="P29" s="77">
        <v>1990.0989999999999</v>
      </c>
      <c r="Q29" s="77">
        <v>2027.318</v>
      </c>
      <c r="R29" s="77">
        <v>2176.636</v>
      </c>
      <c r="S29" s="77">
        <v>2185.4369999999999</v>
      </c>
      <c r="T29" s="77">
        <v>2168.9160000000002</v>
      </c>
      <c r="U29" s="77">
        <v>2174.107</v>
      </c>
      <c r="V29" s="77">
        <v>1914.835</v>
      </c>
      <c r="W29" s="77">
        <v>1610.3019999999999</v>
      </c>
      <c r="X29" s="77">
        <v>1621.0609999999999</v>
      </c>
      <c r="Y29" s="77">
        <v>1571.3579999999999</v>
      </c>
      <c r="Z29" s="78"/>
      <c r="AA29" s="79">
        <f>SUM(B29:Z29)</f>
        <v>40256.142</v>
      </c>
    </row>
    <row r="30" spans="1:27" ht="24.95" customHeight="1" x14ac:dyDescent="0.2">
      <c r="A30" s="82" t="s">
        <v>24</v>
      </c>
      <c r="B30" s="80">
        <v>2477.1</v>
      </c>
      <c r="C30" s="81">
        <v>2304</v>
      </c>
      <c r="D30" s="81">
        <v>1936</v>
      </c>
      <c r="E30" s="81">
        <v>1936</v>
      </c>
      <c r="F30" s="81">
        <v>1936</v>
      </c>
      <c r="G30" s="81">
        <v>1941.1</v>
      </c>
      <c r="H30" s="81">
        <v>2011.1</v>
      </c>
      <c r="I30" s="81">
        <v>2276.1</v>
      </c>
      <c r="J30" s="81">
        <v>2636.1</v>
      </c>
      <c r="K30" s="81">
        <v>2846.1</v>
      </c>
      <c r="L30" s="81">
        <v>2846.1</v>
      </c>
      <c r="M30" s="81">
        <v>2846.1</v>
      </c>
      <c r="N30" s="81">
        <v>2846.1</v>
      </c>
      <c r="O30" s="81">
        <v>2846.1</v>
      </c>
      <c r="P30" s="81">
        <v>2841</v>
      </c>
      <c r="Q30" s="81">
        <v>2841</v>
      </c>
      <c r="R30" s="81">
        <v>2846.1</v>
      </c>
      <c r="S30" s="81">
        <v>2846.1</v>
      </c>
      <c r="T30" s="81">
        <v>2846.1</v>
      </c>
      <c r="U30" s="81">
        <v>2846.1</v>
      </c>
      <c r="V30" s="81">
        <v>2841</v>
      </c>
      <c r="W30" s="81">
        <v>2701</v>
      </c>
      <c r="X30" s="81">
        <v>2166.1</v>
      </c>
      <c r="Y30" s="81">
        <v>1921.1</v>
      </c>
      <c r="Z30" s="83"/>
      <c r="AA30" s="84">
        <f>SUM(B30:Z30)</f>
        <v>60379.599999999984</v>
      </c>
    </row>
    <row r="31" spans="1:27" ht="30" customHeight="1" thickBot="1" x14ac:dyDescent="0.25">
      <c r="A31" s="60" t="s">
        <v>25</v>
      </c>
      <c r="B31" s="61">
        <f>IF(LEN(B$2)&gt;0,SUM(B28:B30),"")</f>
        <v>5995.3279999999995</v>
      </c>
      <c r="C31" s="62">
        <f t="shared" ref="C31:Z31" si="4">IF(LEN(C$2)&gt;0,SUM(C28:C30),"")</f>
        <v>5849.8019999999997</v>
      </c>
      <c r="D31" s="62">
        <f t="shared" si="4"/>
        <v>5644.1710000000003</v>
      </c>
      <c r="E31" s="62">
        <f t="shared" si="4"/>
        <v>5778.3160000000007</v>
      </c>
      <c r="F31" s="62">
        <f t="shared" si="4"/>
        <v>5886.6959999999999</v>
      </c>
      <c r="G31" s="62">
        <f t="shared" si="4"/>
        <v>6163.48</v>
      </c>
      <c r="H31" s="62">
        <f t="shared" si="4"/>
        <v>6642.3160000000007</v>
      </c>
      <c r="I31" s="62">
        <f t="shared" si="4"/>
        <v>7478.9920000000002</v>
      </c>
      <c r="J31" s="62">
        <f t="shared" si="4"/>
        <v>8367.52</v>
      </c>
      <c r="K31" s="62">
        <f t="shared" si="4"/>
        <v>8823.2430000000004</v>
      </c>
      <c r="L31" s="62">
        <f t="shared" si="4"/>
        <v>8910.7360000000008</v>
      </c>
      <c r="M31" s="62">
        <f t="shared" si="4"/>
        <v>8887.1360000000004</v>
      </c>
      <c r="N31" s="62">
        <f t="shared" si="4"/>
        <v>8814.1370000000006</v>
      </c>
      <c r="O31" s="62">
        <f t="shared" si="4"/>
        <v>8563.2000000000007</v>
      </c>
      <c r="P31" s="62">
        <f t="shared" si="4"/>
        <v>8733.5990000000002</v>
      </c>
      <c r="Q31" s="62">
        <f t="shared" si="4"/>
        <v>8658.518</v>
      </c>
      <c r="R31" s="62">
        <f t="shared" si="4"/>
        <v>8849.4359999999997</v>
      </c>
      <c r="S31" s="62">
        <f t="shared" si="4"/>
        <v>9128.8369999999995</v>
      </c>
      <c r="T31" s="62">
        <f t="shared" si="4"/>
        <v>8993.0159999999996</v>
      </c>
      <c r="U31" s="62">
        <f t="shared" si="4"/>
        <v>8840.4069999999992</v>
      </c>
      <c r="V31" s="62">
        <f t="shared" si="4"/>
        <v>8438.3349999999991</v>
      </c>
      <c r="W31" s="62">
        <f t="shared" si="4"/>
        <v>7864.3019999999997</v>
      </c>
      <c r="X31" s="62">
        <f t="shared" si="4"/>
        <v>7158.2610000000004</v>
      </c>
      <c r="Y31" s="62">
        <f t="shared" si="4"/>
        <v>6635.9580000000005</v>
      </c>
      <c r="Z31" s="63" t="str">
        <f t="shared" si="4"/>
        <v/>
      </c>
      <c r="AA31" s="64">
        <f>SUM(AA28:AA30)</f>
        <v>185105.74199999997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</v>
      </c>
      <c r="C34" s="95">
        <v>11</v>
      </c>
      <c r="D34" s="95">
        <v>11</v>
      </c>
      <c r="E34" s="95">
        <v>11</v>
      </c>
      <c r="F34" s="95">
        <v>11</v>
      </c>
      <c r="G34" s="95">
        <v>13</v>
      </c>
      <c r="H34" s="95">
        <v>5</v>
      </c>
      <c r="I34" s="95">
        <v>5</v>
      </c>
      <c r="J34" s="95">
        <v>5</v>
      </c>
      <c r="K34" s="95">
        <v>5</v>
      </c>
      <c r="L34" s="95">
        <v>5</v>
      </c>
      <c r="M34" s="95">
        <v>5</v>
      </c>
      <c r="N34" s="95">
        <v>5</v>
      </c>
      <c r="O34" s="95">
        <v>5</v>
      </c>
      <c r="P34" s="95">
        <v>5</v>
      </c>
      <c r="Q34" s="95">
        <v>53</v>
      </c>
      <c r="R34" s="95">
        <v>53</v>
      </c>
      <c r="S34" s="95">
        <v>53</v>
      </c>
      <c r="T34" s="95">
        <v>5</v>
      </c>
      <c r="U34" s="95">
        <v>5</v>
      </c>
      <c r="V34" s="95">
        <v>5</v>
      </c>
      <c r="W34" s="95">
        <v>5</v>
      </c>
      <c r="X34" s="95">
        <v>16</v>
      </c>
      <c r="Y34" s="95">
        <v>16</v>
      </c>
      <c r="Z34" s="96"/>
      <c r="AA34" s="74">
        <f t="shared" ref="AA34:AA39" si="5">SUM(B34:Z34)</f>
        <v>327</v>
      </c>
    </row>
    <row r="35" spans="1:27" ht="24.95" customHeight="1" x14ac:dyDescent="0.2">
      <c r="A35" s="97" t="s">
        <v>28</v>
      </c>
      <c r="B35" s="98">
        <v>83</v>
      </c>
      <c r="C35" s="99">
        <v>27</v>
      </c>
      <c r="D35" s="99">
        <v>27</v>
      </c>
      <c r="E35" s="99">
        <v>17</v>
      </c>
      <c r="F35" s="99">
        <v>17</v>
      </c>
      <c r="G35" s="99">
        <v>17</v>
      </c>
      <c r="H35" s="99">
        <v>5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5</v>
      </c>
      <c r="S35" s="99">
        <v>72</v>
      </c>
      <c r="T35" s="99">
        <v>47</v>
      </c>
      <c r="U35" s="99">
        <v>59</v>
      </c>
      <c r="V35" s="99">
        <v>15</v>
      </c>
      <c r="W35" s="99">
        <v>15</v>
      </c>
      <c r="X35" s="99">
        <v>25</v>
      </c>
      <c r="Y35" s="99">
        <v>25</v>
      </c>
      <c r="Z35" s="100"/>
      <c r="AA35" s="79">
        <f t="shared" si="5"/>
        <v>501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523.79999999999995</v>
      </c>
      <c r="I36" s="99">
        <v>344.4</v>
      </c>
      <c r="J36" s="99">
        <v>247.6</v>
      </c>
      <c r="K36" s="99">
        <v>197.3</v>
      </c>
      <c r="L36" s="99">
        <v>362.4</v>
      </c>
      <c r="M36" s="99">
        <v>427.3</v>
      </c>
      <c r="N36" s="99">
        <v>474.5</v>
      </c>
      <c r="O36" s="99">
        <v>479.9</v>
      </c>
      <c r="P36" s="99">
        <v>450.4</v>
      </c>
      <c r="Q36" s="99">
        <v>440.4</v>
      </c>
      <c r="R36" s="99">
        <v>381.3</v>
      </c>
      <c r="S36" s="99">
        <v>414.4</v>
      </c>
      <c r="T36" s="99">
        <v>424.1</v>
      </c>
      <c r="U36" s="99">
        <v>445.7</v>
      </c>
      <c r="V36" s="99">
        <v>442.1</v>
      </c>
      <c r="W36" s="99">
        <v>451</v>
      </c>
      <c r="X36" s="99">
        <v>618</v>
      </c>
      <c r="Y36" s="99">
        <v>618</v>
      </c>
      <c r="Z36" s="100"/>
      <c r="AA36" s="79">
        <f t="shared" si="5"/>
        <v>11450.6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765</v>
      </c>
      <c r="C39" s="88">
        <f t="shared" si="6"/>
        <v>706</v>
      </c>
      <c r="D39" s="88">
        <f t="shared" si="6"/>
        <v>706</v>
      </c>
      <c r="E39" s="88">
        <f t="shared" si="6"/>
        <v>696</v>
      </c>
      <c r="F39" s="88">
        <f t="shared" si="6"/>
        <v>696</v>
      </c>
      <c r="G39" s="88">
        <f t="shared" si="6"/>
        <v>698</v>
      </c>
      <c r="H39" s="88">
        <f t="shared" si="6"/>
        <v>583.79999999999995</v>
      </c>
      <c r="I39" s="88">
        <f t="shared" si="6"/>
        <v>404.4</v>
      </c>
      <c r="J39" s="88">
        <f t="shared" si="6"/>
        <v>307.60000000000002</v>
      </c>
      <c r="K39" s="88">
        <f t="shared" si="6"/>
        <v>257.3</v>
      </c>
      <c r="L39" s="88">
        <f t="shared" si="6"/>
        <v>422.4</v>
      </c>
      <c r="M39" s="88">
        <f t="shared" si="6"/>
        <v>487.3</v>
      </c>
      <c r="N39" s="88">
        <f t="shared" si="6"/>
        <v>534.5</v>
      </c>
      <c r="O39" s="88">
        <f t="shared" si="6"/>
        <v>539.9</v>
      </c>
      <c r="P39" s="88">
        <f t="shared" si="6"/>
        <v>510.4</v>
      </c>
      <c r="Q39" s="88">
        <f t="shared" si="6"/>
        <v>548.4</v>
      </c>
      <c r="R39" s="88">
        <f t="shared" si="6"/>
        <v>489.3</v>
      </c>
      <c r="S39" s="88">
        <f t="shared" si="6"/>
        <v>589.4</v>
      </c>
      <c r="T39" s="88">
        <f t="shared" si="6"/>
        <v>526.1</v>
      </c>
      <c r="U39" s="88">
        <f t="shared" si="6"/>
        <v>559.70000000000005</v>
      </c>
      <c r="V39" s="88">
        <f t="shared" si="6"/>
        <v>512.1</v>
      </c>
      <c r="W39" s="88">
        <f t="shared" si="6"/>
        <v>521</v>
      </c>
      <c r="X39" s="88">
        <f t="shared" si="6"/>
        <v>709</v>
      </c>
      <c r="Y39" s="88">
        <f t="shared" si="6"/>
        <v>709</v>
      </c>
      <c r="Z39" s="89" t="str">
        <f t="shared" si="6"/>
        <v/>
      </c>
      <c r="AA39" s="90">
        <f t="shared" si="5"/>
        <v>13478.6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471.8</v>
      </c>
      <c r="I44" s="99">
        <v>292.39999999999998</v>
      </c>
      <c r="J44" s="99">
        <v>195.6</v>
      </c>
      <c r="K44" s="99">
        <v>145.30000000000001</v>
      </c>
      <c r="L44" s="99">
        <v>310.39999999999998</v>
      </c>
      <c r="M44" s="99">
        <v>375.3</v>
      </c>
      <c r="N44" s="99">
        <v>422.5</v>
      </c>
      <c r="O44" s="99">
        <v>427.9</v>
      </c>
      <c r="P44" s="99">
        <v>398.4</v>
      </c>
      <c r="Q44" s="99">
        <v>388.4</v>
      </c>
      <c r="R44" s="99">
        <v>329.3</v>
      </c>
      <c r="S44" s="99">
        <v>362.4</v>
      </c>
      <c r="T44" s="99">
        <v>372.1</v>
      </c>
      <c r="U44" s="99">
        <v>393.7</v>
      </c>
      <c r="V44" s="99">
        <v>390.1</v>
      </c>
      <c r="W44" s="99">
        <v>399</v>
      </c>
      <c r="X44" s="99">
        <v>566</v>
      </c>
      <c r="Y44" s="99">
        <v>566</v>
      </c>
      <c r="Z44" s="100"/>
      <c r="AA44" s="79">
        <f t="shared" si="7"/>
        <v>10202.6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566</v>
      </c>
      <c r="H48" s="88">
        <f t="shared" si="8"/>
        <v>471.8</v>
      </c>
      <c r="I48" s="88">
        <f t="shared" si="8"/>
        <v>292.39999999999998</v>
      </c>
      <c r="J48" s="88">
        <f t="shared" si="8"/>
        <v>195.6</v>
      </c>
      <c r="K48" s="88">
        <f t="shared" si="8"/>
        <v>145.30000000000001</v>
      </c>
      <c r="L48" s="88">
        <f t="shared" si="8"/>
        <v>310.39999999999998</v>
      </c>
      <c r="M48" s="88">
        <f t="shared" si="8"/>
        <v>375.3</v>
      </c>
      <c r="N48" s="88">
        <f t="shared" si="8"/>
        <v>422.5</v>
      </c>
      <c r="O48" s="88">
        <f t="shared" si="8"/>
        <v>427.9</v>
      </c>
      <c r="P48" s="88">
        <f t="shared" si="8"/>
        <v>398.4</v>
      </c>
      <c r="Q48" s="88">
        <f t="shared" si="8"/>
        <v>388.4</v>
      </c>
      <c r="R48" s="88">
        <f t="shared" si="8"/>
        <v>329.3</v>
      </c>
      <c r="S48" s="88">
        <f t="shared" si="8"/>
        <v>362.4</v>
      </c>
      <c r="T48" s="88">
        <f t="shared" si="8"/>
        <v>372.1</v>
      </c>
      <c r="U48" s="88">
        <f t="shared" si="8"/>
        <v>393.7</v>
      </c>
      <c r="V48" s="88">
        <f t="shared" si="8"/>
        <v>390.1</v>
      </c>
      <c r="W48" s="88">
        <f t="shared" si="8"/>
        <v>399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10202.6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6561.3280000000004</v>
      </c>
      <c r="C51" s="88">
        <f t="shared" si="10"/>
        <v>6415.8019999999997</v>
      </c>
      <c r="D51" s="88">
        <f t="shared" si="10"/>
        <v>6210.1710000000003</v>
      </c>
      <c r="E51" s="88">
        <f t="shared" si="10"/>
        <v>6344.3160000000007</v>
      </c>
      <c r="F51" s="88">
        <f t="shared" si="10"/>
        <v>6452.6959999999999</v>
      </c>
      <c r="G51" s="88">
        <f t="shared" si="10"/>
        <v>6729.48</v>
      </c>
      <c r="H51" s="88">
        <f t="shared" si="10"/>
        <v>7114.116</v>
      </c>
      <c r="I51" s="88">
        <f t="shared" si="10"/>
        <v>7771.3919999999989</v>
      </c>
      <c r="J51" s="88">
        <f t="shared" si="10"/>
        <v>8563.1200000000008</v>
      </c>
      <c r="K51" s="88">
        <f t="shared" si="10"/>
        <v>8968.5429999999997</v>
      </c>
      <c r="L51" s="88">
        <f t="shared" si="10"/>
        <v>9221.1359999999986</v>
      </c>
      <c r="M51" s="88">
        <f t="shared" si="10"/>
        <v>9262.4359999999979</v>
      </c>
      <c r="N51" s="88">
        <f t="shared" si="10"/>
        <v>9236.6370000000006</v>
      </c>
      <c r="O51" s="88">
        <f t="shared" si="10"/>
        <v>8991.0999999999985</v>
      </c>
      <c r="P51" s="88">
        <f t="shared" si="10"/>
        <v>9131.9989999999998</v>
      </c>
      <c r="Q51" s="88">
        <f t="shared" si="10"/>
        <v>9046.9179999999997</v>
      </c>
      <c r="R51" s="88">
        <f t="shared" si="10"/>
        <v>9178.7360000000008</v>
      </c>
      <c r="S51" s="88">
        <f t="shared" si="10"/>
        <v>9491.237000000001</v>
      </c>
      <c r="T51" s="88">
        <f t="shared" si="10"/>
        <v>9365.1159999999982</v>
      </c>
      <c r="U51" s="88">
        <f t="shared" si="10"/>
        <v>9234.107</v>
      </c>
      <c r="V51" s="88">
        <f t="shared" si="10"/>
        <v>8828.4350000000013</v>
      </c>
      <c r="W51" s="88">
        <f t="shared" si="10"/>
        <v>8263.3020000000015</v>
      </c>
      <c r="X51" s="88">
        <f t="shared" si="10"/>
        <v>7724.2610000000013</v>
      </c>
      <c r="Y51" s="88">
        <f t="shared" si="10"/>
        <v>7201.9579999999996</v>
      </c>
      <c r="Z51" s="89" t="str">
        <f t="shared" si="10"/>
        <v/>
      </c>
      <c r="AA51" s="105">
        <f>SUM(B51:Z51)</f>
        <v>195308.342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6561.3280000000041</v>
      </c>
      <c r="C4" s="18">
        <v>6415.8020000000015</v>
      </c>
      <c r="D4" s="18">
        <v>6210.1710000000003</v>
      </c>
      <c r="E4" s="18">
        <v>6344.3449999999984</v>
      </c>
      <c r="F4" s="18">
        <v>6452.695999999999</v>
      </c>
      <c r="G4" s="18">
        <v>6729.4800000000023</v>
      </c>
      <c r="H4" s="18">
        <v>7114.148000000002</v>
      </c>
      <c r="I4" s="18">
        <v>7771.4009999999989</v>
      </c>
      <c r="J4" s="18">
        <v>8563.1200000000026</v>
      </c>
      <c r="K4" s="18">
        <v>8968.5709999999999</v>
      </c>
      <c r="L4" s="18">
        <v>9221.1360000000004</v>
      </c>
      <c r="M4" s="18">
        <v>9262.4750000000004</v>
      </c>
      <c r="N4" s="18">
        <v>9236.6410000000014</v>
      </c>
      <c r="O4" s="18">
        <v>8991.0520000000033</v>
      </c>
      <c r="P4" s="18">
        <v>9132.030999999999</v>
      </c>
      <c r="Q4" s="18">
        <v>9046.9340000000011</v>
      </c>
      <c r="R4" s="18">
        <v>9178.7170000000042</v>
      </c>
      <c r="S4" s="18">
        <v>9491.1959999999981</v>
      </c>
      <c r="T4" s="18">
        <v>9365.1159999999982</v>
      </c>
      <c r="U4" s="18">
        <v>9234.1070000000018</v>
      </c>
      <c r="V4" s="18">
        <v>8828.4350000000013</v>
      </c>
      <c r="W4" s="18">
        <v>8263.3020000000015</v>
      </c>
      <c r="X4" s="18">
        <v>7724.2609999999995</v>
      </c>
      <c r="Y4" s="18">
        <v>7201.9580000000014</v>
      </c>
      <c r="Z4" s="19"/>
      <c r="AA4" s="20">
        <f>SUM(B4:Z4)</f>
        <v>195308.42300000001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217.11</v>
      </c>
      <c r="C7" s="28">
        <v>193.48</v>
      </c>
      <c r="D7" s="28">
        <v>190</v>
      </c>
      <c r="E7" s="28">
        <v>173.94</v>
      </c>
      <c r="F7" s="28">
        <v>163</v>
      </c>
      <c r="G7" s="28">
        <v>164.49</v>
      </c>
      <c r="H7" s="28">
        <v>141.65</v>
      </c>
      <c r="I7" s="28">
        <v>141.68</v>
      </c>
      <c r="J7" s="28">
        <v>164.49</v>
      </c>
      <c r="K7" s="28">
        <v>141.63</v>
      </c>
      <c r="L7" s="28">
        <v>188.21</v>
      </c>
      <c r="M7" s="28">
        <v>170.36</v>
      </c>
      <c r="N7" s="28">
        <v>171.91</v>
      </c>
      <c r="O7" s="28">
        <v>164.49</v>
      </c>
      <c r="P7" s="28">
        <v>205.32</v>
      </c>
      <c r="Q7" s="28">
        <v>236.71</v>
      </c>
      <c r="R7" s="28">
        <v>287.04000000000002</v>
      </c>
      <c r="S7" s="28">
        <v>282.2</v>
      </c>
      <c r="T7" s="28">
        <v>277.05</v>
      </c>
      <c r="U7" s="28">
        <v>256.23</v>
      </c>
      <c r="V7" s="28">
        <v>211.72</v>
      </c>
      <c r="W7" s="28">
        <v>195</v>
      </c>
      <c r="X7" s="28">
        <v>202.81</v>
      </c>
      <c r="Y7" s="28">
        <v>211</v>
      </c>
      <c r="Z7" s="29"/>
      <c r="AA7" s="30">
        <f>IF(SUM(B7:Z7)&lt;&gt;0,AVERAGEIF(B7:Z7,"&lt;&gt;"""),"")</f>
        <v>197.98000000000005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873.61500000000001</v>
      </c>
      <c r="C19" s="72">
        <v>879.57499999999993</v>
      </c>
      <c r="D19" s="72">
        <v>869.56299999999999</v>
      </c>
      <c r="E19" s="72">
        <v>868.64300000000003</v>
      </c>
      <c r="F19" s="72">
        <v>863.75299999999993</v>
      </c>
      <c r="G19" s="72">
        <v>841.76099999999997</v>
      </c>
      <c r="H19" s="72">
        <v>819.86700000000008</v>
      </c>
      <c r="I19" s="72">
        <v>844.83899999999994</v>
      </c>
      <c r="J19" s="72">
        <v>837.90899999999999</v>
      </c>
      <c r="K19" s="72">
        <v>844.94099999999992</v>
      </c>
      <c r="L19" s="72">
        <v>847.94899999999996</v>
      </c>
      <c r="M19" s="72">
        <v>855.93499999999995</v>
      </c>
      <c r="N19" s="72">
        <v>877.86800000000005</v>
      </c>
      <c r="O19" s="72">
        <v>879.80099999999993</v>
      </c>
      <c r="P19" s="72">
        <v>872.76</v>
      </c>
      <c r="Q19" s="72">
        <v>872.79000000000008</v>
      </c>
      <c r="R19" s="72">
        <v>876.82399999999996</v>
      </c>
      <c r="S19" s="72">
        <v>873.83299999999997</v>
      </c>
      <c r="T19" s="72">
        <v>901.83500000000004</v>
      </c>
      <c r="U19" s="72">
        <v>893.79300000000001</v>
      </c>
      <c r="V19" s="72">
        <v>888.79399999999998</v>
      </c>
      <c r="W19" s="72">
        <v>874.76199999999994</v>
      </c>
      <c r="X19" s="72">
        <v>863.73299999999995</v>
      </c>
      <c r="Y19" s="72">
        <v>876.71799999999996</v>
      </c>
      <c r="Z19" s="73"/>
      <c r="AA19" s="74">
        <f t="shared" ref="AA19:AA24" si="2">SUM(B19:Z19)</f>
        <v>20801.861000000004</v>
      </c>
    </row>
    <row r="20" spans="1:27" ht="24.95" customHeight="1" x14ac:dyDescent="0.2">
      <c r="A20" s="75" t="s">
        <v>15</v>
      </c>
      <c r="B20" s="76">
        <v>1020.176</v>
      </c>
      <c r="C20" s="77">
        <v>1012.0499999999998</v>
      </c>
      <c r="D20" s="77">
        <v>1005.0009999999999</v>
      </c>
      <c r="E20" s="77">
        <v>1002.42</v>
      </c>
      <c r="F20" s="77">
        <v>1002.9399999999999</v>
      </c>
      <c r="G20" s="77">
        <v>1039.1940000000002</v>
      </c>
      <c r="H20" s="77">
        <v>1116.1400000000001</v>
      </c>
      <c r="I20" s="77">
        <v>1156.4680000000003</v>
      </c>
      <c r="J20" s="77">
        <v>1204.6759999999999</v>
      </c>
      <c r="K20" s="77">
        <v>1226.6400000000001</v>
      </c>
      <c r="L20" s="77">
        <v>1237.152</v>
      </c>
      <c r="M20" s="77">
        <v>1223.325</v>
      </c>
      <c r="N20" s="77">
        <v>1203.3400000000001</v>
      </c>
      <c r="O20" s="77">
        <v>1167.6240000000003</v>
      </c>
      <c r="P20" s="77">
        <v>1144.104</v>
      </c>
      <c r="Q20" s="77">
        <v>1132.9350000000002</v>
      </c>
      <c r="R20" s="77">
        <v>1117.6279999999999</v>
      </c>
      <c r="S20" s="77">
        <v>1105.8390000000002</v>
      </c>
      <c r="T20" s="77">
        <v>1084.8220000000001</v>
      </c>
      <c r="U20" s="77">
        <v>1045.3609999999999</v>
      </c>
      <c r="V20" s="77">
        <v>993.58899999999994</v>
      </c>
      <c r="W20" s="77">
        <v>953.22299999999996</v>
      </c>
      <c r="X20" s="77">
        <v>930.32699999999988</v>
      </c>
      <c r="Y20" s="77">
        <v>914.22400000000005</v>
      </c>
      <c r="Z20" s="78"/>
      <c r="AA20" s="79">
        <f t="shared" si="2"/>
        <v>26039.198000000004</v>
      </c>
    </row>
    <row r="21" spans="1:27" ht="24.95" customHeight="1" x14ac:dyDescent="0.2">
      <c r="A21" s="75" t="s">
        <v>16</v>
      </c>
      <c r="B21" s="80">
        <v>3234.0369999999994</v>
      </c>
      <c r="C21" s="81">
        <v>3131.0769999999998</v>
      </c>
      <c r="D21" s="81">
        <v>2992.7069999999994</v>
      </c>
      <c r="E21" s="81">
        <v>2907.482</v>
      </c>
      <c r="F21" s="81">
        <v>2946.1030000000001</v>
      </c>
      <c r="G21" s="81">
        <v>3178.625</v>
      </c>
      <c r="H21" s="81">
        <v>3576.741</v>
      </c>
      <c r="I21" s="81">
        <v>4077.0939999999996</v>
      </c>
      <c r="J21" s="81">
        <v>4703.7350000000006</v>
      </c>
      <c r="K21" s="81">
        <v>5030.7900000000009</v>
      </c>
      <c r="L21" s="81">
        <v>5257.6349999999984</v>
      </c>
      <c r="M21" s="81">
        <v>5394.0150000000003</v>
      </c>
      <c r="N21" s="81">
        <v>5411.7329999999993</v>
      </c>
      <c r="O21" s="81">
        <v>5226.9270000000006</v>
      </c>
      <c r="P21" s="81">
        <v>5357.1789999999992</v>
      </c>
      <c r="Q21" s="81">
        <v>5388.2089999999989</v>
      </c>
      <c r="R21" s="81">
        <v>5567.9649999999992</v>
      </c>
      <c r="S21" s="81">
        <v>5876.204999999999</v>
      </c>
      <c r="T21" s="81">
        <v>5817.4590000000007</v>
      </c>
      <c r="U21" s="81">
        <v>5729.9529999999995</v>
      </c>
      <c r="V21" s="81">
        <v>5378.2520000000004</v>
      </c>
      <c r="W21" s="81">
        <v>4888.4169999999995</v>
      </c>
      <c r="X21" s="81">
        <v>4451.5010000000002</v>
      </c>
      <c r="Y21" s="81">
        <v>3981.4160000000002</v>
      </c>
      <c r="Z21" s="78"/>
      <c r="AA21" s="79">
        <f t="shared" si="2"/>
        <v>109505.25699999998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128</v>
      </c>
      <c r="C23" s="77">
        <v>121</v>
      </c>
      <c r="D23" s="77">
        <v>129</v>
      </c>
      <c r="E23" s="77">
        <v>134.5</v>
      </c>
      <c r="F23" s="77">
        <v>134</v>
      </c>
      <c r="G23" s="77">
        <v>135.5</v>
      </c>
      <c r="H23" s="77">
        <v>150.5</v>
      </c>
      <c r="I23" s="77">
        <v>171.5</v>
      </c>
      <c r="J23" s="77">
        <v>186</v>
      </c>
      <c r="K23" s="77">
        <v>197.5</v>
      </c>
      <c r="L23" s="77">
        <v>220.5</v>
      </c>
      <c r="M23" s="77">
        <v>231</v>
      </c>
      <c r="N23" s="77">
        <v>224</v>
      </c>
      <c r="O23" s="77">
        <v>207.5</v>
      </c>
      <c r="P23" s="77">
        <v>179</v>
      </c>
      <c r="Q23" s="77">
        <v>178</v>
      </c>
      <c r="R23" s="77">
        <v>187</v>
      </c>
      <c r="S23" s="77">
        <v>188.5</v>
      </c>
      <c r="T23" s="77">
        <v>186.5</v>
      </c>
      <c r="U23" s="77">
        <v>182</v>
      </c>
      <c r="V23" s="77">
        <v>177</v>
      </c>
      <c r="W23" s="77">
        <v>164</v>
      </c>
      <c r="X23" s="77">
        <v>156.5</v>
      </c>
      <c r="Y23" s="77">
        <v>164</v>
      </c>
      <c r="Z23" s="77"/>
      <c r="AA23" s="79">
        <f t="shared" si="2"/>
        <v>4133</v>
      </c>
    </row>
    <row r="24" spans="1:27" ht="24.95" customHeight="1" x14ac:dyDescent="0.2">
      <c r="A24" s="85" t="s">
        <v>19</v>
      </c>
      <c r="B24" s="77">
        <v>254.5</v>
      </c>
      <c r="C24" s="77">
        <v>238.09999999999997</v>
      </c>
      <c r="D24" s="77">
        <v>228.89999999999998</v>
      </c>
      <c r="E24" s="77">
        <v>224.9</v>
      </c>
      <c r="F24" s="77">
        <v>232.9</v>
      </c>
      <c r="G24" s="77">
        <v>265.40000000000003</v>
      </c>
      <c r="H24" s="77">
        <v>297.89999999999998</v>
      </c>
      <c r="I24" s="77">
        <v>364.49999999999994</v>
      </c>
      <c r="J24" s="77">
        <v>396.79999999999995</v>
      </c>
      <c r="K24" s="77">
        <v>418.70000000000005</v>
      </c>
      <c r="L24" s="77">
        <v>401.90000000000003</v>
      </c>
      <c r="M24" s="77">
        <v>415.3</v>
      </c>
      <c r="N24" s="77">
        <v>453.9</v>
      </c>
      <c r="O24" s="77">
        <v>448.29999999999995</v>
      </c>
      <c r="P24" s="77">
        <v>432.9</v>
      </c>
      <c r="Q24" s="77">
        <v>430.2</v>
      </c>
      <c r="R24" s="77">
        <v>449.3</v>
      </c>
      <c r="S24" s="77">
        <v>459.5</v>
      </c>
      <c r="T24" s="77">
        <v>455.5</v>
      </c>
      <c r="U24" s="77">
        <v>443.99999999999994</v>
      </c>
      <c r="V24" s="77">
        <v>414.80000000000007</v>
      </c>
      <c r="W24" s="77">
        <v>370.9</v>
      </c>
      <c r="X24" s="77">
        <v>323.20000000000005</v>
      </c>
      <c r="Y24" s="77">
        <v>286.60000000000002</v>
      </c>
      <c r="Z24" s="77"/>
      <c r="AA24" s="79">
        <f t="shared" si="2"/>
        <v>8708.9</v>
      </c>
    </row>
    <row r="25" spans="1:27" ht="30" customHeight="1" thickBot="1" x14ac:dyDescent="0.25">
      <c r="A25" s="86" t="s">
        <v>20</v>
      </c>
      <c r="B25" s="87">
        <f t="shared" ref="B25:AA25" si="3">SUM(B19:B24)</f>
        <v>5510.3279999999995</v>
      </c>
      <c r="C25" s="88">
        <f t="shared" si="3"/>
        <v>5381.8019999999997</v>
      </c>
      <c r="D25" s="88">
        <f t="shared" si="3"/>
        <v>5225.1709999999985</v>
      </c>
      <c r="E25" s="88">
        <f t="shared" si="3"/>
        <v>5247.9449999999997</v>
      </c>
      <c r="F25" s="88">
        <f t="shared" si="3"/>
        <v>5289.6959999999999</v>
      </c>
      <c r="G25" s="88">
        <f t="shared" si="3"/>
        <v>5570.48</v>
      </c>
      <c r="H25" s="88">
        <f t="shared" si="3"/>
        <v>5961.1479999999992</v>
      </c>
      <c r="I25" s="88">
        <f t="shared" si="3"/>
        <v>6614.4009999999998</v>
      </c>
      <c r="J25" s="88">
        <f t="shared" si="3"/>
        <v>7329.1200000000008</v>
      </c>
      <c r="K25" s="88">
        <f t="shared" si="3"/>
        <v>7718.5710000000008</v>
      </c>
      <c r="L25" s="88">
        <f t="shared" si="3"/>
        <v>7965.1359999999986</v>
      </c>
      <c r="M25" s="88">
        <f t="shared" si="3"/>
        <v>8119.5750000000007</v>
      </c>
      <c r="N25" s="88">
        <f t="shared" si="3"/>
        <v>8170.8409999999985</v>
      </c>
      <c r="O25" s="88">
        <f t="shared" si="3"/>
        <v>7930.152000000001</v>
      </c>
      <c r="P25" s="88">
        <f t="shared" si="3"/>
        <v>7985.9429999999993</v>
      </c>
      <c r="Q25" s="88">
        <f t="shared" si="3"/>
        <v>8002.1339999999991</v>
      </c>
      <c r="R25" s="88">
        <f t="shared" si="3"/>
        <v>8198.7169999999987</v>
      </c>
      <c r="S25" s="88">
        <f t="shared" si="3"/>
        <v>8503.8769999999986</v>
      </c>
      <c r="T25" s="88">
        <f t="shared" si="3"/>
        <v>8446.1160000000018</v>
      </c>
      <c r="U25" s="88">
        <f t="shared" si="3"/>
        <v>8295.107</v>
      </c>
      <c r="V25" s="88">
        <f t="shared" si="3"/>
        <v>7852.4350000000004</v>
      </c>
      <c r="W25" s="88">
        <f t="shared" si="3"/>
        <v>7251.3019999999988</v>
      </c>
      <c r="X25" s="88">
        <f t="shared" si="3"/>
        <v>6725.2609999999995</v>
      </c>
      <c r="Y25" s="88">
        <f t="shared" si="3"/>
        <v>6222.9580000000005</v>
      </c>
      <c r="Z25" s="89">
        <f t="shared" si="3"/>
        <v>0</v>
      </c>
      <c r="AA25" s="90">
        <f t="shared" si="3"/>
        <v>169518.21599999999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465.5</v>
      </c>
      <c r="C28" s="72">
        <v>442.1</v>
      </c>
      <c r="D28" s="72">
        <v>452.9</v>
      </c>
      <c r="E28" s="72">
        <v>454.4</v>
      </c>
      <c r="F28" s="72">
        <v>461.9</v>
      </c>
      <c r="G28" s="72">
        <v>493.9</v>
      </c>
      <c r="H28" s="72">
        <v>541.4</v>
      </c>
      <c r="I28" s="72">
        <v>627</v>
      </c>
      <c r="J28" s="72">
        <v>683.8</v>
      </c>
      <c r="K28" s="72">
        <v>719.2</v>
      </c>
      <c r="L28" s="72">
        <v>725.4</v>
      </c>
      <c r="M28" s="72">
        <v>749.3</v>
      </c>
      <c r="N28" s="72">
        <v>780.9</v>
      </c>
      <c r="O28" s="72">
        <v>758.8</v>
      </c>
      <c r="P28" s="72">
        <v>714.9</v>
      </c>
      <c r="Q28" s="72">
        <v>679.2</v>
      </c>
      <c r="R28" s="72">
        <v>707.3</v>
      </c>
      <c r="S28" s="72">
        <v>719</v>
      </c>
      <c r="T28" s="72">
        <v>735</v>
      </c>
      <c r="U28" s="72">
        <v>719</v>
      </c>
      <c r="V28" s="72">
        <v>682.8</v>
      </c>
      <c r="W28" s="72">
        <v>637.9</v>
      </c>
      <c r="X28" s="72">
        <v>582.70000000000005</v>
      </c>
      <c r="Y28" s="72">
        <v>553.6</v>
      </c>
      <c r="Z28" s="73"/>
      <c r="AA28" s="74">
        <f>SUM(B28:Z28)</f>
        <v>15087.9</v>
      </c>
    </row>
    <row r="29" spans="1:27" ht="24.95" customHeight="1" x14ac:dyDescent="0.2">
      <c r="A29" s="75" t="s">
        <v>23</v>
      </c>
      <c r="B29" s="76">
        <v>5595.8280000000004</v>
      </c>
      <c r="C29" s="77">
        <v>5473.7020000000002</v>
      </c>
      <c r="D29" s="77">
        <v>5257.2709999999997</v>
      </c>
      <c r="E29" s="77">
        <v>5390.5450000000001</v>
      </c>
      <c r="F29" s="77">
        <v>5501.7960000000003</v>
      </c>
      <c r="G29" s="77">
        <v>5735.58</v>
      </c>
      <c r="H29" s="77">
        <v>6072.7479999999996</v>
      </c>
      <c r="I29" s="77">
        <v>6644.4009999999998</v>
      </c>
      <c r="J29" s="77">
        <v>7379.32</v>
      </c>
      <c r="K29" s="77">
        <v>7749.3710000000001</v>
      </c>
      <c r="L29" s="77">
        <v>7995.7359999999999</v>
      </c>
      <c r="M29" s="77">
        <v>8125.2749999999996</v>
      </c>
      <c r="N29" s="77">
        <v>8140.9409999999998</v>
      </c>
      <c r="O29" s="77">
        <v>7923.3519999999999</v>
      </c>
      <c r="P29" s="77">
        <v>8013.6310000000003</v>
      </c>
      <c r="Q29" s="77">
        <v>7986.9340000000002</v>
      </c>
      <c r="R29" s="77">
        <v>7971.4170000000004</v>
      </c>
      <c r="S29" s="77">
        <v>8272.1959999999999</v>
      </c>
      <c r="T29" s="77">
        <v>8130.116</v>
      </c>
      <c r="U29" s="77">
        <v>8015.107</v>
      </c>
      <c r="V29" s="77">
        <v>7645.6350000000002</v>
      </c>
      <c r="W29" s="77">
        <v>7125.402</v>
      </c>
      <c r="X29" s="77">
        <v>6641.5609999999997</v>
      </c>
      <c r="Y29" s="77">
        <v>6148.3580000000002</v>
      </c>
      <c r="Z29" s="78"/>
      <c r="AA29" s="79">
        <f>SUM(B29:Z29)</f>
        <v>168936.22299999997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6061.3280000000004</v>
      </c>
      <c r="C31" s="62">
        <f t="shared" si="4"/>
        <v>5915.8020000000006</v>
      </c>
      <c r="D31" s="62">
        <f t="shared" si="4"/>
        <v>5710.1709999999994</v>
      </c>
      <c r="E31" s="62">
        <f t="shared" si="4"/>
        <v>5844.9449999999997</v>
      </c>
      <c r="F31" s="62">
        <f t="shared" si="4"/>
        <v>5963.6959999999999</v>
      </c>
      <c r="G31" s="62">
        <f t="shared" si="4"/>
        <v>6229.48</v>
      </c>
      <c r="H31" s="62">
        <f t="shared" si="4"/>
        <v>6614.1479999999992</v>
      </c>
      <c r="I31" s="62">
        <f t="shared" si="4"/>
        <v>7271.4009999999998</v>
      </c>
      <c r="J31" s="62">
        <f t="shared" si="4"/>
        <v>8063.12</v>
      </c>
      <c r="K31" s="62">
        <f t="shared" si="4"/>
        <v>8468.5709999999999</v>
      </c>
      <c r="L31" s="62">
        <f t="shared" si="4"/>
        <v>8721.1360000000004</v>
      </c>
      <c r="M31" s="62">
        <f t="shared" si="4"/>
        <v>8874.5749999999989</v>
      </c>
      <c r="N31" s="62">
        <f t="shared" si="4"/>
        <v>8921.8410000000003</v>
      </c>
      <c r="O31" s="62">
        <f t="shared" si="4"/>
        <v>8682.152</v>
      </c>
      <c r="P31" s="62">
        <f t="shared" si="4"/>
        <v>8728.5310000000009</v>
      </c>
      <c r="Q31" s="62">
        <f t="shared" si="4"/>
        <v>8666.134</v>
      </c>
      <c r="R31" s="62">
        <f t="shared" si="4"/>
        <v>8678.7170000000006</v>
      </c>
      <c r="S31" s="62">
        <f t="shared" si="4"/>
        <v>8991.1959999999999</v>
      </c>
      <c r="T31" s="62">
        <f t="shared" si="4"/>
        <v>8865.116</v>
      </c>
      <c r="U31" s="62">
        <f t="shared" si="4"/>
        <v>8734.107</v>
      </c>
      <c r="V31" s="62">
        <f t="shared" si="4"/>
        <v>8328.4349999999995</v>
      </c>
      <c r="W31" s="62">
        <f t="shared" si="4"/>
        <v>7763.3019999999997</v>
      </c>
      <c r="X31" s="62">
        <f t="shared" si="4"/>
        <v>7224.2609999999995</v>
      </c>
      <c r="Y31" s="62">
        <f t="shared" si="4"/>
        <v>6701.9580000000005</v>
      </c>
      <c r="Z31" s="63">
        <f t="shared" si="4"/>
        <v>0</v>
      </c>
      <c r="AA31" s="64">
        <f t="shared" si="4"/>
        <v>184024.12299999996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315</v>
      </c>
      <c r="C34" s="95">
        <v>300</v>
      </c>
      <c r="D34" s="95">
        <v>296</v>
      </c>
      <c r="E34" s="95">
        <v>336</v>
      </c>
      <c r="F34" s="95">
        <v>359</v>
      </c>
      <c r="G34" s="95">
        <v>359</v>
      </c>
      <c r="H34" s="95">
        <v>311</v>
      </c>
      <c r="I34" s="95">
        <v>283</v>
      </c>
      <c r="J34" s="95">
        <v>360</v>
      </c>
      <c r="K34" s="95">
        <v>371</v>
      </c>
      <c r="L34" s="95">
        <v>377</v>
      </c>
      <c r="M34" s="95">
        <v>376</v>
      </c>
      <c r="N34" s="95">
        <v>372</v>
      </c>
      <c r="O34" s="95">
        <v>373</v>
      </c>
      <c r="P34" s="95">
        <v>363.58799999999997</v>
      </c>
      <c r="Q34" s="95">
        <v>285</v>
      </c>
      <c r="R34" s="95">
        <v>171</v>
      </c>
      <c r="S34" s="95">
        <v>229</v>
      </c>
      <c r="T34" s="95">
        <v>191</v>
      </c>
      <c r="U34" s="95">
        <v>197</v>
      </c>
      <c r="V34" s="95">
        <v>192</v>
      </c>
      <c r="W34" s="95">
        <v>218</v>
      </c>
      <c r="X34" s="95">
        <v>230</v>
      </c>
      <c r="Y34" s="95">
        <v>211</v>
      </c>
      <c r="Z34" s="96"/>
      <c r="AA34" s="74">
        <f t="shared" ref="AA34:AA39" si="5">SUM(B34:Z34)</f>
        <v>7075.5879999999997</v>
      </c>
    </row>
    <row r="35" spans="1:27" ht="24.95" customHeight="1" x14ac:dyDescent="0.2">
      <c r="A35" s="97" t="s">
        <v>41</v>
      </c>
      <c r="B35" s="98">
        <v>236</v>
      </c>
      <c r="C35" s="99">
        <v>234</v>
      </c>
      <c r="D35" s="99">
        <v>189</v>
      </c>
      <c r="E35" s="99">
        <v>261</v>
      </c>
      <c r="F35" s="99">
        <v>315</v>
      </c>
      <c r="G35" s="99">
        <v>300</v>
      </c>
      <c r="H35" s="99">
        <v>342</v>
      </c>
      <c r="I35" s="99">
        <v>374</v>
      </c>
      <c r="J35" s="99">
        <v>374</v>
      </c>
      <c r="K35" s="99">
        <v>379</v>
      </c>
      <c r="L35" s="99">
        <v>379</v>
      </c>
      <c r="M35" s="99">
        <v>379</v>
      </c>
      <c r="N35" s="99">
        <v>379</v>
      </c>
      <c r="O35" s="99">
        <v>379</v>
      </c>
      <c r="P35" s="99">
        <v>379</v>
      </c>
      <c r="Q35" s="99">
        <v>379</v>
      </c>
      <c r="R35" s="99">
        <v>309</v>
      </c>
      <c r="S35" s="99">
        <v>258.31900000000002</v>
      </c>
      <c r="T35" s="99">
        <v>228</v>
      </c>
      <c r="U35" s="99">
        <v>242</v>
      </c>
      <c r="V35" s="99">
        <v>284</v>
      </c>
      <c r="W35" s="99">
        <v>294</v>
      </c>
      <c r="X35" s="99">
        <v>269</v>
      </c>
      <c r="Y35" s="99">
        <v>268</v>
      </c>
      <c r="Z35" s="100"/>
      <c r="AA35" s="79">
        <f t="shared" si="5"/>
        <v>7430.3190000000004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499.4</v>
      </c>
      <c r="F38" s="99">
        <v>489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387.9</v>
      </c>
      <c r="N38" s="99">
        <v>314.8</v>
      </c>
      <c r="O38" s="99">
        <v>308.89999999999998</v>
      </c>
      <c r="P38" s="99">
        <v>403.5</v>
      </c>
      <c r="Q38" s="99">
        <v>380.8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11284.3</v>
      </c>
    </row>
    <row r="39" spans="1:27" ht="30" customHeight="1" thickBot="1" x14ac:dyDescent="0.25">
      <c r="A39" s="86" t="s">
        <v>45</v>
      </c>
      <c r="B39" s="87">
        <f t="shared" ref="B39:Z39" si="6">SUM(B34:B38)</f>
        <v>1051</v>
      </c>
      <c r="C39" s="88">
        <f t="shared" si="6"/>
        <v>1034</v>
      </c>
      <c r="D39" s="88">
        <f t="shared" si="6"/>
        <v>985</v>
      </c>
      <c r="E39" s="88">
        <f t="shared" si="6"/>
        <v>1096.4000000000001</v>
      </c>
      <c r="F39" s="88">
        <f t="shared" si="6"/>
        <v>1163</v>
      </c>
      <c r="G39" s="88">
        <f t="shared" si="6"/>
        <v>1159</v>
      </c>
      <c r="H39" s="88">
        <f t="shared" si="6"/>
        <v>1153</v>
      </c>
      <c r="I39" s="88">
        <f t="shared" si="6"/>
        <v>1157</v>
      </c>
      <c r="J39" s="88">
        <f t="shared" si="6"/>
        <v>1234</v>
      </c>
      <c r="K39" s="88">
        <f t="shared" si="6"/>
        <v>1250</v>
      </c>
      <c r="L39" s="88">
        <f t="shared" si="6"/>
        <v>1256</v>
      </c>
      <c r="M39" s="88">
        <f t="shared" si="6"/>
        <v>1142.9000000000001</v>
      </c>
      <c r="N39" s="88">
        <f t="shared" si="6"/>
        <v>1065.8</v>
      </c>
      <c r="O39" s="88">
        <f t="shared" si="6"/>
        <v>1060.9000000000001</v>
      </c>
      <c r="P39" s="88">
        <f t="shared" si="6"/>
        <v>1146.088</v>
      </c>
      <c r="Q39" s="88">
        <f t="shared" si="6"/>
        <v>1044.8</v>
      </c>
      <c r="R39" s="88">
        <f t="shared" si="6"/>
        <v>980</v>
      </c>
      <c r="S39" s="88">
        <f t="shared" si="6"/>
        <v>987.31899999999996</v>
      </c>
      <c r="T39" s="88">
        <f t="shared" si="6"/>
        <v>919</v>
      </c>
      <c r="U39" s="88">
        <f t="shared" si="6"/>
        <v>939</v>
      </c>
      <c r="V39" s="88">
        <f t="shared" si="6"/>
        <v>976</v>
      </c>
      <c r="W39" s="88">
        <f t="shared" si="6"/>
        <v>1012</v>
      </c>
      <c r="X39" s="88">
        <f t="shared" si="6"/>
        <v>999</v>
      </c>
      <c r="Y39" s="88">
        <f t="shared" si="6"/>
        <v>979</v>
      </c>
      <c r="Z39" s="89">
        <f t="shared" si="6"/>
        <v>0</v>
      </c>
      <c r="AA39" s="90">
        <f t="shared" si="5"/>
        <v>25790.206999999999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499.4</v>
      </c>
      <c r="F46" s="99">
        <v>489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387.9</v>
      </c>
      <c r="N46" s="99">
        <v>314.8</v>
      </c>
      <c r="O46" s="99">
        <v>308.89999999999998</v>
      </c>
      <c r="P46" s="99">
        <v>403.5</v>
      </c>
      <c r="Q46" s="99">
        <v>380.8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11284.3</v>
      </c>
    </row>
    <row r="47" spans="1:27" ht="24.95" customHeight="1" x14ac:dyDescent="0.2">
      <c r="A47" s="85" t="s">
        <v>47</v>
      </c>
      <c r="B47" s="98">
        <v>35.299999999999997</v>
      </c>
      <c r="C47" s="99">
        <v>56.4</v>
      </c>
      <c r="D47" s="99">
        <v>51</v>
      </c>
      <c r="E47" s="99">
        <v>49.5</v>
      </c>
      <c r="F47" s="99">
        <v>61.1</v>
      </c>
      <c r="G47" s="99">
        <v>94.9</v>
      </c>
      <c r="H47" s="99">
        <v>58.6</v>
      </c>
      <c r="I47" s="99">
        <v>88.1</v>
      </c>
      <c r="J47" s="99">
        <v>61.2</v>
      </c>
      <c r="K47" s="99">
        <v>120.1</v>
      </c>
      <c r="L47" s="99">
        <v>96.5</v>
      </c>
      <c r="M47" s="99">
        <v>110</v>
      </c>
      <c r="N47" s="99">
        <v>140.5</v>
      </c>
      <c r="O47" s="99">
        <v>119.4</v>
      </c>
      <c r="P47" s="99">
        <v>94.3</v>
      </c>
      <c r="Q47" s="99">
        <v>90.9</v>
      </c>
      <c r="R47" s="99">
        <v>53.5</v>
      </c>
      <c r="S47" s="99">
        <v>27.1</v>
      </c>
      <c r="T47" s="99">
        <v>25.4</v>
      </c>
      <c r="U47" s="99">
        <v>58.7</v>
      </c>
      <c r="V47" s="99">
        <v>68.2</v>
      </c>
      <c r="W47" s="99">
        <v>29.8</v>
      </c>
      <c r="X47" s="99"/>
      <c r="Y47" s="99"/>
      <c r="Z47" s="100"/>
      <c r="AA47" s="79">
        <f t="shared" si="7"/>
        <v>1590.5000000000002</v>
      </c>
    </row>
    <row r="48" spans="1:27" ht="30" customHeight="1" thickBot="1" x14ac:dyDescent="0.25">
      <c r="A48" s="86" t="s">
        <v>48</v>
      </c>
      <c r="B48" s="87">
        <f>SUM(B42:B47)</f>
        <v>535.29999999999995</v>
      </c>
      <c r="C48" s="88">
        <f t="shared" ref="C48:Z48" si="8">SUM(C42:C47)</f>
        <v>556.4</v>
      </c>
      <c r="D48" s="88">
        <f t="shared" si="8"/>
        <v>551</v>
      </c>
      <c r="E48" s="88">
        <f t="shared" si="8"/>
        <v>548.9</v>
      </c>
      <c r="F48" s="88">
        <f t="shared" si="8"/>
        <v>550.1</v>
      </c>
      <c r="G48" s="88">
        <f t="shared" si="8"/>
        <v>594.9</v>
      </c>
      <c r="H48" s="88">
        <f t="shared" si="8"/>
        <v>558.6</v>
      </c>
      <c r="I48" s="88">
        <f t="shared" si="8"/>
        <v>588.1</v>
      </c>
      <c r="J48" s="88">
        <f t="shared" si="8"/>
        <v>561.20000000000005</v>
      </c>
      <c r="K48" s="88">
        <f t="shared" si="8"/>
        <v>620.1</v>
      </c>
      <c r="L48" s="88">
        <f t="shared" si="8"/>
        <v>596.5</v>
      </c>
      <c r="M48" s="88">
        <f t="shared" si="8"/>
        <v>497.9</v>
      </c>
      <c r="N48" s="88">
        <f t="shared" si="8"/>
        <v>455.3</v>
      </c>
      <c r="O48" s="88">
        <f t="shared" si="8"/>
        <v>428.29999999999995</v>
      </c>
      <c r="P48" s="88">
        <f t="shared" si="8"/>
        <v>497.8</v>
      </c>
      <c r="Q48" s="88">
        <f t="shared" si="8"/>
        <v>471.70000000000005</v>
      </c>
      <c r="R48" s="88">
        <f t="shared" si="8"/>
        <v>553.5</v>
      </c>
      <c r="S48" s="88">
        <f t="shared" si="8"/>
        <v>527.1</v>
      </c>
      <c r="T48" s="88">
        <f t="shared" si="8"/>
        <v>525.4</v>
      </c>
      <c r="U48" s="88">
        <f t="shared" si="8"/>
        <v>558.70000000000005</v>
      </c>
      <c r="V48" s="88">
        <f t="shared" si="8"/>
        <v>568.20000000000005</v>
      </c>
      <c r="W48" s="88">
        <f t="shared" si="8"/>
        <v>529.79999999999995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12874.800000000001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6561.3279999999995</v>
      </c>
      <c r="C51" s="88">
        <f t="shared" si="10"/>
        <v>6415.8019999999997</v>
      </c>
      <c r="D51" s="88">
        <f t="shared" si="10"/>
        <v>6210.1709999999985</v>
      </c>
      <c r="E51" s="88">
        <f t="shared" si="10"/>
        <v>6344.3449999999993</v>
      </c>
      <c r="F51" s="88">
        <f t="shared" si="10"/>
        <v>6452.6959999999999</v>
      </c>
      <c r="G51" s="88">
        <f t="shared" si="10"/>
        <v>6729.48</v>
      </c>
      <c r="H51" s="88">
        <f t="shared" si="10"/>
        <v>7114.1479999999992</v>
      </c>
      <c r="I51" s="88">
        <f t="shared" si="10"/>
        <v>7771.4009999999998</v>
      </c>
      <c r="J51" s="88">
        <f t="shared" si="10"/>
        <v>8563.1200000000008</v>
      </c>
      <c r="K51" s="88">
        <f t="shared" si="10"/>
        <v>8968.5709999999999</v>
      </c>
      <c r="L51" s="88">
        <f t="shared" si="10"/>
        <v>9221.1359999999986</v>
      </c>
      <c r="M51" s="88">
        <f t="shared" si="10"/>
        <v>9262.4750000000004</v>
      </c>
      <c r="N51" s="88">
        <f t="shared" si="10"/>
        <v>9236.6409999999978</v>
      </c>
      <c r="O51" s="88">
        <f t="shared" si="10"/>
        <v>8991.0520000000015</v>
      </c>
      <c r="P51" s="88">
        <f t="shared" si="10"/>
        <v>9132.030999999999</v>
      </c>
      <c r="Q51" s="88">
        <f t="shared" si="10"/>
        <v>9046.9339999999993</v>
      </c>
      <c r="R51" s="88">
        <f t="shared" si="10"/>
        <v>9178.7169999999987</v>
      </c>
      <c r="S51" s="88">
        <f t="shared" si="10"/>
        <v>9491.1959999999981</v>
      </c>
      <c r="T51" s="88">
        <f t="shared" si="10"/>
        <v>9365.1160000000018</v>
      </c>
      <c r="U51" s="88">
        <f t="shared" si="10"/>
        <v>9234.107</v>
      </c>
      <c r="V51" s="88">
        <f t="shared" si="10"/>
        <v>8828.4350000000013</v>
      </c>
      <c r="W51" s="88">
        <f t="shared" si="10"/>
        <v>8263.3019999999997</v>
      </c>
      <c r="X51" s="88">
        <f t="shared" si="10"/>
        <v>7724.2609999999995</v>
      </c>
      <c r="Y51" s="88">
        <f t="shared" si="10"/>
        <v>7201.9580000000005</v>
      </c>
      <c r="Z51" s="89">
        <f t="shared" si="10"/>
        <v>0</v>
      </c>
      <c r="AA51" s="105">
        <f>SUM(B51:Z51)</f>
        <v>195308.42300000001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-66.600000000000023</v>
      </c>
      <c r="F4" s="18">
        <v>-77</v>
      </c>
      <c r="G4" s="18">
        <v>-66</v>
      </c>
      <c r="H4" s="18">
        <v>28.199999999999989</v>
      </c>
      <c r="I4" s="18">
        <v>207.60000000000002</v>
      </c>
      <c r="J4" s="18">
        <v>304.39999999999998</v>
      </c>
      <c r="K4" s="18">
        <v>354.7</v>
      </c>
      <c r="L4" s="18">
        <v>189.60000000000002</v>
      </c>
      <c r="M4" s="18">
        <v>12.599999999999966</v>
      </c>
      <c r="N4" s="18">
        <v>-107.69999999999999</v>
      </c>
      <c r="O4" s="18">
        <v>-119</v>
      </c>
      <c r="P4" s="18">
        <v>5.1000000000000227</v>
      </c>
      <c r="Q4" s="18">
        <v>-7.5999999999999659</v>
      </c>
      <c r="R4" s="18">
        <v>170.7</v>
      </c>
      <c r="S4" s="18">
        <v>137.60000000000002</v>
      </c>
      <c r="T4" s="18">
        <v>127.89999999999998</v>
      </c>
      <c r="U4" s="18">
        <v>106.30000000000001</v>
      </c>
      <c r="V4" s="18">
        <v>109.89999999999998</v>
      </c>
      <c r="W4" s="18">
        <v>101</v>
      </c>
      <c r="X4" s="18">
        <v>-66</v>
      </c>
      <c r="Y4" s="18">
        <v>-66</v>
      </c>
      <c r="Z4" s="19"/>
      <c r="AA4" s="112">
        <f>SUM(B4:Z4)</f>
        <v>1081.6999999999998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217.11</v>
      </c>
      <c r="C7" s="118">
        <v>193.48</v>
      </c>
      <c r="D7" s="118">
        <v>190</v>
      </c>
      <c r="E7" s="118">
        <v>173.94</v>
      </c>
      <c r="F7" s="118">
        <v>163</v>
      </c>
      <c r="G7" s="118">
        <v>164.49</v>
      </c>
      <c r="H7" s="118">
        <v>141.65</v>
      </c>
      <c r="I7" s="118">
        <v>141.68</v>
      </c>
      <c r="J7" s="118">
        <v>164.49</v>
      </c>
      <c r="K7" s="118">
        <v>141.63</v>
      </c>
      <c r="L7" s="118">
        <v>188.21</v>
      </c>
      <c r="M7" s="118">
        <v>170.36</v>
      </c>
      <c r="N7" s="118">
        <v>171.91</v>
      </c>
      <c r="O7" s="118">
        <v>164.49</v>
      </c>
      <c r="P7" s="118">
        <v>205.32</v>
      </c>
      <c r="Q7" s="118">
        <v>236.71</v>
      </c>
      <c r="R7" s="118">
        <v>287.04000000000002</v>
      </c>
      <c r="S7" s="118">
        <v>282.2</v>
      </c>
      <c r="T7" s="118">
        <v>277.05</v>
      </c>
      <c r="U7" s="118">
        <v>256.23</v>
      </c>
      <c r="V7" s="118">
        <v>211.72</v>
      </c>
      <c r="W7" s="118">
        <v>195</v>
      </c>
      <c r="X7" s="118">
        <v>202.81</v>
      </c>
      <c r="Y7" s="118">
        <v>211</v>
      </c>
      <c r="Z7" s="119"/>
      <c r="AA7" s="120">
        <f>IF(SUM(B7:Z7)&lt;&gt;0,AVERAGEIF(B7:Z7,"&lt;&gt;"""),"")</f>
        <v>197.98000000000005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471.8</v>
      </c>
      <c r="I13" s="130">
        <v>292.39999999999998</v>
      </c>
      <c r="J13" s="130">
        <v>195.6</v>
      </c>
      <c r="K13" s="130">
        <v>145.30000000000001</v>
      </c>
      <c r="L13" s="130">
        <v>310.39999999999998</v>
      </c>
      <c r="M13" s="130">
        <v>375.3</v>
      </c>
      <c r="N13" s="130">
        <v>422.5</v>
      </c>
      <c r="O13" s="130">
        <v>427.9</v>
      </c>
      <c r="P13" s="130">
        <v>398.4</v>
      </c>
      <c r="Q13" s="130">
        <v>388.4</v>
      </c>
      <c r="R13" s="130">
        <v>329.3</v>
      </c>
      <c r="S13" s="130">
        <v>362.4</v>
      </c>
      <c r="T13" s="130">
        <v>372.1</v>
      </c>
      <c r="U13" s="130">
        <v>393.7</v>
      </c>
      <c r="V13" s="130">
        <v>390.1</v>
      </c>
      <c r="W13" s="130">
        <v>399</v>
      </c>
      <c r="X13" s="130">
        <v>566</v>
      </c>
      <c r="Y13" s="131">
        <v>566</v>
      </c>
      <c r="Z13" s="132"/>
      <c r="AA13" s="133">
        <f t="shared" si="0"/>
        <v>10202.6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471.8</v>
      </c>
      <c r="I16" s="136">
        <f t="shared" si="1"/>
        <v>292.39999999999998</v>
      </c>
      <c r="J16" s="136">
        <f t="shared" si="1"/>
        <v>195.6</v>
      </c>
      <c r="K16" s="136">
        <f t="shared" si="1"/>
        <v>145.30000000000001</v>
      </c>
      <c r="L16" s="136">
        <f t="shared" si="1"/>
        <v>310.39999999999998</v>
      </c>
      <c r="M16" s="136">
        <f t="shared" si="1"/>
        <v>375.3</v>
      </c>
      <c r="N16" s="136">
        <f t="shared" si="1"/>
        <v>422.5</v>
      </c>
      <c r="O16" s="136">
        <f t="shared" si="1"/>
        <v>427.9</v>
      </c>
      <c r="P16" s="136">
        <f t="shared" si="1"/>
        <v>398.4</v>
      </c>
      <c r="Q16" s="136">
        <f t="shared" si="1"/>
        <v>388.4</v>
      </c>
      <c r="R16" s="136">
        <f t="shared" si="1"/>
        <v>329.3</v>
      </c>
      <c r="S16" s="136">
        <f t="shared" si="1"/>
        <v>362.4</v>
      </c>
      <c r="T16" s="136">
        <f t="shared" si="1"/>
        <v>372.1</v>
      </c>
      <c r="U16" s="136">
        <f t="shared" si="1"/>
        <v>393.7</v>
      </c>
      <c r="V16" s="136">
        <f t="shared" si="1"/>
        <v>390.1</v>
      </c>
      <c r="W16" s="136">
        <f t="shared" si="1"/>
        <v>399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10202.6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499.4</v>
      </c>
      <c r="F23" s="134">
        <v>489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387.9</v>
      </c>
      <c r="N23" s="134">
        <v>314.8</v>
      </c>
      <c r="O23" s="134">
        <v>308.89999999999998</v>
      </c>
      <c r="P23" s="134">
        <v>403.5</v>
      </c>
      <c r="Q23" s="134">
        <v>380.8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11284.3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499.4</v>
      </c>
      <c r="F24" s="136">
        <f t="shared" si="3"/>
        <v>489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387.9</v>
      </c>
      <c r="N24" s="136">
        <f t="shared" si="3"/>
        <v>314.8</v>
      </c>
      <c r="O24" s="136">
        <f t="shared" si="3"/>
        <v>308.89999999999998</v>
      </c>
      <c r="P24" s="136">
        <f t="shared" si="3"/>
        <v>403.5</v>
      </c>
      <c r="Q24" s="136">
        <f t="shared" si="3"/>
        <v>380.8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11284.3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2021-12-17T12:04:56Z</dcterms:created>
  <dcterms:modified xsi:type="dcterms:W3CDTF">2021-12-17T12:04:57Z</dcterms:modified>
</cp:coreProperties>
</file>