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<sst xmlns="http://schemas.openxmlformats.org/spreadsheetml/2006/main" count="117" uniqueCount="53">
  <si>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16/12/2021 14:03:32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</si>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</sst>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795</c:v>
                </c:pt>
                <c:pt idx="1">
                  <c:v>795</c:v>
                </c:pt>
                <c:pt idx="2">
                  <c:v>795</c:v>
                </c:pt>
                <c:pt idx="3">
                  <c:v>795</c:v>
                </c:pt>
                <c:pt idx="4">
                  <c:v>795</c:v>
                </c:pt>
                <c:pt idx="5">
                  <c:v>795</c:v>
                </c:pt>
                <c:pt idx="6">
                  <c:v>795</c:v>
                </c:pt>
                <c:pt idx="7">
                  <c:v>795</c:v>
                </c:pt>
                <c:pt idx="8">
                  <c:v>795</c:v>
                </c:pt>
                <c:pt idx="9">
                  <c:v>795</c:v>
                </c:pt>
                <c:pt idx="10">
                  <c:v>795</c:v>
                </c:pt>
                <c:pt idx="11">
                  <c:v>795</c:v>
                </c:pt>
                <c:pt idx="12">
                  <c:v>795</c:v>
                </c:pt>
                <c:pt idx="13">
                  <c:v>795</c:v>
                </c:pt>
                <c:pt idx="14">
                  <c:v>795</c:v>
                </c:pt>
                <c:pt idx="15">
                  <c:v>795</c:v>
                </c:pt>
                <c:pt idx="16">
                  <c:v>795</c:v>
                </c:pt>
                <c:pt idx="17">
                  <c:v>795</c:v>
                </c:pt>
                <c:pt idx="18">
                  <c:v>833</c:v>
                </c:pt>
                <c:pt idx="19">
                  <c:v>833</c:v>
                </c:pt>
                <c:pt idx="20">
                  <c:v>833</c:v>
                </c:pt>
                <c:pt idx="21">
                  <c:v>833</c:v>
                </c:pt>
                <c:pt idx="22">
                  <c:v>833</c:v>
                </c:pt>
                <c:pt idx="23">
                  <c:v>833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178</c:v>
                </c:pt>
                <c:pt idx="1">
                  <c:v>166</c:v>
                </c:pt>
                <c:pt idx="2">
                  <c:v>165</c:v>
                </c:pt>
                <c:pt idx="3">
                  <c:v>165</c:v>
                </c:pt>
                <c:pt idx="4">
                  <c:v>165</c:v>
                </c:pt>
                <c:pt idx="5">
                  <c:v>168</c:v>
                </c:pt>
                <c:pt idx="6">
                  <c:v>223.1</c:v>
                </c:pt>
                <c:pt idx="7">
                  <c:v>263</c:v>
                </c:pt>
                <c:pt idx="8">
                  <c:v>267.39999999999998</c:v>
                </c:pt>
                <c:pt idx="9">
                  <c:v>263</c:v>
                </c:pt>
                <c:pt idx="10">
                  <c:v>263</c:v>
                </c:pt>
                <c:pt idx="11">
                  <c:v>259</c:v>
                </c:pt>
                <c:pt idx="12">
                  <c:v>259</c:v>
                </c:pt>
                <c:pt idx="13">
                  <c:v>259</c:v>
                </c:pt>
                <c:pt idx="14">
                  <c:v>263</c:v>
                </c:pt>
                <c:pt idx="15">
                  <c:v>263</c:v>
                </c:pt>
                <c:pt idx="16">
                  <c:v>284.8</c:v>
                </c:pt>
                <c:pt idx="17">
                  <c:v>314.8</c:v>
                </c:pt>
                <c:pt idx="18">
                  <c:v>314.8</c:v>
                </c:pt>
                <c:pt idx="19">
                  <c:v>266.8</c:v>
                </c:pt>
                <c:pt idx="20">
                  <c:v>263</c:v>
                </c:pt>
                <c:pt idx="21">
                  <c:v>242</c:v>
                </c:pt>
                <c:pt idx="22">
                  <c:v>242</c:v>
                </c:pt>
                <c:pt idx="23">
                  <c:v>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2571.02</c:v>
                </c:pt>
                <c:pt idx="1">
                  <c:v>2514.6089999999999</c:v>
                </c:pt>
                <c:pt idx="2">
                  <c:v>2442.6179999999999</c:v>
                </c:pt>
                <c:pt idx="3">
                  <c:v>2426.4049999999997</c:v>
                </c:pt>
                <c:pt idx="4">
                  <c:v>2422.4699999999998</c:v>
                </c:pt>
                <c:pt idx="5">
                  <c:v>2532.4580000000001</c:v>
                </c:pt>
                <c:pt idx="6">
                  <c:v>3348.3040000000001</c:v>
                </c:pt>
                <c:pt idx="7">
                  <c:v>3810.866</c:v>
                </c:pt>
                <c:pt idx="8">
                  <c:v>3879.6849999999999</c:v>
                </c:pt>
                <c:pt idx="9">
                  <c:v>3841.2999999999997</c:v>
                </c:pt>
                <c:pt idx="10">
                  <c:v>3825.837</c:v>
                </c:pt>
                <c:pt idx="11">
                  <c:v>3720.2429999999995</c:v>
                </c:pt>
                <c:pt idx="12">
                  <c:v>3723.2349999999997</c:v>
                </c:pt>
                <c:pt idx="13">
                  <c:v>3858.8649999999998</c:v>
                </c:pt>
                <c:pt idx="14">
                  <c:v>3950.953</c:v>
                </c:pt>
                <c:pt idx="15">
                  <c:v>3957.873</c:v>
                </c:pt>
                <c:pt idx="16">
                  <c:v>4285.6309999999994</c:v>
                </c:pt>
                <c:pt idx="17">
                  <c:v>4316.5410000000002</c:v>
                </c:pt>
                <c:pt idx="18">
                  <c:v>4301.51</c:v>
                </c:pt>
                <c:pt idx="19">
                  <c:v>4292.8420000000006</c:v>
                </c:pt>
                <c:pt idx="20">
                  <c:v>3853.4389999999999</c:v>
                </c:pt>
                <c:pt idx="21">
                  <c:v>3542.8980000000001</c:v>
                </c:pt>
                <c:pt idx="22">
                  <c:v>3218.317</c:v>
                </c:pt>
                <c:pt idx="23">
                  <c:v>2811.4160000000002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745</c:v>
                </c:pt>
                <c:pt idx="1">
                  <c:v>700</c:v>
                </c:pt>
                <c:pt idx="2">
                  <c:v>678</c:v>
                </c:pt>
                <c:pt idx="3">
                  <c:v>684</c:v>
                </c:pt>
                <c:pt idx="4">
                  <c:v>693</c:v>
                </c:pt>
                <c:pt idx="5">
                  <c:v>660</c:v>
                </c:pt>
                <c:pt idx="6">
                  <c:v>660</c:v>
                </c:pt>
                <c:pt idx="7">
                  <c:v>668</c:v>
                </c:pt>
                <c:pt idx="8">
                  <c:v>664</c:v>
                </c:pt>
                <c:pt idx="9">
                  <c:v>605.1</c:v>
                </c:pt>
                <c:pt idx="10">
                  <c:v>436.9</c:v>
                </c:pt>
                <c:pt idx="11">
                  <c:v>572.6</c:v>
                </c:pt>
                <c:pt idx="12">
                  <c:v>643.79999999999995</c:v>
                </c:pt>
                <c:pt idx="13">
                  <c:v>662</c:v>
                </c:pt>
                <c:pt idx="14">
                  <c:v>663</c:v>
                </c:pt>
                <c:pt idx="15">
                  <c:v>1048.9000000000001</c:v>
                </c:pt>
                <c:pt idx="16">
                  <c:v>1230</c:v>
                </c:pt>
                <c:pt idx="17">
                  <c:v>1230</c:v>
                </c:pt>
                <c:pt idx="18">
                  <c:v>1228</c:v>
                </c:pt>
                <c:pt idx="19">
                  <c:v>1228</c:v>
                </c:pt>
                <c:pt idx="20">
                  <c:v>1228</c:v>
                </c:pt>
                <c:pt idx="21">
                  <c:v>778.7</c:v>
                </c:pt>
                <c:pt idx="22">
                  <c:v>643.5</c:v>
                </c:pt>
                <c:pt idx="23">
                  <c:v>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1151.6580000000001</c:v>
                </c:pt>
                <c:pt idx="1">
                  <c:v>1168.4490000000003</c:v>
                </c:pt>
                <c:pt idx="2">
                  <c:v>1185.4660000000001</c:v>
                </c:pt>
                <c:pt idx="3">
                  <c:v>1200.2700000000002</c:v>
                </c:pt>
                <c:pt idx="4">
                  <c:v>1227.316</c:v>
                </c:pt>
                <c:pt idx="5">
                  <c:v>1249.7259999999999</c:v>
                </c:pt>
                <c:pt idx="6">
                  <c:v>1248.0280000000002</c:v>
                </c:pt>
                <c:pt idx="7">
                  <c:v>1490.5840000000001</c:v>
                </c:pt>
                <c:pt idx="8">
                  <c:v>2037.4829999999999</c:v>
                </c:pt>
                <c:pt idx="9">
                  <c:v>2432.0660000000012</c:v>
                </c:pt>
                <c:pt idx="10">
                  <c:v>2551.2550000000006</c:v>
                </c:pt>
                <c:pt idx="11">
                  <c:v>2545.797</c:v>
                </c:pt>
                <c:pt idx="12">
                  <c:v>2397.857</c:v>
                </c:pt>
                <c:pt idx="13">
                  <c:v>2065.5759999999996</c:v>
                </c:pt>
                <c:pt idx="14">
                  <c:v>1529.2480000000003</c:v>
                </c:pt>
                <c:pt idx="15">
                  <c:v>936.58499999999981</c:v>
                </c:pt>
                <c:pt idx="16">
                  <c:v>727.37000000000023</c:v>
                </c:pt>
                <c:pt idx="17">
                  <c:v>777.94699999999978</c:v>
                </c:pt>
                <c:pt idx="18">
                  <c:v>842.98400000000015</c:v>
                </c:pt>
                <c:pt idx="19">
                  <c:v>930.58499999999992</c:v>
                </c:pt>
                <c:pt idx="20">
                  <c:v>1094.4850000000001</c:v>
                </c:pt>
                <c:pt idx="21">
                  <c:v>1262.729</c:v>
                </c:pt>
                <c:pt idx="22">
                  <c:v>1464.5240000000001</c:v>
                </c:pt>
                <c:pt idx="23">
                  <c:v>1754.2560000000003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53.2</c:v>
                </c:pt>
                <c:pt idx="1">
                  <c:v>45.8</c:v>
                </c:pt>
                <c:pt idx="2">
                  <c:v>43</c:v>
                </c:pt>
                <c:pt idx="3">
                  <c:v>41.9</c:v>
                </c:pt>
                <c:pt idx="4">
                  <c:v>43.7</c:v>
                </c:pt>
                <c:pt idx="5">
                  <c:v>48.6</c:v>
                </c:pt>
                <c:pt idx="6">
                  <c:v>56.9</c:v>
                </c:pt>
                <c:pt idx="7">
                  <c:v>71.900000000000006</c:v>
                </c:pt>
                <c:pt idx="8">
                  <c:v>88.6</c:v>
                </c:pt>
                <c:pt idx="9">
                  <c:v>100.6</c:v>
                </c:pt>
                <c:pt idx="10">
                  <c:v>106.2</c:v>
                </c:pt>
                <c:pt idx="11">
                  <c:v>106.7</c:v>
                </c:pt>
                <c:pt idx="12">
                  <c:v>106.9</c:v>
                </c:pt>
                <c:pt idx="13">
                  <c:v>102.4</c:v>
                </c:pt>
                <c:pt idx="14">
                  <c:v>91</c:v>
                </c:pt>
                <c:pt idx="15">
                  <c:v>76.7</c:v>
                </c:pt>
                <c:pt idx="16">
                  <c:v>69.900000000000006</c:v>
                </c:pt>
                <c:pt idx="17">
                  <c:v>71</c:v>
                </c:pt>
                <c:pt idx="18">
                  <c:v>68.2</c:v>
                </c:pt>
                <c:pt idx="19">
                  <c:v>63.8</c:v>
                </c:pt>
                <c:pt idx="20">
                  <c:v>60.8</c:v>
                </c:pt>
                <c:pt idx="21">
                  <c:v>56.4</c:v>
                </c:pt>
                <c:pt idx="22">
                  <c:v>50.5</c:v>
                </c:pt>
                <c:pt idx="23">
                  <c:v>44.4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1039</c:v>
                </c:pt>
                <c:pt idx="1">
                  <c:v>949</c:v>
                </c:pt>
                <c:pt idx="2">
                  <c:v>895</c:v>
                </c:pt>
                <c:pt idx="3">
                  <c:v>895</c:v>
                </c:pt>
                <c:pt idx="4">
                  <c:v>895</c:v>
                </c:pt>
                <c:pt idx="5">
                  <c:v>1039</c:v>
                </c:pt>
                <c:pt idx="6">
                  <c:v>1163</c:v>
                </c:pt>
                <c:pt idx="7">
                  <c:v>1330.4639999999999</c:v>
                </c:pt>
                <c:pt idx="8">
                  <c:v>1449</c:v>
                </c:pt>
                <c:pt idx="9">
                  <c:v>1387</c:v>
                </c:pt>
                <c:pt idx="10">
                  <c:v>1374</c:v>
                </c:pt>
                <c:pt idx="11">
                  <c:v>1297</c:v>
                </c:pt>
                <c:pt idx="12">
                  <c:v>1256</c:v>
                </c:pt>
                <c:pt idx="13">
                  <c:v>1242</c:v>
                </c:pt>
                <c:pt idx="14">
                  <c:v>1242</c:v>
                </c:pt>
                <c:pt idx="15">
                  <c:v>1346</c:v>
                </c:pt>
                <c:pt idx="16">
                  <c:v>1472.9279999999999</c:v>
                </c:pt>
                <c:pt idx="17">
                  <c:v>1660.35</c:v>
                </c:pt>
                <c:pt idx="18">
                  <c:v>1523.1320000000001</c:v>
                </c:pt>
                <c:pt idx="19">
                  <c:v>1392.2090000000001</c:v>
                </c:pt>
                <c:pt idx="20">
                  <c:v>1268</c:v>
                </c:pt>
                <c:pt idx="21">
                  <c:v>1243</c:v>
                </c:pt>
                <c:pt idx="22">
                  <c:v>1045</c:v>
                </c:pt>
                <c:pt idx="23">
                  <c:v>937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581320"/>
        <c:axId val="435581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6532.9280000000008</c:v>
                </c:pt>
                <c:pt idx="1">
                  <c:v>6338.8640000000014</c:v>
                </c:pt>
                <c:pt idx="2">
                  <c:v>6204.0689999999995</c:v>
                </c:pt>
                <c:pt idx="3">
                  <c:v>6207.556999999998</c:v>
                </c:pt>
                <c:pt idx="4">
                  <c:v>6241.472999999999</c:v>
                </c:pt>
                <c:pt idx="5">
                  <c:v>6492.8100000000031</c:v>
                </c:pt>
                <c:pt idx="6">
                  <c:v>7494.2949999999983</c:v>
                </c:pt>
                <c:pt idx="7">
                  <c:v>8429.8210000000017</c:v>
                </c:pt>
                <c:pt idx="8">
                  <c:v>9181.1680000000015</c:v>
                </c:pt>
                <c:pt idx="9">
                  <c:v>9424.1110000000008</c:v>
                </c:pt>
                <c:pt idx="10">
                  <c:v>9352.1490000000031</c:v>
                </c:pt>
                <c:pt idx="11">
                  <c:v>9296.3180000000011</c:v>
                </c:pt>
                <c:pt idx="12">
                  <c:v>9181.76</c:v>
                </c:pt>
                <c:pt idx="13">
                  <c:v>8984.8410000000022</c:v>
                </c:pt>
                <c:pt idx="14">
                  <c:v>8534.239999999998</c:v>
                </c:pt>
                <c:pt idx="15">
                  <c:v>8424.0669999999991</c:v>
                </c:pt>
                <c:pt idx="16">
                  <c:v>8865.6290000000045</c:v>
                </c:pt>
                <c:pt idx="17">
                  <c:v>9165.637999999999</c:v>
                </c:pt>
                <c:pt idx="18">
                  <c:v>9111.6259999999966</c:v>
                </c:pt>
                <c:pt idx="19">
                  <c:v>9007.235999999999</c:v>
                </c:pt>
                <c:pt idx="20">
                  <c:v>8600.7240000000002</c:v>
                </c:pt>
                <c:pt idx="21">
                  <c:v>7958.7620000000015</c:v>
                </c:pt>
                <c:pt idx="22">
                  <c:v>7496.7940000000008</c:v>
                </c:pt>
                <c:pt idx="23">
                  <c:v>7270.0880000000006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581320"/>
        <c:axId val="435581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289.26</c:v>
                </c:pt>
                <c:pt idx="1">
                  <c:v>276.45999999999998</c:v>
                </c:pt>
                <c:pt idx="2">
                  <c:v>266.64</c:v>
                </c:pt>
                <c:pt idx="3">
                  <c:v>255.23</c:v>
                </c:pt>
                <c:pt idx="4">
                  <c:v>250</c:v>
                </c:pt>
                <c:pt idx="5">
                  <c:v>270.08999999999997</c:v>
                </c:pt>
                <c:pt idx="6">
                  <c:v>303.81</c:v>
                </c:pt>
                <c:pt idx="7">
                  <c:v>389.97</c:v>
                </c:pt>
                <c:pt idx="8">
                  <c:v>385.45</c:v>
                </c:pt>
                <c:pt idx="9">
                  <c:v>350</c:v>
                </c:pt>
                <c:pt idx="10">
                  <c:v>303</c:v>
                </c:pt>
                <c:pt idx="11">
                  <c:v>280.10000000000002</c:v>
                </c:pt>
                <c:pt idx="12">
                  <c:v>279.22000000000003</c:v>
                </c:pt>
                <c:pt idx="13">
                  <c:v>313.27999999999997</c:v>
                </c:pt>
                <c:pt idx="14">
                  <c:v>361.51</c:v>
                </c:pt>
                <c:pt idx="15">
                  <c:v>392.1</c:v>
                </c:pt>
                <c:pt idx="16">
                  <c:v>415.57</c:v>
                </c:pt>
                <c:pt idx="17">
                  <c:v>439.9</c:v>
                </c:pt>
                <c:pt idx="18">
                  <c:v>421.7</c:v>
                </c:pt>
                <c:pt idx="19">
                  <c:v>404.16</c:v>
                </c:pt>
                <c:pt idx="20">
                  <c:v>351.69</c:v>
                </c:pt>
                <c:pt idx="21">
                  <c:v>306.77999999999997</c:v>
                </c:pt>
                <c:pt idx="22">
                  <c:v>285.69</c:v>
                </c:pt>
                <c:pt idx="23">
                  <c:v>254.99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582496"/>
        <c:axId val="435582104"/>
      </c:lineChart>
      <c:catAx>
        <c:axId val="435581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581712"/>
        <c:crosses val="autoZero"/>
        <c:auto val="1"/>
        <c:lblAlgn val="ctr"/>
        <c:lblOffset val="100"/>
        <c:noMultiLvlLbl val="0"/>
      </c:catAx>
      <c:valAx>
        <c:axId val="43558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581320"/>
        <c:crosses val="autoZero"/>
        <c:crossBetween val="between"/>
      </c:valAx>
      <c:valAx>
        <c:axId val="435582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582496"/>
        <c:crosses val="max"/>
        <c:crossBetween val="between"/>
      </c:valAx>
      <c:catAx>
        <c:axId val="435582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582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6532.8779999999997</v>
      </c>
      <c r="C4" s="18">
        <v>6338.8579999999993</v>
      </c>
      <c r="D4" s="18">
        <v>6204.083999999998</v>
      </c>
      <c r="E4" s="18">
        <v>6207.5750000000007</v>
      </c>
      <c r="F4" s="18">
        <v>6241.4859999999999</v>
      </c>
      <c r="G4" s="18">
        <v>6492.7840000000015</v>
      </c>
      <c r="H4" s="18">
        <v>7494.3320000000003</v>
      </c>
      <c r="I4" s="18">
        <v>8429.8140000000003</v>
      </c>
      <c r="J4" s="18">
        <v>9181.1679999999978</v>
      </c>
      <c r="K4" s="18">
        <v>9424.0660000000007</v>
      </c>
      <c r="L4" s="18">
        <v>9352.1920000000009</v>
      </c>
      <c r="M4" s="18">
        <v>9296.340000000002</v>
      </c>
      <c r="N4" s="18">
        <v>9181.7919999999995</v>
      </c>
      <c r="O4" s="18">
        <v>8984.8410000000003</v>
      </c>
      <c r="P4" s="18">
        <v>8534.2009999999991</v>
      </c>
      <c r="Q4" s="18">
        <v>8424.0580000000009</v>
      </c>
      <c r="R4" s="18">
        <v>8865.6289999999972</v>
      </c>
      <c r="S4" s="18">
        <v>9165.6380000000008</v>
      </c>
      <c r="T4" s="18">
        <v>9111.6260000000002</v>
      </c>
      <c r="U4" s="18">
        <v>9007.235999999999</v>
      </c>
      <c r="V4" s="18">
        <v>8600.7239999999983</v>
      </c>
      <c r="W4" s="18">
        <v>7958.7269999999999</v>
      </c>
      <c r="X4" s="18">
        <v>7496.8409999999985</v>
      </c>
      <c r="Y4" s="18">
        <v>7270.0719999999992</v>
      </c>
      <c r="Z4" s="19"/>
      <c r="AA4" s="20">
        <f>SUM(B4:Z4)</f>
        <v>193796.96199999997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289.26</v>
      </c>
      <c r="C7" s="28">
        <v>276.45999999999998</v>
      </c>
      <c r="D7" s="28">
        <v>266.64</v>
      </c>
      <c r="E7" s="28">
        <v>255.23</v>
      </c>
      <c r="F7" s="28">
        <v>250</v>
      </c>
      <c r="G7" s="28">
        <v>270.08999999999997</v>
      </c>
      <c r="H7" s="28">
        <v>303.81</v>
      </c>
      <c r="I7" s="28">
        <v>389.97</v>
      </c>
      <c r="J7" s="28">
        <v>385.45</v>
      </c>
      <c r="K7" s="28">
        <v>350</v>
      </c>
      <c r="L7" s="28">
        <v>303</v>
      </c>
      <c r="M7" s="28">
        <v>280.10000000000002</v>
      </c>
      <c r="N7" s="28">
        <v>279.22000000000003</v>
      </c>
      <c r="O7" s="28">
        <v>313.27999999999997</v>
      </c>
      <c r="P7" s="28">
        <v>361.51</v>
      </c>
      <c r="Q7" s="28">
        <v>392.1</v>
      </c>
      <c r="R7" s="28">
        <v>415.57</v>
      </c>
      <c r="S7" s="28">
        <v>439.9</v>
      </c>
      <c r="T7" s="28">
        <v>421.7</v>
      </c>
      <c r="U7" s="28">
        <v>404.16</v>
      </c>
      <c r="V7" s="28">
        <v>351.69</v>
      </c>
      <c r="W7" s="28">
        <v>306.77999999999997</v>
      </c>
      <c r="X7" s="28">
        <v>285.69</v>
      </c>
      <c r="Y7" s="28">
        <v>254.99</v>
      </c>
      <c r="Z7" s="29"/>
      <c r="AA7" s="30">
        <f>IF(SUM(B7:Z7)&lt;&gt;0,AVERAGEIF(B7:Z7,"&lt;&gt;"""),"")</f>
        <v>326.94166666666655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795</v>
      </c>
      <c r="C10" s="42">
        <v>795</v>
      </c>
      <c r="D10" s="42">
        <v>795</v>
      </c>
      <c r="E10" s="42">
        <v>795</v>
      </c>
      <c r="F10" s="42">
        <v>795</v>
      </c>
      <c r="G10" s="42">
        <v>795</v>
      </c>
      <c r="H10" s="42">
        <v>795</v>
      </c>
      <c r="I10" s="42">
        <v>795</v>
      </c>
      <c r="J10" s="42">
        <v>795</v>
      </c>
      <c r="K10" s="42">
        <v>795</v>
      </c>
      <c r="L10" s="42">
        <v>795</v>
      </c>
      <c r="M10" s="42">
        <v>795</v>
      </c>
      <c r="N10" s="42">
        <v>795</v>
      </c>
      <c r="O10" s="42">
        <v>795</v>
      </c>
      <c r="P10" s="42">
        <v>795</v>
      </c>
      <c r="Q10" s="42">
        <v>795</v>
      </c>
      <c r="R10" s="42">
        <v>795</v>
      </c>
      <c r="S10" s="42">
        <v>795</v>
      </c>
      <c r="T10" s="42">
        <v>833</v>
      </c>
      <c r="U10" s="42">
        <v>833</v>
      </c>
      <c r="V10" s="42">
        <v>833</v>
      </c>
      <c r="W10" s="42">
        <v>833</v>
      </c>
      <c r="X10" s="42">
        <v>833</v>
      </c>
      <c r="Y10" s="42">
        <v>833</v>
      </c>
      <c r="Z10" s="43"/>
      <c r="AA10" s="44">
        <f t="shared" ref="AA10:AA15" si="0">SUM(B10:Z10)</f>
        <v>19308</v>
      </c>
    </row>
    <row r="11" spans="1:27" ht="24.95" customHeight="1" x14ac:dyDescent="0.2">
      <c r="A11" s="45" t="s">
        <v>7</v>
      </c>
      <c r="B11" s="46">
        <v>178</v>
      </c>
      <c r="C11" s="47">
        <v>166</v>
      </c>
      <c r="D11" s="47">
        <v>165</v>
      </c>
      <c r="E11" s="47">
        <v>165</v>
      </c>
      <c r="F11" s="47">
        <v>165</v>
      </c>
      <c r="G11" s="47">
        <v>168</v>
      </c>
      <c r="H11" s="47">
        <v>223.1</v>
      </c>
      <c r="I11" s="47">
        <v>263</v>
      </c>
      <c r="J11" s="47">
        <v>267.39999999999998</v>
      </c>
      <c r="K11" s="47">
        <v>263</v>
      </c>
      <c r="L11" s="47">
        <v>263</v>
      </c>
      <c r="M11" s="47">
        <v>259</v>
      </c>
      <c r="N11" s="47">
        <v>259</v>
      </c>
      <c r="O11" s="47">
        <v>259</v>
      </c>
      <c r="P11" s="47">
        <v>263</v>
      </c>
      <c r="Q11" s="47">
        <v>263</v>
      </c>
      <c r="R11" s="47">
        <v>284.8</v>
      </c>
      <c r="S11" s="47">
        <v>314.8</v>
      </c>
      <c r="T11" s="47">
        <v>314.8</v>
      </c>
      <c r="U11" s="47">
        <v>266.8</v>
      </c>
      <c r="V11" s="47">
        <v>263</v>
      </c>
      <c r="W11" s="47">
        <v>242</v>
      </c>
      <c r="X11" s="47">
        <v>242</v>
      </c>
      <c r="Y11" s="47">
        <v>230</v>
      </c>
      <c r="Z11" s="48"/>
      <c r="AA11" s="49">
        <f t="shared" si="0"/>
        <v>5747.7000000000007</v>
      </c>
    </row>
    <row r="12" spans="1:27" ht="24.95" customHeight="1" x14ac:dyDescent="0.2">
      <c r="A12" s="50" t="s">
        <v>8</v>
      </c>
      <c r="B12" s="51">
        <v>2571.02</v>
      </c>
      <c r="C12" s="52">
        <v>2514.6089999999999</v>
      </c>
      <c r="D12" s="52">
        <v>2442.6179999999999</v>
      </c>
      <c r="E12" s="52">
        <v>2426.4049999999997</v>
      </c>
      <c r="F12" s="52">
        <v>2422.4699999999998</v>
      </c>
      <c r="G12" s="52">
        <v>2532.4580000000001</v>
      </c>
      <c r="H12" s="52">
        <v>3348.3040000000001</v>
      </c>
      <c r="I12" s="52">
        <v>3810.866</v>
      </c>
      <c r="J12" s="52">
        <v>3879.6849999999999</v>
      </c>
      <c r="K12" s="52">
        <v>3841.2999999999997</v>
      </c>
      <c r="L12" s="52">
        <v>3825.837</v>
      </c>
      <c r="M12" s="52">
        <v>3720.2429999999995</v>
      </c>
      <c r="N12" s="52">
        <v>3723.2349999999997</v>
      </c>
      <c r="O12" s="52">
        <v>3858.8649999999998</v>
      </c>
      <c r="P12" s="52">
        <v>3950.953</v>
      </c>
      <c r="Q12" s="52">
        <v>3957.873</v>
      </c>
      <c r="R12" s="52">
        <v>4285.6309999999994</v>
      </c>
      <c r="S12" s="52">
        <v>4316.5410000000002</v>
      </c>
      <c r="T12" s="52">
        <v>4301.51</v>
      </c>
      <c r="U12" s="52">
        <v>4292.8420000000006</v>
      </c>
      <c r="V12" s="52">
        <v>3853.4389999999999</v>
      </c>
      <c r="W12" s="52">
        <v>3542.8980000000001</v>
      </c>
      <c r="X12" s="52">
        <v>3218.317</v>
      </c>
      <c r="Y12" s="52">
        <v>2811.4160000000002</v>
      </c>
      <c r="Z12" s="53"/>
      <c r="AA12" s="54">
        <f t="shared" si="0"/>
        <v>83449.334999999992</v>
      </c>
    </row>
    <row r="13" spans="1:27" ht="24.95" customHeight="1" x14ac:dyDescent="0.2">
      <c r="A13" s="50" t="s">
        <v>9</v>
      </c>
      <c r="B13" s="51">
        <v>1039</v>
      </c>
      <c r="C13" s="52">
        <v>949</v>
      </c>
      <c r="D13" s="52">
        <v>895</v>
      </c>
      <c r="E13" s="52">
        <v>895</v>
      </c>
      <c r="F13" s="52">
        <v>895</v>
      </c>
      <c r="G13" s="52">
        <v>1039</v>
      </c>
      <c r="H13" s="52">
        <v>1163</v>
      </c>
      <c r="I13" s="52">
        <v>1330.4639999999999</v>
      </c>
      <c r="J13" s="52">
        <v>1449</v>
      </c>
      <c r="K13" s="52">
        <v>1387</v>
      </c>
      <c r="L13" s="52">
        <v>1374</v>
      </c>
      <c r="M13" s="52">
        <v>1297</v>
      </c>
      <c r="N13" s="52">
        <v>1256</v>
      </c>
      <c r="O13" s="52">
        <v>1242</v>
      </c>
      <c r="P13" s="52">
        <v>1242</v>
      </c>
      <c r="Q13" s="52">
        <v>1346</v>
      </c>
      <c r="R13" s="52">
        <v>1472.9279999999999</v>
      </c>
      <c r="S13" s="52">
        <v>1660.35</v>
      </c>
      <c r="T13" s="52">
        <v>1523.1320000000001</v>
      </c>
      <c r="U13" s="52">
        <v>1392.2090000000001</v>
      </c>
      <c r="V13" s="52">
        <v>1268</v>
      </c>
      <c r="W13" s="52">
        <v>1243</v>
      </c>
      <c r="X13" s="52">
        <v>1045</v>
      </c>
      <c r="Y13" s="52">
        <v>937</v>
      </c>
      <c r="Z13" s="53"/>
      <c r="AA13" s="54">
        <f t="shared" si="0"/>
        <v>29340.082999999999</v>
      </c>
    </row>
    <row r="14" spans="1:27" ht="24.95" customHeight="1" x14ac:dyDescent="0.2">
      <c r="A14" s="55" t="s">
        <v>10</v>
      </c>
      <c r="B14" s="56">
        <v>1151.6580000000001</v>
      </c>
      <c r="C14" s="57">
        <v>1168.4490000000003</v>
      </c>
      <c r="D14" s="57">
        <v>1185.4660000000001</v>
      </c>
      <c r="E14" s="57">
        <v>1200.2700000000002</v>
      </c>
      <c r="F14" s="57">
        <v>1227.316</v>
      </c>
      <c r="G14" s="57">
        <v>1249.7259999999999</v>
      </c>
      <c r="H14" s="57">
        <v>1248.0280000000002</v>
      </c>
      <c r="I14" s="57">
        <v>1490.5840000000001</v>
      </c>
      <c r="J14" s="57">
        <v>2037.4829999999999</v>
      </c>
      <c r="K14" s="57">
        <v>2432.0660000000012</v>
      </c>
      <c r="L14" s="57">
        <v>2551.2550000000006</v>
      </c>
      <c r="M14" s="57">
        <v>2545.797</v>
      </c>
      <c r="N14" s="57">
        <v>2397.857</v>
      </c>
      <c r="O14" s="57">
        <v>2065.5759999999996</v>
      </c>
      <c r="P14" s="57">
        <v>1529.2480000000003</v>
      </c>
      <c r="Q14" s="57">
        <v>936.58499999999981</v>
      </c>
      <c r="R14" s="57">
        <v>727.37000000000023</v>
      </c>
      <c r="S14" s="57">
        <v>777.94699999999978</v>
      </c>
      <c r="T14" s="57">
        <v>842.98400000000015</v>
      </c>
      <c r="U14" s="57">
        <v>930.58499999999992</v>
      </c>
      <c r="V14" s="57">
        <v>1094.4850000000001</v>
      </c>
      <c r="W14" s="57">
        <v>1262.729</v>
      </c>
      <c r="X14" s="57">
        <v>1464.5240000000001</v>
      </c>
      <c r="Y14" s="57">
        <v>1754.2560000000003</v>
      </c>
      <c r="Z14" s="58"/>
      <c r="AA14" s="59">
        <f t="shared" si="0"/>
        <v>35272.243999999999</v>
      </c>
    </row>
    <row r="15" spans="1:27" ht="24.95" customHeight="1" x14ac:dyDescent="0.2">
      <c r="A15" s="55" t="s">
        <v>11</v>
      </c>
      <c r="B15" s="56">
        <v>53.2</v>
      </c>
      <c r="C15" s="57">
        <v>45.8</v>
      </c>
      <c r="D15" s="57">
        <v>43</v>
      </c>
      <c r="E15" s="57">
        <v>41.9</v>
      </c>
      <c r="F15" s="57">
        <v>43.7</v>
      </c>
      <c r="G15" s="57">
        <v>48.6</v>
      </c>
      <c r="H15" s="57">
        <v>56.9</v>
      </c>
      <c r="I15" s="57">
        <v>71.900000000000006</v>
      </c>
      <c r="J15" s="57">
        <v>88.6</v>
      </c>
      <c r="K15" s="57">
        <v>100.6</v>
      </c>
      <c r="L15" s="57">
        <v>106.2</v>
      </c>
      <c r="M15" s="57">
        <v>106.7</v>
      </c>
      <c r="N15" s="57">
        <v>106.9</v>
      </c>
      <c r="O15" s="57">
        <v>102.4</v>
      </c>
      <c r="P15" s="57">
        <v>91</v>
      </c>
      <c r="Q15" s="57">
        <v>76.7</v>
      </c>
      <c r="R15" s="57">
        <v>69.900000000000006</v>
      </c>
      <c r="S15" s="57">
        <v>71</v>
      </c>
      <c r="T15" s="57">
        <v>68.2</v>
      </c>
      <c r="U15" s="57">
        <v>63.8</v>
      </c>
      <c r="V15" s="57">
        <v>60.8</v>
      </c>
      <c r="W15" s="57">
        <v>56.4</v>
      </c>
      <c r="X15" s="57">
        <v>50.5</v>
      </c>
      <c r="Y15" s="57">
        <v>44.4</v>
      </c>
      <c r="Z15" s="58"/>
      <c r="AA15" s="59">
        <f t="shared" si="0"/>
        <v>1669.1000000000004</v>
      </c>
    </row>
    <row r="16" spans="1:27" ht="30" customHeight="1" thickBot="1" x14ac:dyDescent="0.25">
      <c r="A16" s="60" t="s">
        <v>12</v>
      </c>
      <c r="B16" s="61">
        <f>IF(LEN(B$2)&gt;0,SUM(B10:B15),"")</f>
        <v>5787.8780000000006</v>
      </c>
      <c r="C16" s="62">
        <f t="shared" ref="C16:Z16" si="1">IF(LEN(C$2)&gt;0,SUM(C10:C15),"")</f>
        <v>5638.8580000000011</v>
      </c>
      <c r="D16" s="62">
        <f t="shared" si="1"/>
        <v>5526.0840000000007</v>
      </c>
      <c r="E16" s="62">
        <f t="shared" si="1"/>
        <v>5523.5749999999998</v>
      </c>
      <c r="F16" s="62">
        <f t="shared" si="1"/>
        <v>5548.485999999999</v>
      </c>
      <c r="G16" s="62">
        <f t="shared" si="1"/>
        <v>5832.7840000000006</v>
      </c>
      <c r="H16" s="62">
        <f t="shared" si="1"/>
        <v>6834.3320000000003</v>
      </c>
      <c r="I16" s="62">
        <f t="shared" si="1"/>
        <v>7761.8139999999994</v>
      </c>
      <c r="J16" s="62">
        <f t="shared" si="1"/>
        <v>8517.1679999999997</v>
      </c>
      <c r="K16" s="62">
        <f t="shared" si="1"/>
        <v>8818.9660000000003</v>
      </c>
      <c r="L16" s="62">
        <f t="shared" si="1"/>
        <v>8915.2920000000013</v>
      </c>
      <c r="M16" s="62">
        <f t="shared" si="1"/>
        <v>8723.74</v>
      </c>
      <c r="N16" s="62">
        <f t="shared" si="1"/>
        <v>8537.9920000000002</v>
      </c>
      <c r="O16" s="62">
        <f t="shared" si="1"/>
        <v>8322.8409999999985</v>
      </c>
      <c r="P16" s="62">
        <f t="shared" si="1"/>
        <v>7871.201</v>
      </c>
      <c r="Q16" s="62">
        <f t="shared" si="1"/>
        <v>7375.1579999999994</v>
      </c>
      <c r="R16" s="62">
        <f t="shared" si="1"/>
        <v>7635.628999999999</v>
      </c>
      <c r="S16" s="62">
        <f t="shared" si="1"/>
        <v>7935.6380000000008</v>
      </c>
      <c r="T16" s="62">
        <f t="shared" si="1"/>
        <v>7883.6260000000011</v>
      </c>
      <c r="U16" s="62">
        <f t="shared" si="1"/>
        <v>7779.2360000000008</v>
      </c>
      <c r="V16" s="62">
        <f t="shared" si="1"/>
        <v>7372.7240000000011</v>
      </c>
      <c r="W16" s="62">
        <f t="shared" si="1"/>
        <v>7180.027</v>
      </c>
      <c r="X16" s="62">
        <f t="shared" si="1"/>
        <v>6853.3410000000003</v>
      </c>
      <c r="Y16" s="62">
        <f t="shared" si="1"/>
        <v>6610.0720000000001</v>
      </c>
      <c r="Z16" s="63" t="str">
        <f t="shared" si="1"/>
        <v/>
      </c>
      <c r="AA16" s="64">
        <f>SUM(AA10:AA15)</f>
        <v>174786.462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2152.1</v>
      </c>
      <c r="C28" s="72">
        <v>2056.6999999999998</v>
      </c>
      <c r="D28" s="72">
        <v>2067.9</v>
      </c>
      <c r="E28" s="72">
        <v>2078.8000000000002</v>
      </c>
      <c r="F28" s="72">
        <v>2099.6</v>
      </c>
      <c r="G28" s="72">
        <v>2204.5</v>
      </c>
      <c r="H28" s="72">
        <v>2338.9</v>
      </c>
      <c r="I28" s="72">
        <v>2786.8</v>
      </c>
      <c r="J28" s="72">
        <v>3301.9</v>
      </c>
      <c r="K28" s="72">
        <v>3528.5</v>
      </c>
      <c r="L28" s="72">
        <v>3634.1</v>
      </c>
      <c r="M28" s="72">
        <v>3562.6</v>
      </c>
      <c r="N28" s="72">
        <v>3423.8</v>
      </c>
      <c r="O28" s="72">
        <v>3183.3</v>
      </c>
      <c r="P28" s="72">
        <v>2815.9</v>
      </c>
      <c r="Q28" s="72">
        <v>2402.6</v>
      </c>
      <c r="R28" s="72">
        <v>2353.6</v>
      </c>
      <c r="S28" s="72">
        <v>2367.6999999999998</v>
      </c>
      <c r="T28" s="72">
        <v>2366.9</v>
      </c>
      <c r="U28" s="72">
        <v>2333.5</v>
      </c>
      <c r="V28" s="72">
        <v>2409.6999999999998</v>
      </c>
      <c r="W28" s="72">
        <v>2389.3000000000002</v>
      </c>
      <c r="X28" s="72">
        <v>2408.4</v>
      </c>
      <c r="Y28" s="72">
        <v>2405.3000000000002</v>
      </c>
      <c r="Z28" s="73"/>
      <c r="AA28" s="74">
        <f>SUM(B28:Z28)</f>
        <v>62672.4</v>
      </c>
    </row>
    <row r="29" spans="1:27" ht="24.95" customHeight="1" x14ac:dyDescent="0.2">
      <c r="A29" s="75" t="s">
        <v>23</v>
      </c>
      <c r="B29" s="76">
        <v>1008.678</v>
      </c>
      <c r="C29" s="77">
        <v>910.05799999999999</v>
      </c>
      <c r="D29" s="77">
        <v>769.18399999999997</v>
      </c>
      <c r="E29" s="77">
        <v>761.77499999999998</v>
      </c>
      <c r="F29" s="77">
        <v>774.88599999999997</v>
      </c>
      <c r="G29" s="77">
        <v>868.18399999999997</v>
      </c>
      <c r="H29" s="77">
        <v>1209.3320000000001</v>
      </c>
      <c r="I29" s="77">
        <v>1559.914</v>
      </c>
      <c r="J29" s="77">
        <v>1716.1679999999999</v>
      </c>
      <c r="K29" s="77">
        <v>1772.366</v>
      </c>
      <c r="L29" s="77">
        <v>1885.0920000000001</v>
      </c>
      <c r="M29" s="77">
        <v>1763.04</v>
      </c>
      <c r="N29" s="77">
        <v>1718.0920000000001</v>
      </c>
      <c r="O29" s="77">
        <v>1743.441</v>
      </c>
      <c r="P29" s="77">
        <v>1660.201</v>
      </c>
      <c r="Q29" s="77">
        <v>1576.4580000000001</v>
      </c>
      <c r="R29" s="77">
        <v>1609.9290000000001</v>
      </c>
      <c r="S29" s="77">
        <v>1895.838</v>
      </c>
      <c r="T29" s="77">
        <v>1842.626</v>
      </c>
      <c r="U29" s="77">
        <v>1771.636</v>
      </c>
      <c r="V29" s="77">
        <v>1566.924</v>
      </c>
      <c r="W29" s="77">
        <v>1539.627</v>
      </c>
      <c r="X29" s="77">
        <v>1458.8409999999999</v>
      </c>
      <c r="Y29" s="77">
        <v>1514.672</v>
      </c>
      <c r="Z29" s="78"/>
      <c r="AA29" s="79">
        <f>SUM(B29:Z29)</f>
        <v>34896.961999999992</v>
      </c>
    </row>
    <row r="30" spans="1:27" ht="24.95" customHeight="1" x14ac:dyDescent="0.2">
      <c r="A30" s="82" t="s">
        <v>24</v>
      </c>
      <c r="B30" s="80">
        <v>2806.1</v>
      </c>
      <c r="C30" s="81">
        <v>2806.1</v>
      </c>
      <c r="D30" s="81">
        <v>2801</v>
      </c>
      <c r="E30" s="81">
        <v>2801</v>
      </c>
      <c r="F30" s="81">
        <v>2801</v>
      </c>
      <c r="G30" s="81">
        <v>2872.1</v>
      </c>
      <c r="H30" s="81">
        <v>3398.1</v>
      </c>
      <c r="I30" s="81">
        <v>3583.1</v>
      </c>
      <c r="J30" s="81">
        <v>3663.1</v>
      </c>
      <c r="K30" s="81">
        <v>3678.1</v>
      </c>
      <c r="L30" s="81">
        <v>3558.1</v>
      </c>
      <c r="M30" s="81">
        <v>3558.1</v>
      </c>
      <c r="N30" s="81">
        <v>3558.1</v>
      </c>
      <c r="O30" s="81">
        <v>3558.1</v>
      </c>
      <c r="P30" s="81">
        <v>3558.1</v>
      </c>
      <c r="Q30" s="81">
        <v>3558.1</v>
      </c>
      <c r="R30" s="81">
        <v>3836.1</v>
      </c>
      <c r="S30" s="81">
        <v>3836.1</v>
      </c>
      <c r="T30" s="81">
        <v>3836.1</v>
      </c>
      <c r="U30" s="81">
        <v>3836.1</v>
      </c>
      <c r="V30" s="81">
        <v>3558.1</v>
      </c>
      <c r="W30" s="81">
        <v>3363.1</v>
      </c>
      <c r="X30" s="81">
        <v>3098.1</v>
      </c>
      <c r="Y30" s="81">
        <v>2802.1</v>
      </c>
      <c r="Z30" s="83"/>
      <c r="AA30" s="84">
        <f>SUM(B30:Z30)</f>
        <v>80724.100000000006</v>
      </c>
    </row>
    <row r="31" spans="1:27" ht="30" customHeight="1" thickBot="1" x14ac:dyDescent="0.25">
      <c r="A31" s="60" t="s">
        <v>25</v>
      </c>
      <c r="B31" s="61">
        <f>IF(LEN(B$2)&gt;0,SUM(B28:B30),"")</f>
        <v>5966.8779999999997</v>
      </c>
      <c r="C31" s="62">
        <f t="shared" ref="C31:Z31" si="4">IF(LEN(C$2)&gt;0,SUM(C28:C30),"")</f>
        <v>5772.8580000000002</v>
      </c>
      <c r="D31" s="62">
        <f t="shared" si="4"/>
        <v>5638.0839999999998</v>
      </c>
      <c r="E31" s="62">
        <f t="shared" si="4"/>
        <v>5641.5750000000007</v>
      </c>
      <c r="F31" s="62">
        <f t="shared" si="4"/>
        <v>5675.4859999999999</v>
      </c>
      <c r="G31" s="62">
        <f t="shared" si="4"/>
        <v>5944.7839999999997</v>
      </c>
      <c r="H31" s="62">
        <f t="shared" si="4"/>
        <v>6946.3320000000003</v>
      </c>
      <c r="I31" s="62">
        <f t="shared" si="4"/>
        <v>7929.8140000000003</v>
      </c>
      <c r="J31" s="62">
        <f t="shared" si="4"/>
        <v>8681.1679999999997</v>
      </c>
      <c r="K31" s="62">
        <f t="shared" si="4"/>
        <v>8978.9660000000003</v>
      </c>
      <c r="L31" s="62">
        <f t="shared" si="4"/>
        <v>9077.2919999999995</v>
      </c>
      <c r="M31" s="62">
        <f t="shared" si="4"/>
        <v>8883.74</v>
      </c>
      <c r="N31" s="62">
        <f t="shared" si="4"/>
        <v>8699.9920000000002</v>
      </c>
      <c r="O31" s="62">
        <f t="shared" si="4"/>
        <v>8484.8410000000003</v>
      </c>
      <c r="P31" s="62">
        <f t="shared" si="4"/>
        <v>8034.2010000000009</v>
      </c>
      <c r="Q31" s="62">
        <f t="shared" si="4"/>
        <v>7537.1579999999994</v>
      </c>
      <c r="R31" s="62">
        <f t="shared" si="4"/>
        <v>7799.6289999999999</v>
      </c>
      <c r="S31" s="62">
        <f t="shared" si="4"/>
        <v>8099.637999999999</v>
      </c>
      <c r="T31" s="62">
        <f t="shared" si="4"/>
        <v>8045.6260000000002</v>
      </c>
      <c r="U31" s="62">
        <f t="shared" si="4"/>
        <v>7941.2360000000008</v>
      </c>
      <c r="V31" s="62">
        <f t="shared" si="4"/>
        <v>7534.7240000000002</v>
      </c>
      <c r="W31" s="62">
        <f t="shared" si="4"/>
        <v>7292.027</v>
      </c>
      <c r="X31" s="62">
        <f t="shared" si="4"/>
        <v>6965.3410000000003</v>
      </c>
      <c r="Y31" s="62">
        <f t="shared" si="4"/>
        <v>6722.0720000000001</v>
      </c>
      <c r="Z31" s="63" t="str">
        <f t="shared" si="4"/>
        <v/>
      </c>
      <c r="AA31" s="64">
        <f>SUM(AA28:AA30)</f>
        <v>178293.462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5</v>
      </c>
      <c r="E34" s="95">
        <v>5</v>
      </c>
      <c r="F34" s="95">
        <v>5</v>
      </c>
      <c r="G34" s="95">
        <v>5</v>
      </c>
      <c r="H34" s="95">
        <v>5</v>
      </c>
      <c r="I34" s="95">
        <v>61</v>
      </c>
      <c r="J34" s="95">
        <v>57</v>
      </c>
      <c r="K34" s="95">
        <v>53</v>
      </c>
      <c r="L34" s="95">
        <v>55</v>
      </c>
      <c r="M34" s="95">
        <v>53</v>
      </c>
      <c r="N34" s="95">
        <v>55</v>
      </c>
      <c r="O34" s="95">
        <v>55</v>
      </c>
      <c r="P34" s="95">
        <v>56</v>
      </c>
      <c r="Q34" s="95">
        <v>55</v>
      </c>
      <c r="R34" s="95">
        <v>55</v>
      </c>
      <c r="S34" s="95">
        <v>55</v>
      </c>
      <c r="T34" s="95">
        <v>53</v>
      </c>
      <c r="U34" s="95">
        <v>53</v>
      </c>
      <c r="V34" s="95">
        <v>55</v>
      </c>
      <c r="W34" s="95">
        <v>5</v>
      </c>
      <c r="X34" s="95">
        <v>5</v>
      </c>
      <c r="Y34" s="95">
        <v>5</v>
      </c>
      <c r="Z34" s="96"/>
      <c r="AA34" s="74">
        <f t="shared" ref="AA34:AA39" si="5">SUM(B34:Z34)</f>
        <v>821</v>
      </c>
    </row>
    <row r="35" spans="1:27" ht="24.95" customHeight="1" x14ac:dyDescent="0.2">
      <c r="A35" s="97" t="s">
        <v>28</v>
      </c>
      <c r="B35" s="98">
        <v>72</v>
      </c>
      <c r="C35" s="99">
        <v>27</v>
      </c>
      <c r="D35" s="99">
        <v>5</v>
      </c>
      <c r="E35" s="99">
        <v>11</v>
      </c>
      <c r="F35" s="99">
        <v>20</v>
      </c>
      <c r="G35" s="99">
        <v>5</v>
      </c>
      <c r="H35" s="99">
        <v>5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7</v>
      </c>
      <c r="S35" s="99">
        <v>7</v>
      </c>
      <c r="T35" s="99">
        <v>7</v>
      </c>
      <c r="U35" s="99">
        <v>7</v>
      </c>
      <c r="V35" s="99">
        <v>5</v>
      </c>
      <c r="W35" s="99">
        <v>5</v>
      </c>
      <c r="X35" s="99">
        <v>5</v>
      </c>
      <c r="Y35" s="99">
        <v>5</v>
      </c>
      <c r="Z35" s="100"/>
      <c r="AA35" s="79">
        <f t="shared" si="5"/>
        <v>238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600</v>
      </c>
      <c r="H36" s="99">
        <v>600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438.9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218.7</v>
      </c>
      <c r="X36" s="99">
        <v>86</v>
      </c>
      <c r="Y36" s="99">
        <v>600</v>
      </c>
      <c r="Z36" s="100"/>
      <c r="AA36" s="79">
        <f t="shared" si="5"/>
        <v>9139.6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500</v>
      </c>
      <c r="J38" s="99">
        <v>500</v>
      </c>
      <c r="K38" s="99">
        <v>445.1</v>
      </c>
      <c r="L38" s="99">
        <v>274.89999999999998</v>
      </c>
      <c r="M38" s="99">
        <v>412.6</v>
      </c>
      <c r="N38" s="99">
        <v>481.8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497.5</v>
      </c>
      <c r="Y38" s="99"/>
      <c r="Z38" s="100"/>
      <c r="AA38" s="79">
        <f t="shared" si="5"/>
        <v>7611.9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745</v>
      </c>
      <c r="C39" s="88">
        <f t="shared" si="6"/>
        <v>700</v>
      </c>
      <c r="D39" s="88">
        <f t="shared" si="6"/>
        <v>678</v>
      </c>
      <c r="E39" s="88">
        <f t="shared" si="6"/>
        <v>684</v>
      </c>
      <c r="F39" s="88">
        <f t="shared" si="6"/>
        <v>693</v>
      </c>
      <c r="G39" s="88">
        <f t="shared" si="6"/>
        <v>660</v>
      </c>
      <c r="H39" s="88">
        <f t="shared" si="6"/>
        <v>660</v>
      </c>
      <c r="I39" s="88">
        <f t="shared" si="6"/>
        <v>668</v>
      </c>
      <c r="J39" s="88">
        <f t="shared" si="6"/>
        <v>664</v>
      </c>
      <c r="K39" s="88">
        <f t="shared" si="6"/>
        <v>605.1</v>
      </c>
      <c r="L39" s="88">
        <f t="shared" si="6"/>
        <v>436.9</v>
      </c>
      <c r="M39" s="88">
        <f t="shared" si="6"/>
        <v>572.6</v>
      </c>
      <c r="N39" s="88">
        <f t="shared" si="6"/>
        <v>643.79999999999995</v>
      </c>
      <c r="O39" s="88">
        <f t="shared" si="6"/>
        <v>662</v>
      </c>
      <c r="P39" s="88">
        <f t="shared" si="6"/>
        <v>663</v>
      </c>
      <c r="Q39" s="88">
        <f t="shared" si="6"/>
        <v>1048.9000000000001</v>
      </c>
      <c r="R39" s="88">
        <f t="shared" si="6"/>
        <v>1230</v>
      </c>
      <c r="S39" s="88">
        <f t="shared" si="6"/>
        <v>1230</v>
      </c>
      <c r="T39" s="88">
        <f t="shared" si="6"/>
        <v>1228</v>
      </c>
      <c r="U39" s="88">
        <f t="shared" si="6"/>
        <v>1228</v>
      </c>
      <c r="V39" s="88">
        <f t="shared" si="6"/>
        <v>1228</v>
      </c>
      <c r="W39" s="88">
        <f t="shared" si="6"/>
        <v>778.7</v>
      </c>
      <c r="X39" s="88">
        <f t="shared" si="6"/>
        <v>643.5</v>
      </c>
      <c r="Y39" s="88">
        <f t="shared" si="6"/>
        <v>660</v>
      </c>
      <c r="Z39" s="89" t="str">
        <f t="shared" si="6"/>
        <v/>
      </c>
      <c r="AA39" s="90">
        <f t="shared" si="5"/>
        <v>19010.5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548</v>
      </c>
      <c r="H44" s="99">
        <v>548</v>
      </c>
      <c r="I44" s="99"/>
      <c r="J44" s="99"/>
      <c r="K44" s="99"/>
      <c r="L44" s="99"/>
      <c r="M44" s="99"/>
      <c r="N44" s="99"/>
      <c r="O44" s="99"/>
      <c r="P44" s="99"/>
      <c r="Q44" s="99">
        <v>386.9</v>
      </c>
      <c r="R44" s="99">
        <v>566</v>
      </c>
      <c r="S44" s="99">
        <v>566</v>
      </c>
      <c r="T44" s="99">
        <v>566</v>
      </c>
      <c r="U44" s="99">
        <v>566</v>
      </c>
      <c r="V44" s="99">
        <v>566</v>
      </c>
      <c r="W44" s="99">
        <v>166.7</v>
      </c>
      <c r="X44" s="99">
        <v>34</v>
      </c>
      <c r="Y44" s="99">
        <v>548</v>
      </c>
      <c r="Z44" s="100"/>
      <c r="AA44" s="79">
        <f t="shared" si="7"/>
        <v>7891.5999999999995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500</v>
      </c>
      <c r="J46" s="99">
        <v>500</v>
      </c>
      <c r="K46" s="99">
        <v>445.1</v>
      </c>
      <c r="L46" s="99">
        <v>274.89999999999998</v>
      </c>
      <c r="M46" s="99">
        <v>412.6</v>
      </c>
      <c r="N46" s="99">
        <v>481.8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497.5</v>
      </c>
      <c r="Y46" s="99"/>
      <c r="Z46" s="100"/>
      <c r="AA46" s="79">
        <f t="shared" si="7"/>
        <v>7611.9</v>
      </c>
    </row>
    <row r="47" spans="1:27" ht="24.95" customHeight="1" x14ac:dyDescent="0.2">
      <c r="A47" s="85" t="s">
        <v>34</v>
      </c>
      <c r="B47" s="98"/>
      <c r="C47" s="99"/>
      <c r="D47" s="99">
        <v>1.5</v>
      </c>
      <c r="E47" s="99">
        <v>3.7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5.2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567.5</v>
      </c>
      <c r="E48" s="88">
        <f t="shared" si="8"/>
        <v>569.70000000000005</v>
      </c>
      <c r="F48" s="88">
        <f t="shared" si="8"/>
        <v>566</v>
      </c>
      <c r="G48" s="88">
        <f t="shared" si="8"/>
        <v>548</v>
      </c>
      <c r="H48" s="88">
        <f t="shared" si="8"/>
        <v>548</v>
      </c>
      <c r="I48" s="88">
        <f t="shared" si="8"/>
        <v>500</v>
      </c>
      <c r="J48" s="88">
        <f t="shared" si="8"/>
        <v>500</v>
      </c>
      <c r="K48" s="88">
        <f t="shared" si="8"/>
        <v>445.1</v>
      </c>
      <c r="L48" s="88">
        <f t="shared" si="8"/>
        <v>274.89999999999998</v>
      </c>
      <c r="M48" s="88">
        <f t="shared" si="8"/>
        <v>412.6</v>
      </c>
      <c r="N48" s="88">
        <f t="shared" si="8"/>
        <v>481.8</v>
      </c>
      <c r="O48" s="88">
        <f t="shared" si="8"/>
        <v>500</v>
      </c>
      <c r="P48" s="88">
        <f t="shared" si="8"/>
        <v>500</v>
      </c>
      <c r="Q48" s="88">
        <f t="shared" si="8"/>
        <v>886.9</v>
      </c>
      <c r="R48" s="88">
        <f t="shared" si="8"/>
        <v>1066</v>
      </c>
      <c r="S48" s="88">
        <f t="shared" si="8"/>
        <v>1066</v>
      </c>
      <c r="T48" s="88">
        <f t="shared" si="8"/>
        <v>1066</v>
      </c>
      <c r="U48" s="88">
        <f t="shared" si="8"/>
        <v>1066</v>
      </c>
      <c r="V48" s="88">
        <f t="shared" si="8"/>
        <v>1066</v>
      </c>
      <c r="W48" s="88">
        <f t="shared" si="8"/>
        <v>666.7</v>
      </c>
      <c r="X48" s="88">
        <f t="shared" si="8"/>
        <v>531.5</v>
      </c>
      <c r="Y48" s="88">
        <f t="shared" si="8"/>
        <v>548</v>
      </c>
      <c r="Z48" s="89" t="str">
        <f t="shared" si="8"/>
        <v/>
      </c>
      <c r="AA48" s="90">
        <f t="shared" si="7"/>
        <v>15508.7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6532.8780000000006</v>
      </c>
      <c r="C51" s="88">
        <f t="shared" si="10"/>
        <v>6338.8580000000011</v>
      </c>
      <c r="D51" s="88">
        <f t="shared" si="10"/>
        <v>6204.0840000000007</v>
      </c>
      <c r="E51" s="88">
        <f t="shared" si="10"/>
        <v>6207.5749999999998</v>
      </c>
      <c r="F51" s="88">
        <f t="shared" si="10"/>
        <v>6241.485999999999</v>
      </c>
      <c r="G51" s="88">
        <f t="shared" si="10"/>
        <v>6492.7840000000006</v>
      </c>
      <c r="H51" s="88">
        <f t="shared" si="10"/>
        <v>7494.3320000000003</v>
      </c>
      <c r="I51" s="88">
        <f t="shared" si="10"/>
        <v>8429.8139999999985</v>
      </c>
      <c r="J51" s="88">
        <f t="shared" si="10"/>
        <v>9181.1679999999997</v>
      </c>
      <c r="K51" s="88">
        <f t="shared" si="10"/>
        <v>9424.0660000000007</v>
      </c>
      <c r="L51" s="88">
        <f t="shared" si="10"/>
        <v>9352.1920000000009</v>
      </c>
      <c r="M51" s="88">
        <f t="shared" si="10"/>
        <v>9296.34</v>
      </c>
      <c r="N51" s="88">
        <f t="shared" si="10"/>
        <v>9181.7919999999995</v>
      </c>
      <c r="O51" s="88">
        <f t="shared" si="10"/>
        <v>8984.8409999999985</v>
      </c>
      <c r="P51" s="88">
        <f t="shared" si="10"/>
        <v>8534.2010000000009</v>
      </c>
      <c r="Q51" s="88">
        <f t="shared" si="10"/>
        <v>8424.0579999999991</v>
      </c>
      <c r="R51" s="88">
        <f t="shared" si="10"/>
        <v>8865.628999999999</v>
      </c>
      <c r="S51" s="88">
        <f t="shared" si="10"/>
        <v>9165.6380000000008</v>
      </c>
      <c r="T51" s="88">
        <f t="shared" si="10"/>
        <v>9111.6260000000002</v>
      </c>
      <c r="U51" s="88">
        <f t="shared" si="10"/>
        <v>9007.2360000000008</v>
      </c>
      <c r="V51" s="88">
        <f t="shared" si="10"/>
        <v>8600.724000000002</v>
      </c>
      <c r="W51" s="88">
        <f t="shared" si="10"/>
        <v>7958.7269999999999</v>
      </c>
      <c r="X51" s="88">
        <f t="shared" si="10"/>
        <v>7496.8410000000003</v>
      </c>
      <c r="Y51" s="88">
        <f t="shared" si="10"/>
        <v>7270.0720000000001</v>
      </c>
      <c r="Z51" s="89" t="str">
        <f t="shared" si="10"/>
        <v/>
      </c>
      <c r="AA51" s="105">
        <f>SUM(B51:Z51)</f>
        <v>193796.962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6532.9280000000008</v>
      </c>
      <c r="C4" s="18">
        <v>6338.8640000000014</v>
      </c>
      <c r="D4" s="18">
        <v>6204.0689999999995</v>
      </c>
      <c r="E4" s="18">
        <v>6207.556999999998</v>
      </c>
      <c r="F4" s="18">
        <v>6241.472999999999</v>
      </c>
      <c r="G4" s="18">
        <v>6492.8100000000031</v>
      </c>
      <c r="H4" s="18">
        <v>7494.2949999999983</v>
      </c>
      <c r="I4" s="18">
        <v>8429.8210000000017</v>
      </c>
      <c r="J4" s="18">
        <v>9181.1680000000015</v>
      </c>
      <c r="K4" s="18">
        <v>9424.1110000000008</v>
      </c>
      <c r="L4" s="18">
        <v>9352.1490000000031</v>
      </c>
      <c r="M4" s="18">
        <v>9296.3180000000011</v>
      </c>
      <c r="N4" s="18">
        <v>9181.76</v>
      </c>
      <c r="O4" s="18">
        <v>8984.8410000000022</v>
      </c>
      <c r="P4" s="18">
        <v>8534.239999999998</v>
      </c>
      <c r="Q4" s="18">
        <v>8424.0669999999991</v>
      </c>
      <c r="R4" s="18">
        <v>8865.6290000000045</v>
      </c>
      <c r="S4" s="18">
        <v>9165.637999999999</v>
      </c>
      <c r="T4" s="18">
        <v>9111.6259999999966</v>
      </c>
      <c r="U4" s="18">
        <v>9007.235999999999</v>
      </c>
      <c r="V4" s="18">
        <v>8600.7240000000002</v>
      </c>
      <c r="W4" s="18">
        <v>7958.7620000000015</v>
      </c>
      <c r="X4" s="18">
        <v>7496.7940000000008</v>
      </c>
      <c r="Y4" s="18">
        <v>7270.0880000000006</v>
      </c>
      <c r="Z4" s="19"/>
      <c r="AA4" s="20">
        <f>SUM(B4:Z4)</f>
        <v>193796.96799999996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289.26</v>
      </c>
      <c r="C7" s="28">
        <v>276.45999999999998</v>
      </c>
      <c r="D7" s="28">
        <v>266.64</v>
      </c>
      <c r="E7" s="28">
        <v>255.23</v>
      </c>
      <c r="F7" s="28">
        <v>250</v>
      </c>
      <c r="G7" s="28">
        <v>270.08999999999997</v>
      </c>
      <c r="H7" s="28">
        <v>303.81</v>
      </c>
      <c r="I7" s="28">
        <v>389.97</v>
      </c>
      <c r="J7" s="28">
        <v>385.45</v>
      </c>
      <c r="K7" s="28">
        <v>350</v>
      </c>
      <c r="L7" s="28">
        <v>303</v>
      </c>
      <c r="M7" s="28">
        <v>280.10000000000002</v>
      </c>
      <c r="N7" s="28">
        <v>279.22000000000003</v>
      </c>
      <c r="O7" s="28">
        <v>313.27999999999997</v>
      </c>
      <c r="P7" s="28">
        <v>361.51</v>
      </c>
      <c r="Q7" s="28">
        <v>392.1</v>
      </c>
      <c r="R7" s="28">
        <v>415.57</v>
      </c>
      <c r="S7" s="28">
        <v>439.9</v>
      </c>
      <c r="T7" s="28">
        <v>421.7</v>
      </c>
      <c r="U7" s="28">
        <v>404.16</v>
      </c>
      <c r="V7" s="28">
        <v>351.69</v>
      </c>
      <c r="W7" s="28">
        <v>306.77999999999997</v>
      </c>
      <c r="X7" s="28">
        <v>285.69</v>
      </c>
      <c r="Y7" s="28">
        <v>254.99</v>
      </c>
      <c r="Z7" s="29"/>
      <c r="AA7" s="30">
        <f>IF(SUM(B7:Z7)&lt;&gt;0,AVERAGEIF(B7:Z7,"&lt;&gt;"""),"")</f>
        <v>326.94166666666655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893.99099999999999</v>
      </c>
      <c r="C19" s="72">
        <v>899.96399999999994</v>
      </c>
      <c r="D19" s="72">
        <v>907.00699999999995</v>
      </c>
      <c r="E19" s="72">
        <v>893.04300000000001</v>
      </c>
      <c r="F19" s="72">
        <v>895.01499999999999</v>
      </c>
      <c r="G19" s="72">
        <v>893.05399999999997</v>
      </c>
      <c r="H19" s="72">
        <v>887.12900000000002</v>
      </c>
      <c r="I19" s="72">
        <v>896.024</v>
      </c>
      <c r="J19" s="72">
        <v>857.03300000000002</v>
      </c>
      <c r="K19" s="72">
        <v>827.12900000000002</v>
      </c>
      <c r="L19" s="72">
        <v>779.14800000000002</v>
      </c>
      <c r="M19" s="72">
        <v>758.19899999999996</v>
      </c>
      <c r="N19" s="72">
        <v>751.38900000000001</v>
      </c>
      <c r="O19" s="72">
        <v>740.33799999999997</v>
      </c>
      <c r="P19" s="72">
        <v>730.22900000000004</v>
      </c>
      <c r="Q19" s="72">
        <v>754.13200000000006</v>
      </c>
      <c r="R19" s="72">
        <v>741.16100000000006</v>
      </c>
      <c r="S19" s="72">
        <v>728.05700000000002</v>
      </c>
      <c r="T19" s="72">
        <v>730.01300000000003</v>
      </c>
      <c r="U19" s="72">
        <v>725.99599999999998</v>
      </c>
      <c r="V19" s="72">
        <v>727.97799999999995</v>
      </c>
      <c r="W19" s="72">
        <v>712</v>
      </c>
      <c r="X19" s="72">
        <v>862.01</v>
      </c>
      <c r="Y19" s="72">
        <v>876.02599999999995</v>
      </c>
      <c r="Z19" s="73"/>
      <c r="AA19" s="74">
        <f t="shared" ref="AA19:AA24" si="2">SUM(B19:Z19)</f>
        <v>19466.064999999999</v>
      </c>
    </row>
    <row r="20" spans="1:27" ht="24.95" customHeight="1" x14ac:dyDescent="0.2">
      <c r="A20" s="75" t="s">
        <v>15</v>
      </c>
      <c r="B20" s="76">
        <v>1088.9489999999998</v>
      </c>
      <c r="C20" s="77">
        <v>1075.068</v>
      </c>
      <c r="D20" s="77">
        <v>1060.6559999999999</v>
      </c>
      <c r="E20" s="77">
        <v>1066.7360000000001</v>
      </c>
      <c r="F20" s="77">
        <v>1094.0720000000003</v>
      </c>
      <c r="G20" s="77">
        <v>1204.5610000000001</v>
      </c>
      <c r="H20" s="77">
        <v>1397.8130000000001</v>
      </c>
      <c r="I20" s="77">
        <v>1536.298</v>
      </c>
      <c r="J20" s="77">
        <v>1610.0530000000001</v>
      </c>
      <c r="K20" s="77">
        <v>1620.5570000000002</v>
      </c>
      <c r="L20" s="77">
        <v>1585.8220000000001</v>
      </c>
      <c r="M20" s="77">
        <v>1563.546</v>
      </c>
      <c r="N20" s="77">
        <v>1544.42</v>
      </c>
      <c r="O20" s="77">
        <v>1514.81</v>
      </c>
      <c r="P20" s="77">
        <v>1458.0409999999999</v>
      </c>
      <c r="Q20" s="77">
        <v>1416.8319999999997</v>
      </c>
      <c r="R20" s="77">
        <v>1398.5360000000001</v>
      </c>
      <c r="S20" s="77">
        <v>1363.8340000000001</v>
      </c>
      <c r="T20" s="77">
        <v>1335.8400000000001</v>
      </c>
      <c r="U20" s="77">
        <v>1302.181</v>
      </c>
      <c r="V20" s="77">
        <v>1210.0890000000002</v>
      </c>
      <c r="W20" s="77">
        <v>1124.2750000000001</v>
      </c>
      <c r="X20" s="77">
        <v>1080.0340000000001</v>
      </c>
      <c r="Y20" s="77">
        <v>1058.77</v>
      </c>
      <c r="Z20" s="78"/>
      <c r="AA20" s="79">
        <f t="shared" si="2"/>
        <v>31711.793000000001</v>
      </c>
    </row>
    <row r="21" spans="1:27" ht="24.95" customHeight="1" x14ac:dyDescent="0.2">
      <c r="A21" s="75" t="s">
        <v>16</v>
      </c>
      <c r="B21" s="80">
        <v>3345.7879999999996</v>
      </c>
      <c r="C21" s="81">
        <v>3218.1320000000001</v>
      </c>
      <c r="D21" s="81">
        <v>3070.5060000000003</v>
      </c>
      <c r="E21" s="81">
        <v>3009.5780000000004</v>
      </c>
      <c r="F21" s="81">
        <v>3053.886</v>
      </c>
      <c r="G21" s="81">
        <v>3351.5950000000003</v>
      </c>
      <c r="H21" s="81">
        <v>3953.453</v>
      </c>
      <c r="I21" s="81">
        <v>4395.3990000000003</v>
      </c>
      <c r="J21" s="81">
        <v>4851.6799999999994</v>
      </c>
      <c r="K21" s="81">
        <v>4978.1249999999982</v>
      </c>
      <c r="L21" s="81">
        <v>4941.8789999999999</v>
      </c>
      <c r="M21" s="81">
        <v>4921.8729999999996</v>
      </c>
      <c r="N21" s="81">
        <v>4868.5510000000004</v>
      </c>
      <c r="O21" s="81">
        <v>4781.7929999999997</v>
      </c>
      <c r="P21" s="81">
        <v>4972.47</v>
      </c>
      <c r="Q21" s="81">
        <v>5036.9030000000002</v>
      </c>
      <c r="R21" s="81">
        <v>5405.7319999999991</v>
      </c>
      <c r="S21" s="81">
        <v>5785.9469999999992</v>
      </c>
      <c r="T21" s="81">
        <v>5791.5730000000003</v>
      </c>
      <c r="U21" s="81">
        <v>5695.5589999999993</v>
      </c>
      <c r="V21" s="81">
        <v>5365.6570000000002</v>
      </c>
      <c r="W21" s="81">
        <v>4851.5870000000004</v>
      </c>
      <c r="X21" s="81">
        <v>4290.75</v>
      </c>
      <c r="Y21" s="81">
        <v>3825.8919999999998</v>
      </c>
      <c r="Z21" s="78"/>
      <c r="AA21" s="79">
        <f t="shared" si="2"/>
        <v>107764.30800000002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154</v>
      </c>
      <c r="C23" s="77">
        <v>157.5</v>
      </c>
      <c r="D23" s="77">
        <v>161</v>
      </c>
      <c r="E23" s="77">
        <v>163.5</v>
      </c>
      <c r="F23" s="77">
        <v>183.5</v>
      </c>
      <c r="G23" s="77">
        <v>182.5</v>
      </c>
      <c r="H23" s="77">
        <v>177.5</v>
      </c>
      <c r="I23" s="77">
        <v>195.5</v>
      </c>
      <c r="J23" s="77">
        <v>192</v>
      </c>
      <c r="K23" s="77">
        <v>204</v>
      </c>
      <c r="L23" s="77">
        <v>214</v>
      </c>
      <c r="M23" s="77">
        <v>212</v>
      </c>
      <c r="N23" s="77">
        <v>201.5</v>
      </c>
      <c r="O23" s="77">
        <v>203.5</v>
      </c>
      <c r="P23" s="77">
        <v>202</v>
      </c>
      <c r="Q23" s="77">
        <v>200.5</v>
      </c>
      <c r="R23" s="77">
        <v>193</v>
      </c>
      <c r="S23" s="77">
        <v>200</v>
      </c>
      <c r="T23" s="77">
        <v>196</v>
      </c>
      <c r="U23" s="77">
        <v>186</v>
      </c>
      <c r="V23" s="77">
        <v>176</v>
      </c>
      <c r="W23" s="77">
        <v>175.5</v>
      </c>
      <c r="X23" s="77">
        <v>175.5</v>
      </c>
      <c r="Y23" s="77">
        <v>157</v>
      </c>
      <c r="Z23" s="77"/>
      <c r="AA23" s="79">
        <f t="shared" si="2"/>
        <v>4463.5</v>
      </c>
    </row>
    <row r="24" spans="1:27" ht="24.95" customHeight="1" x14ac:dyDescent="0.2">
      <c r="A24" s="85" t="s">
        <v>19</v>
      </c>
      <c r="B24" s="77">
        <v>231.2</v>
      </c>
      <c r="C24" s="77">
        <v>215.29999999999998</v>
      </c>
      <c r="D24" s="77">
        <v>206.5</v>
      </c>
      <c r="E24" s="77">
        <v>203.20000000000002</v>
      </c>
      <c r="F24" s="77">
        <v>212</v>
      </c>
      <c r="G24" s="77">
        <v>245.30000000000004</v>
      </c>
      <c r="H24" s="77">
        <v>279.99999999999994</v>
      </c>
      <c r="I24" s="77">
        <v>338.99999999999994</v>
      </c>
      <c r="J24" s="77">
        <v>356.00000000000006</v>
      </c>
      <c r="K24" s="77">
        <v>367.30000000000007</v>
      </c>
      <c r="L24" s="77">
        <v>376.29999999999995</v>
      </c>
      <c r="M24" s="77">
        <v>387.7</v>
      </c>
      <c r="N24" s="77">
        <v>383.90000000000003</v>
      </c>
      <c r="O24" s="77">
        <v>388.10000000000008</v>
      </c>
      <c r="P24" s="77">
        <v>391.40000000000003</v>
      </c>
      <c r="Q24" s="77">
        <v>412.7</v>
      </c>
      <c r="R24" s="77">
        <v>450.2</v>
      </c>
      <c r="S24" s="77">
        <v>465.79999999999995</v>
      </c>
      <c r="T24" s="77">
        <v>463.19999999999993</v>
      </c>
      <c r="U24" s="77">
        <v>452.5</v>
      </c>
      <c r="V24" s="77">
        <v>420.00000000000006</v>
      </c>
      <c r="W24" s="77">
        <v>376.40000000000003</v>
      </c>
      <c r="X24" s="77">
        <v>324.5</v>
      </c>
      <c r="Y24" s="77">
        <v>287.89999999999998</v>
      </c>
      <c r="Z24" s="77"/>
      <c r="AA24" s="79">
        <f t="shared" si="2"/>
        <v>8236.4</v>
      </c>
    </row>
    <row r="25" spans="1:27" ht="30" customHeight="1" thickBot="1" x14ac:dyDescent="0.25">
      <c r="A25" s="86" t="s">
        <v>20</v>
      </c>
      <c r="B25" s="87">
        <f t="shared" ref="B25:AA25" si="3">SUM(B19:B24)</f>
        <v>5713.927999999999</v>
      </c>
      <c r="C25" s="88">
        <f t="shared" si="3"/>
        <v>5565.9639999999999</v>
      </c>
      <c r="D25" s="88">
        <f t="shared" si="3"/>
        <v>5405.6689999999999</v>
      </c>
      <c r="E25" s="88">
        <f t="shared" si="3"/>
        <v>5336.0569999999998</v>
      </c>
      <c r="F25" s="88">
        <f t="shared" si="3"/>
        <v>5438.473</v>
      </c>
      <c r="G25" s="88">
        <f t="shared" si="3"/>
        <v>5877.0100000000011</v>
      </c>
      <c r="H25" s="88">
        <f t="shared" si="3"/>
        <v>6695.8950000000004</v>
      </c>
      <c r="I25" s="88">
        <f t="shared" si="3"/>
        <v>7362.2210000000005</v>
      </c>
      <c r="J25" s="88">
        <f t="shared" si="3"/>
        <v>7866.7659999999996</v>
      </c>
      <c r="K25" s="88">
        <f t="shared" si="3"/>
        <v>7997.1109999999981</v>
      </c>
      <c r="L25" s="88">
        <f t="shared" si="3"/>
        <v>7897.1490000000003</v>
      </c>
      <c r="M25" s="88">
        <f t="shared" si="3"/>
        <v>7843.3179999999993</v>
      </c>
      <c r="N25" s="88">
        <f t="shared" si="3"/>
        <v>7749.76</v>
      </c>
      <c r="O25" s="88">
        <f t="shared" si="3"/>
        <v>7628.5410000000002</v>
      </c>
      <c r="P25" s="88">
        <f t="shared" si="3"/>
        <v>7754.1399999999994</v>
      </c>
      <c r="Q25" s="88">
        <f t="shared" si="3"/>
        <v>7821.067</v>
      </c>
      <c r="R25" s="88">
        <f t="shared" si="3"/>
        <v>8188.628999999999</v>
      </c>
      <c r="S25" s="88">
        <f t="shared" si="3"/>
        <v>8543.637999999999</v>
      </c>
      <c r="T25" s="88">
        <f t="shared" si="3"/>
        <v>8516.6260000000002</v>
      </c>
      <c r="U25" s="88">
        <f t="shared" si="3"/>
        <v>8362.235999999999</v>
      </c>
      <c r="V25" s="88">
        <f t="shared" si="3"/>
        <v>7899.7240000000002</v>
      </c>
      <c r="W25" s="88">
        <f t="shared" si="3"/>
        <v>7239.7620000000006</v>
      </c>
      <c r="X25" s="88">
        <f t="shared" si="3"/>
        <v>6732.7939999999999</v>
      </c>
      <c r="Y25" s="88">
        <f t="shared" si="3"/>
        <v>6205.5879999999997</v>
      </c>
      <c r="Z25" s="89">
        <f t="shared" si="3"/>
        <v>0</v>
      </c>
      <c r="AA25" s="90">
        <f t="shared" si="3"/>
        <v>171642.06600000002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431.2</v>
      </c>
      <c r="C28" s="72">
        <v>418.8</v>
      </c>
      <c r="D28" s="72">
        <v>425.5</v>
      </c>
      <c r="E28" s="72">
        <v>424.7</v>
      </c>
      <c r="F28" s="72">
        <v>453.5</v>
      </c>
      <c r="G28" s="72">
        <v>483.8</v>
      </c>
      <c r="H28" s="72">
        <v>501.5</v>
      </c>
      <c r="I28" s="72">
        <v>573.5</v>
      </c>
      <c r="J28" s="72">
        <v>593</v>
      </c>
      <c r="K28" s="72">
        <v>626.29999999999995</v>
      </c>
      <c r="L28" s="72">
        <v>645.29999999999995</v>
      </c>
      <c r="M28" s="72">
        <v>654.70000000000005</v>
      </c>
      <c r="N28" s="72">
        <v>640.4</v>
      </c>
      <c r="O28" s="72">
        <v>646.6</v>
      </c>
      <c r="P28" s="72">
        <v>638.4</v>
      </c>
      <c r="Q28" s="72">
        <v>658.2</v>
      </c>
      <c r="R28" s="72">
        <v>683.2</v>
      </c>
      <c r="S28" s="72">
        <v>705.8</v>
      </c>
      <c r="T28" s="72">
        <v>699.2</v>
      </c>
      <c r="U28" s="72">
        <v>678.5</v>
      </c>
      <c r="V28" s="72">
        <v>630</v>
      </c>
      <c r="W28" s="72">
        <v>605.9</v>
      </c>
      <c r="X28" s="72">
        <v>554</v>
      </c>
      <c r="Y28" s="72">
        <v>498.9</v>
      </c>
      <c r="Z28" s="73"/>
      <c r="AA28" s="74">
        <f>SUM(B28:Z28)</f>
        <v>13870.9</v>
      </c>
    </row>
    <row r="29" spans="1:27" ht="24.95" customHeight="1" x14ac:dyDescent="0.2">
      <c r="A29" s="75" t="s">
        <v>23</v>
      </c>
      <c r="B29" s="76">
        <v>5713.7280000000001</v>
      </c>
      <c r="C29" s="77">
        <v>5507.1639999999998</v>
      </c>
      <c r="D29" s="77">
        <v>5545.1689999999999</v>
      </c>
      <c r="E29" s="77">
        <v>5501.357</v>
      </c>
      <c r="F29" s="77">
        <v>5570.973</v>
      </c>
      <c r="G29" s="77">
        <v>5969.21</v>
      </c>
      <c r="H29" s="77">
        <v>6934.3950000000004</v>
      </c>
      <c r="I29" s="77">
        <v>7334.7209999999995</v>
      </c>
      <c r="J29" s="77">
        <v>7936.1679999999997</v>
      </c>
      <c r="K29" s="77">
        <v>8145.8109999999997</v>
      </c>
      <c r="L29" s="77">
        <v>8054.8490000000002</v>
      </c>
      <c r="M29" s="77">
        <v>7989.6180000000004</v>
      </c>
      <c r="N29" s="77">
        <v>7889.36</v>
      </c>
      <c r="O29" s="77">
        <v>7761.9409999999998</v>
      </c>
      <c r="P29" s="77">
        <v>7792.74</v>
      </c>
      <c r="Q29" s="77">
        <v>7765.8670000000002</v>
      </c>
      <c r="R29" s="77">
        <v>8182.4290000000001</v>
      </c>
      <c r="S29" s="77">
        <v>8459.8379999999997</v>
      </c>
      <c r="T29" s="77">
        <v>8412.4259999999995</v>
      </c>
      <c r="U29" s="77">
        <v>8328.7360000000008</v>
      </c>
      <c r="V29" s="77">
        <v>7970.7240000000002</v>
      </c>
      <c r="W29" s="77">
        <v>7352.8620000000001</v>
      </c>
      <c r="X29" s="77">
        <v>6942.7939999999999</v>
      </c>
      <c r="Y29" s="77">
        <v>6374.6880000000001</v>
      </c>
      <c r="Z29" s="78"/>
      <c r="AA29" s="79">
        <f>SUM(B29:Z29)</f>
        <v>173437.568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6144.9279999999999</v>
      </c>
      <c r="C31" s="62">
        <f t="shared" si="4"/>
        <v>5925.9639999999999</v>
      </c>
      <c r="D31" s="62">
        <f t="shared" si="4"/>
        <v>5970.6689999999999</v>
      </c>
      <c r="E31" s="62">
        <f t="shared" si="4"/>
        <v>5926.0569999999998</v>
      </c>
      <c r="F31" s="62">
        <f t="shared" si="4"/>
        <v>6024.473</v>
      </c>
      <c r="G31" s="62">
        <f t="shared" si="4"/>
        <v>6453.01</v>
      </c>
      <c r="H31" s="62">
        <f t="shared" si="4"/>
        <v>7435.8950000000004</v>
      </c>
      <c r="I31" s="62">
        <f t="shared" si="4"/>
        <v>7908.2209999999995</v>
      </c>
      <c r="J31" s="62">
        <f t="shared" si="4"/>
        <v>8529.1679999999997</v>
      </c>
      <c r="K31" s="62">
        <f t="shared" si="4"/>
        <v>8772.110999999999</v>
      </c>
      <c r="L31" s="62">
        <f t="shared" si="4"/>
        <v>8700.1489999999994</v>
      </c>
      <c r="M31" s="62">
        <f t="shared" si="4"/>
        <v>8644.3180000000011</v>
      </c>
      <c r="N31" s="62">
        <f t="shared" si="4"/>
        <v>8529.76</v>
      </c>
      <c r="O31" s="62">
        <f t="shared" si="4"/>
        <v>8408.5409999999993</v>
      </c>
      <c r="P31" s="62">
        <f t="shared" si="4"/>
        <v>8431.14</v>
      </c>
      <c r="Q31" s="62">
        <f t="shared" si="4"/>
        <v>8424.0670000000009</v>
      </c>
      <c r="R31" s="62">
        <f t="shared" si="4"/>
        <v>8865.6290000000008</v>
      </c>
      <c r="S31" s="62">
        <f t="shared" si="4"/>
        <v>9165.637999999999</v>
      </c>
      <c r="T31" s="62">
        <f t="shared" si="4"/>
        <v>9111.6260000000002</v>
      </c>
      <c r="U31" s="62">
        <f t="shared" si="4"/>
        <v>9007.2360000000008</v>
      </c>
      <c r="V31" s="62">
        <f t="shared" si="4"/>
        <v>8600.7240000000002</v>
      </c>
      <c r="W31" s="62">
        <f t="shared" si="4"/>
        <v>7958.7619999999997</v>
      </c>
      <c r="X31" s="62">
        <f t="shared" si="4"/>
        <v>7496.7939999999999</v>
      </c>
      <c r="Y31" s="62">
        <f t="shared" si="4"/>
        <v>6873.5879999999997</v>
      </c>
      <c r="Z31" s="63">
        <f t="shared" si="4"/>
        <v>0</v>
      </c>
      <c r="AA31" s="64">
        <f t="shared" si="4"/>
        <v>187308.46799999999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195</v>
      </c>
      <c r="C34" s="95">
        <v>177</v>
      </c>
      <c r="D34" s="95">
        <v>275</v>
      </c>
      <c r="E34" s="95">
        <v>244</v>
      </c>
      <c r="F34" s="95">
        <v>249</v>
      </c>
      <c r="G34" s="95">
        <v>248</v>
      </c>
      <c r="H34" s="95">
        <v>385</v>
      </c>
      <c r="I34" s="95">
        <v>234</v>
      </c>
      <c r="J34" s="95">
        <v>309.40199999999999</v>
      </c>
      <c r="K34" s="95">
        <v>390</v>
      </c>
      <c r="L34" s="95">
        <v>416</v>
      </c>
      <c r="M34" s="95">
        <v>416</v>
      </c>
      <c r="N34" s="95">
        <v>400</v>
      </c>
      <c r="O34" s="95">
        <v>400</v>
      </c>
      <c r="P34" s="95">
        <v>302</v>
      </c>
      <c r="Q34" s="95">
        <v>238</v>
      </c>
      <c r="R34" s="95">
        <v>326</v>
      </c>
      <c r="S34" s="95">
        <v>277</v>
      </c>
      <c r="T34" s="95">
        <v>258</v>
      </c>
      <c r="U34" s="95">
        <v>317</v>
      </c>
      <c r="V34" s="95">
        <v>371</v>
      </c>
      <c r="W34" s="95">
        <v>393</v>
      </c>
      <c r="X34" s="95">
        <v>398</v>
      </c>
      <c r="Y34" s="95">
        <v>350</v>
      </c>
      <c r="Z34" s="96"/>
      <c r="AA34" s="74">
        <f t="shared" ref="AA34:AA39" si="5">SUM(B34:Z34)</f>
        <v>7568.402</v>
      </c>
    </row>
    <row r="35" spans="1:27" ht="24.95" customHeight="1" x14ac:dyDescent="0.2">
      <c r="A35" s="97" t="s">
        <v>41</v>
      </c>
      <c r="B35" s="98">
        <v>236</v>
      </c>
      <c r="C35" s="99">
        <v>183</v>
      </c>
      <c r="D35" s="99">
        <v>290</v>
      </c>
      <c r="E35" s="99">
        <v>346</v>
      </c>
      <c r="F35" s="99">
        <v>337</v>
      </c>
      <c r="G35" s="99">
        <v>328</v>
      </c>
      <c r="H35" s="99">
        <v>355</v>
      </c>
      <c r="I35" s="99">
        <v>312</v>
      </c>
      <c r="J35" s="99">
        <v>353</v>
      </c>
      <c r="K35" s="99">
        <v>385</v>
      </c>
      <c r="L35" s="99">
        <v>387</v>
      </c>
      <c r="M35" s="99">
        <v>385</v>
      </c>
      <c r="N35" s="99">
        <v>380</v>
      </c>
      <c r="O35" s="99">
        <v>380</v>
      </c>
      <c r="P35" s="99">
        <v>375</v>
      </c>
      <c r="Q35" s="99">
        <v>365</v>
      </c>
      <c r="R35" s="99">
        <v>351</v>
      </c>
      <c r="S35" s="99">
        <v>345</v>
      </c>
      <c r="T35" s="99">
        <v>337</v>
      </c>
      <c r="U35" s="99">
        <v>328</v>
      </c>
      <c r="V35" s="99">
        <v>330</v>
      </c>
      <c r="W35" s="99">
        <v>326</v>
      </c>
      <c r="X35" s="99">
        <v>366</v>
      </c>
      <c r="Y35" s="99">
        <v>318</v>
      </c>
      <c r="Z35" s="100"/>
      <c r="AA35" s="79">
        <f t="shared" si="5"/>
        <v>8098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521.6</v>
      </c>
      <c r="J36" s="99">
        <v>652</v>
      </c>
      <c r="K36" s="99">
        <v>652</v>
      </c>
      <c r="L36" s="99">
        <v>652</v>
      </c>
      <c r="M36" s="99">
        <v>652</v>
      </c>
      <c r="N36" s="99">
        <v>652</v>
      </c>
      <c r="O36" s="99">
        <v>576.29999999999995</v>
      </c>
      <c r="P36" s="99">
        <v>103.1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4461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388</v>
      </c>
      <c r="C38" s="99">
        <v>412.9</v>
      </c>
      <c r="D38" s="99">
        <v>233.4</v>
      </c>
      <c r="E38" s="99">
        <v>281.5</v>
      </c>
      <c r="F38" s="99">
        <v>217</v>
      </c>
      <c r="G38" s="99">
        <v>39.799999999999997</v>
      </c>
      <c r="H38" s="99">
        <v>58.4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396.5</v>
      </c>
      <c r="Z38" s="100"/>
      <c r="AA38" s="79">
        <f t="shared" si="5"/>
        <v>2027.5</v>
      </c>
    </row>
    <row r="39" spans="1:27" ht="30" customHeight="1" thickBot="1" x14ac:dyDescent="0.25">
      <c r="A39" s="86" t="s">
        <v>45</v>
      </c>
      <c r="B39" s="87">
        <f t="shared" ref="B39:Z39" si="6">SUM(B34:B38)</f>
        <v>819</v>
      </c>
      <c r="C39" s="88">
        <f t="shared" si="6"/>
        <v>772.9</v>
      </c>
      <c r="D39" s="88">
        <f t="shared" si="6"/>
        <v>798.4</v>
      </c>
      <c r="E39" s="88">
        <f t="shared" si="6"/>
        <v>871.5</v>
      </c>
      <c r="F39" s="88">
        <f t="shared" si="6"/>
        <v>803</v>
      </c>
      <c r="G39" s="88">
        <f t="shared" si="6"/>
        <v>615.79999999999995</v>
      </c>
      <c r="H39" s="88">
        <f t="shared" si="6"/>
        <v>798.4</v>
      </c>
      <c r="I39" s="88">
        <f t="shared" si="6"/>
        <v>1067.5999999999999</v>
      </c>
      <c r="J39" s="88">
        <f t="shared" si="6"/>
        <v>1314.402</v>
      </c>
      <c r="K39" s="88">
        <f t="shared" si="6"/>
        <v>1427</v>
      </c>
      <c r="L39" s="88">
        <f t="shared" si="6"/>
        <v>1455</v>
      </c>
      <c r="M39" s="88">
        <f t="shared" si="6"/>
        <v>1453</v>
      </c>
      <c r="N39" s="88">
        <f t="shared" si="6"/>
        <v>1432</v>
      </c>
      <c r="O39" s="88">
        <f t="shared" si="6"/>
        <v>1356.3</v>
      </c>
      <c r="P39" s="88">
        <f t="shared" si="6"/>
        <v>780.1</v>
      </c>
      <c r="Q39" s="88">
        <f t="shared" si="6"/>
        <v>603</v>
      </c>
      <c r="R39" s="88">
        <f t="shared" si="6"/>
        <v>677</v>
      </c>
      <c r="S39" s="88">
        <f t="shared" si="6"/>
        <v>622</v>
      </c>
      <c r="T39" s="88">
        <f t="shared" si="6"/>
        <v>595</v>
      </c>
      <c r="U39" s="88">
        <f t="shared" si="6"/>
        <v>645</v>
      </c>
      <c r="V39" s="88">
        <f t="shared" si="6"/>
        <v>701</v>
      </c>
      <c r="W39" s="88">
        <f t="shared" si="6"/>
        <v>719</v>
      </c>
      <c r="X39" s="88">
        <f t="shared" si="6"/>
        <v>764</v>
      </c>
      <c r="Y39" s="88">
        <f t="shared" si="6"/>
        <v>1064.5</v>
      </c>
      <c r="Z39" s="89">
        <f t="shared" si="6"/>
        <v>0</v>
      </c>
      <c r="AA39" s="90">
        <f t="shared" si="5"/>
        <v>22154.902000000002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521.6</v>
      </c>
      <c r="J44" s="99">
        <v>652</v>
      </c>
      <c r="K44" s="99">
        <v>652</v>
      </c>
      <c r="L44" s="99">
        <v>652</v>
      </c>
      <c r="M44" s="99">
        <v>652</v>
      </c>
      <c r="N44" s="99">
        <v>652</v>
      </c>
      <c r="O44" s="99">
        <v>576.29999999999995</v>
      </c>
      <c r="P44" s="99">
        <v>103.1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4461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388</v>
      </c>
      <c r="C46" s="99">
        <v>412.9</v>
      </c>
      <c r="D46" s="99">
        <v>233.4</v>
      </c>
      <c r="E46" s="99">
        <v>281.5</v>
      </c>
      <c r="F46" s="99">
        <v>217</v>
      </c>
      <c r="G46" s="99">
        <v>39.799999999999997</v>
      </c>
      <c r="H46" s="99">
        <v>58.4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396.5</v>
      </c>
      <c r="Z46" s="100"/>
      <c r="AA46" s="79">
        <f t="shared" si="7"/>
        <v>2027.5</v>
      </c>
    </row>
    <row r="47" spans="1:27" ht="24.95" customHeight="1" x14ac:dyDescent="0.2">
      <c r="A47" s="85" t="s">
        <v>47</v>
      </c>
      <c r="B47" s="98"/>
      <c r="C47" s="99">
        <v>3.5</v>
      </c>
      <c r="D47" s="99"/>
      <c r="E47" s="99"/>
      <c r="F47" s="99">
        <v>3.3</v>
      </c>
      <c r="G47" s="99">
        <v>28.7</v>
      </c>
      <c r="H47" s="99"/>
      <c r="I47" s="99">
        <v>4.0999999999999996</v>
      </c>
      <c r="J47" s="99"/>
      <c r="K47" s="99">
        <v>3.7</v>
      </c>
      <c r="L47" s="99">
        <v>7.1</v>
      </c>
      <c r="M47" s="99">
        <v>22</v>
      </c>
      <c r="N47" s="99">
        <v>18</v>
      </c>
      <c r="O47" s="99">
        <v>26.7</v>
      </c>
      <c r="P47" s="99">
        <v>37.4</v>
      </c>
      <c r="Q47" s="99">
        <v>73</v>
      </c>
      <c r="R47" s="99">
        <v>95.5</v>
      </c>
      <c r="S47" s="99">
        <v>80</v>
      </c>
      <c r="T47" s="99">
        <v>80.2</v>
      </c>
      <c r="U47" s="99">
        <v>121.9</v>
      </c>
      <c r="V47" s="99">
        <v>96.2</v>
      </c>
      <c r="W47" s="99">
        <v>78</v>
      </c>
      <c r="X47" s="99">
        <v>32</v>
      </c>
      <c r="Y47" s="99">
        <v>13.5</v>
      </c>
      <c r="Z47" s="100"/>
      <c r="AA47" s="79">
        <f t="shared" si="7"/>
        <v>824.80000000000007</v>
      </c>
    </row>
    <row r="48" spans="1:27" ht="30" customHeight="1" thickBot="1" x14ac:dyDescent="0.25">
      <c r="A48" s="86" t="s">
        <v>48</v>
      </c>
      <c r="B48" s="87">
        <f>SUM(B42:B47)</f>
        <v>388</v>
      </c>
      <c r="C48" s="88">
        <f t="shared" ref="C48:Z48" si="8">SUM(C42:C47)</f>
        <v>416.4</v>
      </c>
      <c r="D48" s="88">
        <f t="shared" si="8"/>
        <v>233.4</v>
      </c>
      <c r="E48" s="88">
        <f t="shared" si="8"/>
        <v>281.5</v>
      </c>
      <c r="F48" s="88">
        <f t="shared" si="8"/>
        <v>220.3</v>
      </c>
      <c r="G48" s="88">
        <f t="shared" si="8"/>
        <v>68.5</v>
      </c>
      <c r="H48" s="88">
        <f t="shared" si="8"/>
        <v>58.4</v>
      </c>
      <c r="I48" s="88">
        <f t="shared" si="8"/>
        <v>525.70000000000005</v>
      </c>
      <c r="J48" s="88">
        <f t="shared" si="8"/>
        <v>652</v>
      </c>
      <c r="K48" s="88">
        <f t="shared" si="8"/>
        <v>655.7</v>
      </c>
      <c r="L48" s="88">
        <f t="shared" si="8"/>
        <v>659.1</v>
      </c>
      <c r="M48" s="88">
        <f t="shared" si="8"/>
        <v>674</v>
      </c>
      <c r="N48" s="88">
        <f t="shared" si="8"/>
        <v>670</v>
      </c>
      <c r="O48" s="88">
        <f t="shared" si="8"/>
        <v>603</v>
      </c>
      <c r="P48" s="88">
        <f t="shared" si="8"/>
        <v>140.5</v>
      </c>
      <c r="Q48" s="88">
        <f t="shared" si="8"/>
        <v>73</v>
      </c>
      <c r="R48" s="88">
        <f t="shared" si="8"/>
        <v>95.5</v>
      </c>
      <c r="S48" s="88">
        <f t="shared" si="8"/>
        <v>80</v>
      </c>
      <c r="T48" s="88">
        <f t="shared" si="8"/>
        <v>80.2</v>
      </c>
      <c r="U48" s="88">
        <f t="shared" si="8"/>
        <v>121.9</v>
      </c>
      <c r="V48" s="88">
        <f t="shared" si="8"/>
        <v>96.2</v>
      </c>
      <c r="W48" s="88">
        <f t="shared" si="8"/>
        <v>78</v>
      </c>
      <c r="X48" s="88">
        <f t="shared" si="8"/>
        <v>32</v>
      </c>
      <c r="Y48" s="88">
        <f t="shared" si="8"/>
        <v>410</v>
      </c>
      <c r="Z48" s="89">
        <f t="shared" si="8"/>
        <v>0</v>
      </c>
      <c r="AA48" s="90">
        <f t="shared" si="7"/>
        <v>7313.2999999999993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6532.927999999999</v>
      </c>
      <c r="C51" s="88">
        <f t="shared" si="10"/>
        <v>6338.8639999999996</v>
      </c>
      <c r="D51" s="88">
        <f t="shared" si="10"/>
        <v>6204.0689999999995</v>
      </c>
      <c r="E51" s="88">
        <f t="shared" si="10"/>
        <v>6207.5569999999998</v>
      </c>
      <c r="F51" s="88">
        <f t="shared" si="10"/>
        <v>6241.473</v>
      </c>
      <c r="G51" s="88">
        <f t="shared" si="10"/>
        <v>6492.8100000000013</v>
      </c>
      <c r="H51" s="88">
        <f t="shared" si="10"/>
        <v>7494.2950000000001</v>
      </c>
      <c r="I51" s="88">
        <f t="shared" si="10"/>
        <v>8429.8209999999999</v>
      </c>
      <c r="J51" s="88">
        <f t="shared" si="10"/>
        <v>9181.1679999999997</v>
      </c>
      <c r="K51" s="88">
        <f t="shared" si="10"/>
        <v>9424.1109999999971</v>
      </c>
      <c r="L51" s="88">
        <f t="shared" si="10"/>
        <v>9352.1490000000013</v>
      </c>
      <c r="M51" s="88">
        <f t="shared" si="10"/>
        <v>9296.3179999999993</v>
      </c>
      <c r="N51" s="88">
        <f t="shared" si="10"/>
        <v>9181.76</v>
      </c>
      <c r="O51" s="88">
        <f t="shared" si="10"/>
        <v>8984.8410000000003</v>
      </c>
      <c r="P51" s="88">
        <f t="shared" si="10"/>
        <v>8534.24</v>
      </c>
      <c r="Q51" s="88">
        <f t="shared" si="10"/>
        <v>8424.0669999999991</v>
      </c>
      <c r="R51" s="88">
        <f t="shared" si="10"/>
        <v>8865.628999999999</v>
      </c>
      <c r="S51" s="88">
        <f t="shared" si="10"/>
        <v>9165.637999999999</v>
      </c>
      <c r="T51" s="88">
        <f t="shared" si="10"/>
        <v>9111.6260000000002</v>
      </c>
      <c r="U51" s="88">
        <f t="shared" si="10"/>
        <v>9007.235999999999</v>
      </c>
      <c r="V51" s="88">
        <f t="shared" si="10"/>
        <v>8600.7240000000002</v>
      </c>
      <c r="W51" s="88">
        <f t="shared" si="10"/>
        <v>7958.7620000000006</v>
      </c>
      <c r="X51" s="88">
        <f t="shared" si="10"/>
        <v>7496.7939999999999</v>
      </c>
      <c r="Y51" s="88">
        <f t="shared" si="10"/>
        <v>7270.0879999999997</v>
      </c>
      <c r="Z51" s="89">
        <f t="shared" si="10"/>
        <v>0</v>
      </c>
      <c r="AA51" s="105">
        <f>SUM(B51:Z51)</f>
        <v>193796.96799999994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-178</v>
      </c>
      <c r="C4" s="18">
        <v>-153.10000000000002</v>
      </c>
      <c r="D4" s="18">
        <v>-332.6</v>
      </c>
      <c r="E4" s="18">
        <v>-284.5</v>
      </c>
      <c r="F4" s="18">
        <v>-349</v>
      </c>
      <c r="G4" s="18">
        <v>-508.2</v>
      </c>
      <c r="H4" s="18">
        <v>-489.6</v>
      </c>
      <c r="I4" s="18">
        <v>21.600000000000023</v>
      </c>
      <c r="J4" s="18">
        <v>152</v>
      </c>
      <c r="K4" s="18">
        <v>206.89999999999998</v>
      </c>
      <c r="L4" s="18">
        <v>377.1</v>
      </c>
      <c r="M4" s="18">
        <v>239.39999999999998</v>
      </c>
      <c r="N4" s="18">
        <v>170.2</v>
      </c>
      <c r="O4" s="18">
        <v>76.299999999999955</v>
      </c>
      <c r="P4" s="18">
        <v>-396.9</v>
      </c>
      <c r="Q4" s="18">
        <v>-886.9</v>
      </c>
      <c r="R4" s="18">
        <v>-1066</v>
      </c>
      <c r="S4" s="18">
        <v>-1066</v>
      </c>
      <c r="T4" s="18">
        <v>-1066</v>
      </c>
      <c r="U4" s="18">
        <v>-1066</v>
      </c>
      <c r="V4" s="18">
        <v>-1066</v>
      </c>
      <c r="W4" s="18">
        <v>-666.7</v>
      </c>
      <c r="X4" s="18">
        <v>-531.5</v>
      </c>
      <c r="Y4" s="18">
        <v>-151.5</v>
      </c>
      <c r="Z4" s="19"/>
      <c r="AA4" s="112">
        <f>SUM(B4:Z4)</f>
        <v>-9015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289.26</v>
      </c>
      <c r="C7" s="118">
        <v>276.45999999999998</v>
      </c>
      <c r="D7" s="118">
        <v>266.64</v>
      </c>
      <c r="E7" s="118">
        <v>255.23</v>
      </c>
      <c r="F7" s="118">
        <v>250</v>
      </c>
      <c r="G7" s="118">
        <v>270.08999999999997</v>
      </c>
      <c r="H7" s="118">
        <v>303.81</v>
      </c>
      <c r="I7" s="118">
        <v>389.97</v>
      </c>
      <c r="J7" s="118">
        <v>385.45</v>
      </c>
      <c r="K7" s="118">
        <v>350</v>
      </c>
      <c r="L7" s="118">
        <v>303</v>
      </c>
      <c r="M7" s="118">
        <v>280.10000000000002</v>
      </c>
      <c r="N7" s="118">
        <v>279.22000000000003</v>
      </c>
      <c r="O7" s="118">
        <v>313.27999999999997</v>
      </c>
      <c r="P7" s="118">
        <v>361.51</v>
      </c>
      <c r="Q7" s="118">
        <v>392.1</v>
      </c>
      <c r="R7" s="118">
        <v>415.57</v>
      </c>
      <c r="S7" s="118">
        <v>439.9</v>
      </c>
      <c r="T7" s="118">
        <v>421.7</v>
      </c>
      <c r="U7" s="118">
        <v>404.16</v>
      </c>
      <c r="V7" s="118">
        <v>351.69</v>
      </c>
      <c r="W7" s="118">
        <v>306.77999999999997</v>
      </c>
      <c r="X7" s="118">
        <v>285.69</v>
      </c>
      <c r="Y7" s="118">
        <v>254.99</v>
      </c>
      <c r="Z7" s="119"/>
      <c r="AA7" s="120">
        <f>IF(SUM(B7:Z7)&lt;&gt;0,AVERAGEIF(B7:Z7,"&lt;&gt;"""),"")</f>
        <v>326.94166666666655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548</v>
      </c>
      <c r="H13" s="130">
        <v>548</v>
      </c>
      <c r="I13" s="130"/>
      <c r="J13" s="130"/>
      <c r="K13" s="130"/>
      <c r="L13" s="130"/>
      <c r="M13" s="130"/>
      <c r="N13" s="130"/>
      <c r="O13" s="130"/>
      <c r="P13" s="130"/>
      <c r="Q13" s="130">
        <v>386.9</v>
      </c>
      <c r="R13" s="130">
        <v>566</v>
      </c>
      <c r="S13" s="130">
        <v>566</v>
      </c>
      <c r="T13" s="130">
        <v>566</v>
      </c>
      <c r="U13" s="130">
        <v>566</v>
      </c>
      <c r="V13" s="130">
        <v>566</v>
      </c>
      <c r="W13" s="130">
        <v>166.7</v>
      </c>
      <c r="X13" s="130">
        <v>34</v>
      </c>
      <c r="Y13" s="131">
        <v>548</v>
      </c>
      <c r="Z13" s="132"/>
      <c r="AA13" s="133">
        <f t="shared" si="0"/>
        <v>7891.5999999999995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500</v>
      </c>
      <c r="J15" s="134">
        <v>500</v>
      </c>
      <c r="K15" s="134">
        <v>445.1</v>
      </c>
      <c r="L15" s="134">
        <v>274.89999999999998</v>
      </c>
      <c r="M15" s="134">
        <v>412.6</v>
      </c>
      <c r="N15" s="134">
        <v>481.8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497.5</v>
      </c>
      <c r="Y15" s="134"/>
      <c r="Z15" s="132"/>
      <c r="AA15" s="133">
        <f t="shared" si="0"/>
        <v>7611.9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548</v>
      </c>
      <c r="H16" s="136">
        <f t="shared" si="1"/>
        <v>548</v>
      </c>
      <c r="I16" s="136">
        <f t="shared" si="1"/>
        <v>500</v>
      </c>
      <c r="J16" s="136">
        <f t="shared" si="1"/>
        <v>500</v>
      </c>
      <c r="K16" s="136">
        <f t="shared" si="1"/>
        <v>445.1</v>
      </c>
      <c r="L16" s="136">
        <f t="shared" si="1"/>
        <v>274.89999999999998</v>
      </c>
      <c r="M16" s="136">
        <f t="shared" si="1"/>
        <v>412.6</v>
      </c>
      <c r="N16" s="136">
        <f t="shared" si="1"/>
        <v>481.8</v>
      </c>
      <c r="O16" s="136">
        <f t="shared" si="1"/>
        <v>500</v>
      </c>
      <c r="P16" s="136">
        <f t="shared" si="1"/>
        <v>500</v>
      </c>
      <c r="Q16" s="136">
        <f t="shared" si="1"/>
        <v>886.9</v>
      </c>
      <c r="R16" s="136">
        <f t="shared" si="1"/>
        <v>1066</v>
      </c>
      <c r="S16" s="136">
        <f t="shared" si="1"/>
        <v>1066</v>
      </c>
      <c r="T16" s="136">
        <f t="shared" si="1"/>
        <v>1066</v>
      </c>
      <c r="U16" s="136">
        <f t="shared" si="1"/>
        <v>1066</v>
      </c>
      <c r="V16" s="136">
        <f t="shared" si="1"/>
        <v>1066</v>
      </c>
      <c r="W16" s="136">
        <f t="shared" si="1"/>
        <v>666.7</v>
      </c>
      <c r="X16" s="136">
        <f t="shared" si="1"/>
        <v>531.5</v>
      </c>
      <c r="Y16" s="136">
        <f t="shared" si="1"/>
        <v>548</v>
      </c>
      <c r="Z16" s="137" t="str">
        <f t="shared" si="1"/>
        <v/>
      </c>
      <c r="AA16" s="90">
        <f t="shared" si="0"/>
        <v>15503.500000000002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521.6</v>
      </c>
      <c r="J21" s="130">
        <v>652</v>
      </c>
      <c r="K21" s="130">
        <v>652</v>
      </c>
      <c r="L21" s="130">
        <v>652</v>
      </c>
      <c r="M21" s="130">
        <v>652</v>
      </c>
      <c r="N21" s="130">
        <v>652</v>
      </c>
      <c r="O21" s="130">
        <v>576.29999999999995</v>
      </c>
      <c r="P21" s="130">
        <v>103.1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4461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388</v>
      </c>
      <c r="C23" s="134">
        <v>412.9</v>
      </c>
      <c r="D23" s="134">
        <v>233.4</v>
      </c>
      <c r="E23" s="134">
        <v>281.5</v>
      </c>
      <c r="F23" s="134">
        <v>217</v>
      </c>
      <c r="G23" s="134">
        <v>39.799999999999997</v>
      </c>
      <c r="H23" s="134">
        <v>58.4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396.5</v>
      </c>
      <c r="Z23" s="132"/>
      <c r="AA23" s="133">
        <f t="shared" si="2"/>
        <v>2027.5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388</v>
      </c>
      <c r="C24" s="136">
        <f t="shared" si="3"/>
        <v>412.9</v>
      </c>
      <c r="D24" s="136">
        <f t="shared" si="3"/>
        <v>233.4</v>
      </c>
      <c r="E24" s="136">
        <f t="shared" si="3"/>
        <v>281.5</v>
      </c>
      <c r="F24" s="136">
        <f t="shared" si="3"/>
        <v>217</v>
      </c>
      <c r="G24" s="136">
        <f t="shared" si="3"/>
        <v>39.799999999999997</v>
      </c>
      <c r="H24" s="136">
        <f t="shared" si="3"/>
        <v>58.4</v>
      </c>
      <c r="I24" s="136">
        <f t="shared" si="3"/>
        <v>521.6</v>
      </c>
      <c r="J24" s="136">
        <f t="shared" si="3"/>
        <v>652</v>
      </c>
      <c r="K24" s="136">
        <f t="shared" si="3"/>
        <v>652</v>
      </c>
      <c r="L24" s="136">
        <f t="shared" si="3"/>
        <v>652</v>
      </c>
      <c r="M24" s="136">
        <f t="shared" si="3"/>
        <v>652</v>
      </c>
      <c r="N24" s="136">
        <f t="shared" si="3"/>
        <v>652</v>
      </c>
      <c r="O24" s="136">
        <f t="shared" si="3"/>
        <v>576.29999999999995</v>
      </c>
      <c r="P24" s="136">
        <f t="shared" si="3"/>
        <v>103.1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396.5</v>
      </c>
      <c r="Z24" s="137" t="str">
        <f t="shared" si="3"/>
        <v/>
      </c>
      <c r="AA24" s="90">
        <f t="shared" si="2"/>
        <v>6488.5000000000009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2021-12-16T12:03:32Z</dcterms:created>
  <dcterms:modified xsi:type="dcterms:W3CDTF">2021-12-16T12:03:33Z</dcterms:modified>
</cp:coreProperties>
</file>