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<sst xmlns="http://schemas.openxmlformats.org/spreadsheetml/2006/main" count="117" uniqueCount="53">
  <si>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15/12/2021 14:08:01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</si>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</sst>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804</c:v>
                </c:pt>
                <c:pt idx="1">
                  <c:v>804</c:v>
                </c:pt>
                <c:pt idx="2">
                  <c:v>804</c:v>
                </c:pt>
                <c:pt idx="3">
                  <c:v>804</c:v>
                </c:pt>
                <c:pt idx="4">
                  <c:v>804</c:v>
                </c:pt>
                <c:pt idx="5">
                  <c:v>804</c:v>
                </c:pt>
                <c:pt idx="6">
                  <c:v>804</c:v>
                </c:pt>
                <c:pt idx="7">
                  <c:v>804</c:v>
                </c:pt>
                <c:pt idx="8">
                  <c:v>804</c:v>
                </c:pt>
                <c:pt idx="9">
                  <c:v>804</c:v>
                </c:pt>
                <c:pt idx="10">
                  <c:v>804</c:v>
                </c:pt>
                <c:pt idx="11">
                  <c:v>804</c:v>
                </c:pt>
                <c:pt idx="12">
                  <c:v>804</c:v>
                </c:pt>
                <c:pt idx="13">
                  <c:v>804</c:v>
                </c:pt>
                <c:pt idx="14">
                  <c:v>804</c:v>
                </c:pt>
                <c:pt idx="15">
                  <c:v>804</c:v>
                </c:pt>
                <c:pt idx="16">
                  <c:v>804</c:v>
                </c:pt>
                <c:pt idx="17">
                  <c:v>804</c:v>
                </c:pt>
                <c:pt idx="18">
                  <c:v>833</c:v>
                </c:pt>
                <c:pt idx="19">
                  <c:v>833</c:v>
                </c:pt>
                <c:pt idx="20">
                  <c:v>833</c:v>
                </c:pt>
                <c:pt idx="21">
                  <c:v>823</c:v>
                </c:pt>
                <c:pt idx="22">
                  <c:v>823</c:v>
                </c:pt>
                <c:pt idx="23">
                  <c:v>823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152.5</c:v>
                </c:pt>
                <c:pt idx="1">
                  <c:v>136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138</c:v>
                </c:pt>
                <c:pt idx="6">
                  <c:v>192.6</c:v>
                </c:pt>
                <c:pt idx="7">
                  <c:v>216.5</c:v>
                </c:pt>
                <c:pt idx="8">
                  <c:v>221.1</c:v>
                </c:pt>
                <c:pt idx="9">
                  <c:v>216.5</c:v>
                </c:pt>
                <c:pt idx="10">
                  <c:v>216.5</c:v>
                </c:pt>
                <c:pt idx="11">
                  <c:v>212.5</c:v>
                </c:pt>
                <c:pt idx="12">
                  <c:v>222.5</c:v>
                </c:pt>
                <c:pt idx="13">
                  <c:v>242.5</c:v>
                </c:pt>
                <c:pt idx="14">
                  <c:v>263</c:v>
                </c:pt>
                <c:pt idx="15">
                  <c:v>263</c:v>
                </c:pt>
                <c:pt idx="16">
                  <c:v>284.8</c:v>
                </c:pt>
                <c:pt idx="17">
                  <c:v>314.8</c:v>
                </c:pt>
                <c:pt idx="18">
                  <c:v>314.8</c:v>
                </c:pt>
                <c:pt idx="19">
                  <c:v>266.8</c:v>
                </c:pt>
                <c:pt idx="20">
                  <c:v>263</c:v>
                </c:pt>
                <c:pt idx="21">
                  <c:v>242</c:v>
                </c:pt>
                <c:pt idx="22">
                  <c:v>242</c:v>
                </c:pt>
                <c:pt idx="23">
                  <c:v>230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1706</c:v>
                </c:pt>
                <c:pt idx="1">
                  <c:v>1760</c:v>
                </c:pt>
                <c:pt idx="2">
                  <c:v>1700.903</c:v>
                </c:pt>
                <c:pt idx="3">
                  <c:v>1700.299</c:v>
                </c:pt>
                <c:pt idx="4">
                  <c:v>1815</c:v>
                </c:pt>
                <c:pt idx="5">
                  <c:v>2125</c:v>
                </c:pt>
                <c:pt idx="6">
                  <c:v>2839</c:v>
                </c:pt>
                <c:pt idx="7">
                  <c:v>3398.5259999999998</c:v>
                </c:pt>
                <c:pt idx="8">
                  <c:v>3822</c:v>
                </c:pt>
                <c:pt idx="9">
                  <c:v>3630.442</c:v>
                </c:pt>
                <c:pt idx="10">
                  <c:v>3764.7559999999999</c:v>
                </c:pt>
                <c:pt idx="11">
                  <c:v>3726.3719999999998</c:v>
                </c:pt>
                <c:pt idx="12">
                  <c:v>3780.6469999999999</c:v>
                </c:pt>
                <c:pt idx="13">
                  <c:v>4025.819</c:v>
                </c:pt>
                <c:pt idx="14">
                  <c:v>4192.5550000000003</c:v>
                </c:pt>
                <c:pt idx="15">
                  <c:v>4360.192</c:v>
                </c:pt>
                <c:pt idx="16">
                  <c:v>4502.7350000000006</c:v>
                </c:pt>
                <c:pt idx="17">
                  <c:v>4524.848</c:v>
                </c:pt>
                <c:pt idx="18">
                  <c:v>4523.5599999999995</c:v>
                </c:pt>
                <c:pt idx="19">
                  <c:v>4507.4490000000005</c:v>
                </c:pt>
                <c:pt idx="20">
                  <c:v>4057.2539999999999</c:v>
                </c:pt>
                <c:pt idx="21">
                  <c:v>3843</c:v>
                </c:pt>
                <c:pt idx="22">
                  <c:v>3453</c:v>
                </c:pt>
                <c:pt idx="23">
                  <c:v>2771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676</c:v>
                </c:pt>
                <c:pt idx="1">
                  <c:v>678</c:v>
                </c:pt>
                <c:pt idx="2">
                  <c:v>700</c:v>
                </c:pt>
                <c:pt idx="3">
                  <c:v>679</c:v>
                </c:pt>
                <c:pt idx="4">
                  <c:v>677</c:v>
                </c:pt>
                <c:pt idx="5">
                  <c:v>674</c:v>
                </c:pt>
                <c:pt idx="6">
                  <c:v>319.60000000000002</c:v>
                </c:pt>
                <c:pt idx="7">
                  <c:v>424.5</c:v>
                </c:pt>
                <c:pt idx="8">
                  <c:v>112</c:v>
                </c:pt>
                <c:pt idx="9">
                  <c:v>112</c:v>
                </c:pt>
                <c:pt idx="10">
                  <c:v>112</c:v>
                </c:pt>
                <c:pt idx="11">
                  <c:v>168.4</c:v>
                </c:pt>
                <c:pt idx="12">
                  <c:v>454</c:v>
                </c:pt>
                <c:pt idx="13">
                  <c:v>335.5</c:v>
                </c:pt>
                <c:pt idx="14">
                  <c:v>612</c:v>
                </c:pt>
                <c:pt idx="15">
                  <c:v>583.6</c:v>
                </c:pt>
                <c:pt idx="16">
                  <c:v>512.70000000000005</c:v>
                </c:pt>
                <c:pt idx="17">
                  <c:v>662</c:v>
                </c:pt>
                <c:pt idx="18">
                  <c:v>663</c:v>
                </c:pt>
                <c:pt idx="19">
                  <c:v>288.3</c:v>
                </c:pt>
                <c:pt idx="20">
                  <c:v>611.1</c:v>
                </c:pt>
                <c:pt idx="21">
                  <c:v>663</c:v>
                </c:pt>
                <c:pt idx="22">
                  <c:v>663</c:v>
                </c:pt>
                <c:pt idx="23">
                  <c:v>686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1871.7220000000004</c:v>
                </c:pt>
                <c:pt idx="1">
                  <c:v>1831.9990000000003</c:v>
                </c:pt>
                <c:pt idx="2">
                  <c:v>1812.3810000000001</c:v>
                </c:pt>
                <c:pt idx="3">
                  <c:v>1777.174</c:v>
                </c:pt>
                <c:pt idx="4">
                  <c:v>1767.2260000000003</c:v>
                </c:pt>
                <c:pt idx="5">
                  <c:v>1756.6389999999999</c:v>
                </c:pt>
                <c:pt idx="6">
                  <c:v>1713.0529999999999</c:v>
                </c:pt>
                <c:pt idx="7">
                  <c:v>1915.3460000000005</c:v>
                </c:pt>
                <c:pt idx="8">
                  <c:v>2346.9740000000002</c:v>
                </c:pt>
                <c:pt idx="9">
                  <c:v>2647.143</c:v>
                </c:pt>
                <c:pt idx="10">
                  <c:v>2757.2130000000006</c:v>
                </c:pt>
                <c:pt idx="11">
                  <c:v>2711.319</c:v>
                </c:pt>
                <c:pt idx="12">
                  <c:v>2524.3329999999992</c:v>
                </c:pt>
                <c:pt idx="13">
                  <c:v>2188.7339999999999</c:v>
                </c:pt>
                <c:pt idx="14">
                  <c:v>1703.2890000000002</c:v>
                </c:pt>
                <c:pt idx="15">
                  <c:v>1234.2870000000003</c:v>
                </c:pt>
                <c:pt idx="16">
                  <c:v>1076.3480000000002</c:v>
                </c:pt>
                <c:pt idx="17">
                  <c:v>1150.2250000000001</c:v>
                </c:pt>
                <c:pt idx="18">
                  <c:v>1217.7659999999998</c:v>
                </c:pt>
                <c:pt idx="19">
                  <c:v>1264.7860000000003</c:v>
                </c:pt>
                <c:pt idx="20">
                  <c:v>1294.402</c:v>
                </c:pt>
                <c:pt idx="21">
                  <c:v>1313.5380000000002</c:v>
                </c:pt>
                <c:pt idx="22">
                  <c:v>1332.6400000000003</c:v>
                </c:pt>
                <c:pt idx="23">
                  <c:v>1335.9170000000001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71.599999999999994</c:v>
                </c:pt>
                <c:pt idx="1">
                  <c:v>61</c:v>
                </c:pt>
                <c:pt idx="2">
                  <c:v>58.4</c:v>
                </c:pt>
                <c:pt idx="3">
                  <c:v>60</c:v>
                </c:pt>
                <c:pt idx="4">
                  <c:v>66.8</c:v>
                </c:pt>
                <c:pt idx="5">
                  <c:v>78.2</c:v>
                </c:pt>
                <c:pt idx="6">
                  <c:v>94.3</c:v>
                </c:pt>
                <c:pt idx="7">
                  <c:v>117.6</c:v>
                </c:pt>
                <c:pt idx="8">
                  <c:v>140.6</c:v>
                </c:pt>
                <c:pt idx="9">
                  <c:v>155</c:v>
                </c:pt>
                <c:pt idx="10">
                  <c:v>161</c:v>
                </c:pt>
                <c:pt idx="11">
                  <c:v>160.69999999999999</c:v>
                </c:pt>
                <c:pt idx="12">
                  <c:v>155.4</c:v>
                </c:pt>
                <c:pt idx="13">
                  <c:v>146</c:v>
                </c:pt>
                <c:pt idx="14">
                  <c:v>132.69999999999999</c:v>
                </c:pt>
                <c:pt idx="15">
                  <c:v>118.4</c:v>
                </c:pt>
                <c:pt idx="16">
                  <c:v>112.5</c:v>
                </c:pt>
                <c:pt idx="17">
                  <c:v>112</c:v>
                </c:pt>
                <c:pt idx="18">
                  <c:v>109.2</c:v>
                </c:pt>
                <c:pt idx="19">
                  <c:v>103.1</c:v>
                </c:pt>
                <c:pt idx="20">
                  <c:v>93.3</c:v>
                </c:pt>
                <c:pt idx="21">
                  <c:v>82.3</c:v>
                </c:pt>
                <c:pt idx="22">
                  <c:v>71.099999999999994</c:v>
                </c:pt>
                <c:pt idx="23">
                  <c:v>60.5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1169</c:v>
                </c:pt>
                <c:pt idx="1">
                  <c:v>1169</c:v>
                </c:pt>
                <c:pt idx="2">
                  <c:v>1169</c:v>
                </c:pt>
                <c:pt idx="3">
                  <c:v>1169</c:v>
                </c:pt>
                <c:pt idx="4">
                  <c:v>1169</c:v>
                </c:pt>
                <c:pt idx="5">
                  <c:v>1169</c:v>
                </c:pt>
                <c:pt idx="6">
                  <c:v>1249</c:v>
                </c:pt>
                <c:pt idx="7">
                  <c:v>1394</c:v>
                </c:pt>
                <c:pt idx="8">
                  <c:v>1489</c:v>
                </c:pt>
                <c:pt idx="9">
                  <c:v>1487</c:v>
                </c:pt>
                <c:pt idx="10">
                  <c:v>1464</c:v>
                </c:pt>
                <c:pt idx="11">
                  <c:v>1445</c:v>
                </c:pt>
                <c:pt idx="12">
                  <c:v>1343</c:v>
                </c:pt>
                <c:pt idx="13">
                  <c:v>1329</c:v>
                </c:pt>
                <c:pt idx="14">
                  <c:v>1329</c:v>
                </c:pt>
                <c:pt idx="15">
                  <c:v>1434</c:v>
                </c:pt>
                <c:pt idx="16">
                  <c:v>1619</c:v>
                </c:pt>
                <c:pt idx="17">
                  <c:v>1519</c:v>
                </c:pt>
                <c:pt idx="18">
                  <c:v>1429</c:v>
                </c:pt>
                <c:pt idx="19">
                  <c:v>1534</c:v>
                </c:pt>
                <c:pt idx="20">
                  <c:v>1429</c:v>
                </c:pt>
                <c:pt idx="21">
                  <c:v>1369</c:v>
                </c:pt>
                <c:pt idx="22">
                  <c:v>1349</c:v>
                </c:pt>
                <c:pt idx="23">
                  <c:v>1169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460528"/>
        <c:axId val="463961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6450.8170000000009</c:v>
                </c:pt>
                <c:pt idx="1">
                  <c:v>6440.0229999999992</c:v>
                </c:pt>
                <c:pt idx="2">
                  <c:v>6379.6839999999975</c:v>
                </c:pt>
                <c:pt idx="3">
                  <c:v>6324.473</c:v>
                </c:pt>
                <c:pt idx="4">
                  <c:v>6434.0260000000017</c:v>
                </c:pt>
                <c:pt idx="5">
                  <c:v>6744.8379999999997</c:v>
                </c:pt>
                <c:pt idx="6">
                  <c:v>7211.59</c:v>
                </c:pt>
                <c:pt idx="7">
                  <c:v>8270.505000000001</c:v>
                </c:pt>
                <c:pt idx="8">
                  <c:v>8935.726999999999</c:v>
                </c:pt>
                <c:pt idx="9">
                  <c:v>9052.152</c:v>
                </c:pt>
                <c:pt idx="10">
                  <c:v>9279.514000000001</c:v>
                </c:pt>
                <c:pt idx="11">
                  <c:v>9228.3580000000056</c:v>
                </c:pt>
                <c:pt idx="12">
                  <c:v>9283.8509999999987</c:v>
                </c:pt>
                <c:pt idx="13">
                  <c:v>9071.530999999999</c:v>
                </c:pt>
                <c:pt idx="14">
                  <c:v>9036.5510000000013</c:v>
                </c:pt>
                <c:pt idx="15">
                  <c:v>8797.4280000000017</c:v>
                </c:pt>
                <c:pt idx="16">
                  <c:v>8912.0839999999971</c:v>
                </c:pt>
                <c:pt idx="17">
                  <c:v>9086.8279999999995</c:v>
                </c:pt>
                <c:pt idx="18">
                  <c:v>9090.3039999999964</c:v>
                </c:pt>
                <c:pt idx="19">
                  <c:v>8797.4769999999953</c:v>
                </c:pt>
                <c:pt idx="20">
                  <c:v>8581.0669999999991</c:v>
                </c:pt>
                <c:pt idx="21">
                  <c:v>8335.8790000000026</c:v>
                </c:pt>
                <c:pt idx="22">
                  <c:v>7933.719000000001</c:v>
                </c:pt>
                <c:pt idx="23">
                  <c:v>7075.3830000000016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460528"/>
        <c:axId val="463961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291.04000000000002</c:v>
                </c:pt>
                <c:pt idx="1">
                  <c:v>279.5</c:v>
                </c:pt>
                <c:pt idx="2">
                  <c:v>194.54</c:v>
                </c:pt>
                <c:pt idx="3">
                  <c:v>194.54</c:v>
                </c:pt>
                <c:pt idx="4">
                  <c:v>214.71</c:v>
                </c:pt>
                <c:pt idx="5">
                  <c:v>266.49</c:v>
                </c:pt>
                <c:pt idx="6">
                  <c:v>321.39999999999998</c:v>
                </c:pt>
                <c:pt idx="7">
                  <c:v>390</c:v>
                </c:pt>
                <c:pt idx="8">
                  <c:v>400</c:v>
                </c:pt>
                <c:pt idx="9">
                  <c:v>389.92</c:v>
                </c:pt>
                <c:pt idx="10">
                  <c:v>335.8</c:v>
                </c:pt>
                <c:pt idx="11">
                  <c:v>319.69</c:v>
                </c:pt>
                <c:pt idx="12">
                  <c:v>305.68</c:v>
                </c:pt>
                <c:pt idx="13">
                  <c:v>305.68</c:v>
                </c:pt>
                <c:pt idx="14">
                  <c:v>355.17</c:v>
                </c:pt>
                <c:pt idx="15">
                  <c:v>399.72</c:v>
                </c:pt>
                <c:pt idx="16">
                  <c:v>416.23</c:v>
                </c:pt>
                <c:pt idx="17">
                  <c:v>425</c:v>
                </c:pt>
                <c:pt idx="18">
                  <c:v>417.25</c:v>
                </c:pt>
                <c:pt idx="19">
                  <c:v>404.57</c:v>
                </c:pt>
                <c:pt idx="20">
                  <c:v>366.13</c:v>
                </c:pt>
                <c:pt idx="21">
                  <c:v>320</c:v>
                </c:pt>
                <c:pt idx="22">
                  <c:v>290.55</c:v>
                </c:pt>
                <c:pt idx="23">
                  <c:v>279.37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962640"/>
        <c:axId val="463962248"/>
      </c:lineChart>
      <c:catAx>
        <c:axId val="19446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961856"/>
        <c:crosses val="autoZero"/>
        <c:auto val="1"/>
        <c:lblAlgn val="ctr"/>
        <c:lblOffset val="100"/>
        <c:noMultiLvlLbl val="0"/>
      </c:catAx>
      <c:valAx>
        <c:axId val="46396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460528"/>
        <c:crosses val="autoZero"/>
        <c:crossBetween val="between"/>
      </c:valAx>
      <c:valAx>
        <c:axId val="463962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962640"/>
        <c:crosses val="max"/>
        <c:crossBetween val="between"/>
      </c:valAx>
      <c:catAx>
        <c:axId val="463962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962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6450.822000000001</v>
      </c>
      <c r="C4" s="18">
        <v>6439.9989999999998</v>
      </c>
      <c r="D4" s="18">
        <v>6379.6839999999993</v>
      </c>
      <c r="E4" s="18">
        <v>6324.4730000000009</v>
      </c>
      <c r="F4" s="18">
        <v>6434.0259999999989</v>
      </c>
      <c r="G4" s="18">
        <v>6744.8389999999999</v>
      </c>
      <c r="H4" s="18">
        <v>7211.5530000000008</v>
      </c>
      <c r="I4" s="18">
        <v>8270.4719999999979</v>
      </c>
      <c r="J4" s="18">
        <v>8935.6740000000027</v>
      </c>
      <c r="K4" s="18">
        <v>9052.0849999999973</v>
      </c>
      <c r="L4" s="18">
        <v>9279.4689999999991</v>
      </c>
      <c r="M4" s="18">
        <v>9228.2909999999974</v>
      </c>
      <c r="N4" s="18">
        <v>9283.880000000001</v>
      </c>
      <c r="O4" s="18">
        <v>9071.5529999999999</v>
      </c>
      <c r="P4" s="18">
        <v>9036.5439999999999</v>
      </c>
      <c r="Q4" s="18">
        <v>8797.4790000000012</v>
      </c>
      <c r="R4" s="18">
        <v>8912.0829999999987</v>
      </c>
      <c r="S4" s="18">
        <v>9086.8730000000014</v>
      </c>
      <c r="T4" s="18">
        <v>9090.3259999999973</v>
      </c>
      <c r="U4" s="18">
        <v>8797.4349999999977</v>
      </c>
      <c r="V4" s="18">
        <v>8581.0560000000023</v>
      </c>
      <c r="W4" s="18">
        <v>8335.8380000000016</v>
      </c>
      <c r="X4" s="18">
        <v>7933.7400000000007</v>
      </c>
      <c r="Y4" s="18">
        <v>7075.4170000000013</v>
      </c>
      <c r="Z4" s="19"/>
      <c r="AA4" s="20">
        <f>SUM(B4:Z4)</f>
        <v>194753.61099999998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291.04000000000002</v>
      </c>
      <c r="C7" s="28">
        <v>279.5</v>
      </c>
      <c r="D7" s="28">
        <v>194.54</v>
      </c>
      <c r="E7" s="28">
        <v>194.54</v>
      </c>
      <c r="F7" s="28">
        <v>214.71</v>
      </c>
      <c r="G7" s="28">
        <v>266.49</v>
      </c>
      <c r="H7" s="28">
        <v>321.39999999999998</v>
      </c>
      <c r="I7" s="28">
        <v>390</v>
      </c>
      <c r="J7" s="28">
        <v>400</v>
      </c>
      <c r="K7" s="28">
        <v>389.92</v>
      </c>
      <c r="L7" s="28">
        <v>335.8</v>
      </c>
      <c r="M7" s="28">
        <v>319.69</v>
      </c>
      <c r="N7" s="28">
        <v>305.68</v>
      </c>
      <c r="O7" s="28">
        <v>305.68</v>
      </c>
      <c r="P7" s="28">
        <v>355.17</v>
      </c>
      <c r="Q7" s="28">
        <v>399.72</v>
      </c>
      <c r="R7" s="28">
        <v>416.23</v>
      </c>
      <c r="S7" s="28">
        <v>425</v>
      </c>
      <c r="T7" s="28">
        <v>417.25</v>
      </c>
      <c r="U7" s="28">
        <v>404.57</v>
      </c>
      <c r="V7" s="28">
        <v>366.13</v>
      </c>
      <c r="W7" s="28">
        <v>320</v>
      </c>
      <c r="X7" s="28">
        <v>290.55</v>
      </c>
      <c r="Y7" s="28">
        <v>279.37</v>
      </c>
      <c r="Z7" s="29"/>
      <c r="AA7" s="30">
        <f>IF(SUM(B7:Z7)&lt;&gt;0,AVERAGEIF(B7:Z7,"&lt;&gt;"""),"")</f>
        <v>328.45750000000004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804</v>
      </c>
      <c r="C10" s="42">
        <v>804</v>
      </c>
      <c r="D10" s="42">
        <v>804</v>
      </c>
      <c r="E10" s="42">
        <v>804</v>
      </c>
      <c r="F10" s="42">
        <v>804</v>
      </c>
      <c r="G10" s="42">
        <v>804</v>
      </c>
      <c r="H10" s="42">
        <v>804</v>
      </c>
      <c r="I10" s="42">
        <v>804</v>
      </c>
      <c r="J10" s="42">
        <v>804</v>
      </c>
      <c r="K10" s="42">
        <v>804</v>
      </c>
      <c r="L10" s="42">
        <v>804</v>
      </c>
      <c r="M10" s="42">
        <v>804</v>
      </c>
      <c r="N10" s="42">
        <v>804</v>
      </c>
      <c r="O10" s="42">
        <v>804</v>
      </c>
      <c r="P10" s="42">
        <v>804</v>
      </c>
      <c r="Q10" s="42">
        <v>804</v>
      </c>
      <c r="R10" s="42">
        <v>804</v>
      </c>
      <c r="S10" s="42">
        <v>804</v>
      </c>
      <c r="T10" s="42">
        <v>833</v>
      </c>
      <c r="U10" s="42">
        <v>833</v>
      </c>
      <c r="V10" s="42">
        <v>833</v>
      </c>
      <c r="W10" s="42">
        <v>823</v>
      </c>
      <c r="X10" s="42">
        <v>823</v>
      </c>
      <c r="Y10" s="42">
        <v>823</v>
      </c>
      <c r="Z10" s="43"/>
      <c r="AA10" s="44">
        <f t="shared" ref="AA10:AA15" si="0">SUM(B10:Z10)</f>
        <v>19440</v>
      </c>
    </row>
    <row r="11" spans="1:27" ht="24.95" customHeight="1" x14ac:dyDescent="0.2">
      <c r="A11" s="45" t="s">
        <v>7</v>
      </c>
      <c r="B11" s="46">
        <v>152.5</v>
      </c>
      <c r="C11" s="47">
        <v>136</v>
      </c>
      <c r="D11" s="47">
        <v>135</v>
      </c>
      <c r="E11" s="47">
        <v>135</v>
      </c>
      <c r="F11" s="47">
        <v>135</v>
      </c>
      <c r="G11" s="47">
        <v>138</v>
      </c>
      <c r="H11" s="47">
        <v>192.6</v>
      </c>
      <c r="I11" s="47">
        <v>216.5</v>
      </c>
      <c r="J11" s="47">
        <v>221.1</v>
      </c>
      <c r="K11" s="47">
        <v>216.5</v>
      </c>
      <c r="L11" s="47">
        <v>216.5</v>
      </c>
      <c r="M11" s="47">
        <v>212.5</v>
      </c>
      <c r="N11" s="47">
        <v>222.5</v>
      </c>
      <c r="O11" s="47">
        <v>242.5</v>
      </c>
      <c r="P11" s="47">
        <v>263</v>
      </c>
      <c r="Q11" s="47">
        <v>263</v>
      </c>
      <c r="R11" s="47">
        <v>284.8</v>
      </c>
      <c r="S11" s="47">
        <v>314.8</v>
      </c>
      <c r="T11" s="47">
        <v>314.8</v>
      </c>
      <c r="U11" s="47">
        <v>266.8</v>
      </c>
      <c r="V11" s="47">
        <v>263</v>
      </c>
      <c r="W11" s="47">
        <v>242</v>
      </c>
      <c r="X11" s="47">
        <v>242</v>
      </c>
      <c r="Y11" s="47">
        <v>230</v>
      </c>
      <c r="Z11" s="48"/>
      <c r="AA11" s="49">
        <f t="shared" si="0"/>
        <v>5256.4000000000005</v>
      </c>
    </row>
    <row r="12" spans="1:27" ht="24.95" customHeight="1" x14ac:dyDescent="0.2">
      <c r="A12" s="50" t="s">
        <v>8</v>
      </c>
      <c r="B12" s="51">
        <v>1706</v>
      </c>
      <c r="C12" s="52">
        <v>1760</v>
      </c>
      <c r="D12" s="52">
        <v>1700.903</v>
      </c>
      <c r="E12" s="52">
        <v>1700.299</v>
      </c>
      <c r="F12" s="52">
        <v>1815</v>
      </c>
      <c r="G12" s="52">
        <v>2125</v>
      </c>
      <c r="H12" s="52">
        <v>2839</v>
      </c>
      <c r="I12" s="52">
        <v>3398.5259999999998</v>
      </c>
      <c r="J12" s="52">
        <v>3822</v>
      </c>
      <c r="K12" s="52">
        <v>3630.442</v>
      </c>
      <c r="L12" s="52">
        <v>3764.7559999999999</v>
      </c>
      <c r="M12" s="52">
        <v>3726.3719999999998</v>
      </c>
      <c r="N12" s="52">
        <v>3780.6469999999999</v>
      </c>
      <c r="O12" s="52">
        <v>4025.819</v>
      </c>
      <c r="P12" s="52">
        <v>4192.5550000000003</v>
      </c>
      <c r="Q12" s="52">
        <v>4360.192</v>
      </c>
      <c r="R12" s="52">
        <v>4502.7350000000006</v>
      </c>
      <c r="S12" s="52">
        <v>4524.848</v>
      </c>
      <c r="T12" s="52">
        <v>4523.5599999999995</v>
      </c>
      <c r="U12" s="52">
        <v>4507.4490000000005</v>
      </c>
      <c r="V12" s="52">
        <v>4057.2539999999999</v>
      </c>
      <c r="W12" s="52">
        <v>3843</v>
      </c>
      <c r="X12" s="52">
        <v>3453</v>
      </c>
      <c r="Y12" s="52">
        <v>2771</v>
      </c>
      <c r="Z12" s="53"/>
      <c r="AA12" s="54">
        <f t="shared" si="0"/>
        <v>80530.357000000004</v>
      </c>
    </row>
    <row r="13" spans="1:27" ht="24.95" customHeight="1" x14ac:dyDescent="0.2">
      <c r="A13" s="50" t="s">
        <v>9</v>
      </c>
      <c r="B13" s="51">
        <v>1169</v>
      </c>
      <c r="C13" s="52">
        <v>1169</v>
      </c>
      <c r="D13" s="52">
        <v>1169</v>
      </c>
      <c r="E13" s="52">
        <v>1169</v>
      </c>
      <c r="F13" s="52">
        <v>1169</v>
      </c>
      <c r="G13" s="52">
        <v>1169</v>
      </c>
      <c r="H13" s="52">
        <v>1249</v>
      </c>
      <c r="I13" s="52">
        <v>1394</v>
      </c>
      <c r="J13" s="52">
        <v>1489</v>
      </c>
      <c r="K13" s="52">
        <v>1487</v>
      </c>
      <c r="L13" s="52">
        <v>1464</v>
      </c>
      <c r="M13" s="52">
        <v>1445</v>
      </c>
      <c r="N13" s="52">
        <v>1343</v>
      </c>
      <c r="O13" s="52">
        <v>1329</v>
      </c>
      <c r="P13" s="52">
        <v>1329</v>
      </c>
      <c r="Q13" s="52">
        <v>1434</v>
      </c>
      <c r="R13" s="52">
        <v>1619</v>
      </c>
      <c r="S13" s="52">
        <v>1519</v>
      </c>
      <c r="T13" s="52">
        <v>1429</v>
      </c>
      <c r="U13" s="52">
        <v>1534</v>
      </c>
      <c r="V13" s="52">
        <v>1429</v>
      </c>
      <c r="W13" s="52">
        <v>1369</v>
      </c>
      <c r="X13" s="52">
        <v>1349</v>
      </c>
      <c r="Y13" s="52">
        <v>1169</v>
      </c>
      <c r="Z13" s="53"/>
      <c r="AA13" s="54">
        <f t="shared" si="0"/>
        <v>32394</v>
      </c>
    </row>
    <row r="14" spans="1:27" ht="24.95" customHeight="1" x14ac:dyDescent="0.2">
      <c r="A14" s="55" t="s">
        <v>10</v>
      </c>
      <c r="B14" s="56">
        <v>1871.7220000000004</v>
      </c>
      <c r="C14" s="57">
        <v>1831.9990000000003</v>
      </c>
      <c r="D14" s="57">
        <v>1812.3810000000001</v>
      </c>
      <c r="E14" s="57">
        <v>1777.174</v>
      </c>
      <c r="F14" s="57">
        <v>1767.2260000000003</v>
      </c>
      <c r="G14" s="57">
        <v>1756.6389999999999</v>
      </c>
      <c r="H14" s="57">
        <v>1713.0529999999999</v>
      </c>
      <c r="I14" s="57">
        <v>1915.3460000000005</v>
      </c>
      <c r="J14" s="57">
        <v>2346.9740000000002</v>
      </c>
      <c r="K14" s="57">
        <v>2647.143</v>
      </c>
      <c r="L14" s="57">
        <v>2757.2130000000006</v>
      </c>
      <c r="M14" s="57">
        <v>2711.319</v>
      </c>
      <c r="N14" s="57">
        <v>2524.3329999999992</v>
      </c>
      <c r="O14" s="57">
        <v>2188.7339999999999</v>
      </c>
      <c r="P14" s="57">
        <v>1703.2890000000002</v>
      </c>
      <c r="Q14" s="57">
        <v>1234.2870000000003</v>
      </c>
      <c r="R14" s="57">
        <v>1076.3480000000002</v>
      </c>
      <c r="S14" s="57">
        <v>1150.2250000000001</v>
      </c>
      <c r="T14" s="57">
        <v>1217.7659999999998</v>
      </c>
      <c r="U14" s="57">
        <v>1264.7860000000003</v>
      </c>
      <c r="V14" s="57">
        <v>1294.402</v>
      </c>
      <c r="W14" s="57">
        <v>1313.5380000000002</v>
      </c>
      <c r="X14" s="57">
        <v>1332.6400000000003</v>
      </c>
      <c r="Y14" s="57">
        <v>1335.9170000000001</v>
      </c>
      <c r="Z14" s="58"/>
      <c r="AA14" s="59">
        <f t="shared" si="0"/>
        <v>42544.454000000005</v>
      </c>
    </row>
    <row r="15" spans="1:27" ht="24.95" customHeight="1" x14ac:dyDescent="0.2">
      <c r="A15" s="55" t="s">
        <v>11</v>
      </c>
      <c r="B15" s="56">
        <v>71.599999999999994</v>
      </c>
      <c r="C15" s="57">
        <v>61</v>
      </c>
      <c r="D15" s="57">
        <v>58.4</v>
      </c>
      <c r="E15" s="57">
        <v>60</v>
      </c>
      <c r="F15" s="57">
        <v>66.8</v>
      </c>
      <c r="G15" s="57">
        <v>78.2</v>
      </c>
      <c r="H15" s="57">
        <v>94.3</v>
      </c>
      <c r="I15" s="57">
        <v>117.6</v>
      </c>
      <c r="J15" s="57">
        <v>140.6</v>
      </c>
      <c r="K15" s="57">
        <v>155</v>
      </c>
      <c r="L15" s="57">
        <v>161</v>
      </c>
      <c r="M15" s="57">
        <v>160.69999999999999</v>
      </c>
      <c r="N15" s="57">
        <v>155.4</v>
      </c>
      <c r="O15" s="57">
        <v>146</v>
      </c>
      <c r="P15" s="57">
        <v>132.69999999999999</v>
      </c>
      <c r="Q15" s="57">
        <v>118.4</v>
      </c>
      <c r="R15" s="57">
        <v>112.5</v>
      </c>
      <c r="S15" s="57">
        <v>112</v>
      </c>
      <c r="T15" s="57">
        <v>109.2</v>
      </c>
      <c r="U15" s="57">
        <v>103.1</v>
      </c>
      <c r="V15" s="57">
        <v>93.3</v>
      </c>
      <c r="W15" s="57">
        <v>82.3</v>
      </c>
      <c r="X15" s="57">
        <v>71.099999999999994</v>
      </c>
      <c r="Y15" s="57">
        <v>60.5</v>
      </c>
      <c r="Z15" s="58"/>
      <c r="AA15" s="59">
        <f t="shared" si="0"/>
        <v>2521.7000000000003</v>
      </c>
    </row>
    <row r="16" spans="1:27" ht="30" customHeight="1" thickBot="1" x14ac:dyDescent="0.25">
      <c r="A16" s="60" t="s">
        <v>12</v>
      </c>
      <c r="B16" s="61">
        <f>IF(LEN(B$2)&gt;0,SUM(B10:B15),"")</f>
        <v>5774.822000000001</v>
      </c>
      <c r="C16" s="62">
        <f t="shared" ref="C16:Z16" si="1">IF(LEN(C$2)&gt;0,SUM(C10:C15),"")</f>
        <v>5761.9989999999998</v>
      </c>
      <c r="D16" s="62">
        <f t="shared" si="1"/>
        <v>5679.6840000000002</v>
      </c>
      <c r="E16" s="62">
        <f t="shared" si="1"/>
        <v>5645.473</v>
      </c>
      <c r="F16" s="62">
        <f t="shared" si="1"/>
        <v>5757.0260000000007</v>
      </c>
      <c r="G16" s="62">
        <f t="shared" si="1"/>
        <v>6070.8389999999999</v>
      </c>
      <c r="H16" s="62">
        <f t="shared" si="1"/>
        <v>6891.9530000000004</v>
      </c>
      <c r="I16" s="62">
        <f t="shared" si="1"/>
        <v>7845.9720000000007</v>
      </c>
      <c r="J16" s="62">
        <f t="shared" si="1"/>
        <v>8823.6740000000009</v>
      </c>
      <c r="K16" s="62">
        <f t="shared" si="1"/>
        <v>8940.0849999999991</v>
      </c>
      <c r="L16" s="62">
        <f t="shared" si="1"/>
        <v>9167.469000000001</v>
      </c>
      <c r="M16" s="62">
        <f t="shared" si="1"/>
        <v>9059.8909999999996</v>
      </c>
      <c r="N16" s="62">
        <f t="shared" si="1"/>
        <v>8829.8799999999992</v>
      </c>
      <c r="O16" s="62">
        <f t="shared" si="1"/>
        <v>8736.0529999999999</v>
      </c>
      <c r="P16" s="62">
        <f t="shared" si="1"/>
        <v>8424.5440000000017</v>
      </c>
      <c r="Q16" s="62">
        <f t="shared" si="1"/>
        <v>8213.8790000000008</v>
      </c>
      <c r="R16" s="62">
        <f t="shared" si="1"/>
        <v>8399.3830000000016</v>
      </c>
      <c r="S16" s="62">
        <f t="shared" si="1"/>
        <v>8424.8729999999996</v>
      </c>
      <c r="T16" s="62">
        <f t="shared" si="1"/>
        <v>8427.3260000000009</v>
      </c>
      <c r="U16" s="62">
        <f t="shared" si="1"/>
        <v>8509.135000000002</v>
      </c>
      <c r="V16" s="62">
        <f t="shared" si="1"/>
        <v>7969.9560000000001</v>
      </c>
      <c r="W16" s="62">
        <f t="shared" si="1"/>
        <v>7672.8380000000006</v>
      </c>
      <c r="X16" s="62">
        <f t="shared" si="1"/>
        <v>7270.7400000000007</v>
      </c>
      <c r="Y16" s="62">
        <f t="shared" si="1"/>
        <v>6389.4170000000004</v>
      </c>
      <c r="Z16" s="63" t="str">
        <f t="shared" si="1"/>
        <v/>
      </c>
      <c r="AA16" s="64">
        <f>SUM(AA10:AA15)</f>
        <v>182686.91100000002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2692</v>
      </c>
      <c r="C28" s="72">
        <v>2649.9</v>
      </c>
      <c r="D28" s="72">
        <v>2630.3</v>
      </c>
      <c r="E28" s="72">
        <v>2613.9</v>
      </c>
      <c r="F28" s="72">
        <v>2615.6999999999998</v>
      </c>
      <c r="G28" s="72">
        <v>2612.1</v>
      </c>
      <c r="H28" s="72">
        <v>2723.8</v>
      </c>
      <c r="I28" s="72">
        <v>3041</v>
      </c>
      <c r="J28" s="72">
        <v>3453.6</v>
      </c>
      <c r="K28" s="72">
        <v>3705.4</v>
      </c>
      <c r="L28" s="72">
        <v>3806.4</v>
      </c>
      <c r="M28" s="72">
        <v>3778.1</v>
      </c>
      <c r="N28" s="72">
        <v>3563.8</v>
      </c>
      <c r="O28" s="72">
        <v>3341.4</v>
      </c>
      <c r="P28" s="72">
        <v>3029.6</v>
      </c>
      <c r="Q28" s="72">
        <v>2706.3</v>
      </c>
      <c r="R28" s="72">
        <v>2675.2</v>
      </c>
      <c r="S28" s="72">
        <v>2839.7</v>
      </c>
      <c r="T28" s="72">
        <v>2781.9</v>
      </c>
      <c r="U28" s="72">
        <v>2757.8</v>
      </c>
      <c r="V28" s="72">
        <v>2767.2</v>
      </c>
      <c r="W28" s="72">
        <v>2683.2</v>
      </c>
      <c r="X28" s="72">
        <v>2661</v>
      </c>
      <c r="Y28" s="72">
        <v>2468.4</v>
      </c>
      <c r="Z28" s="73"/>
      <c r="AA28" s="74">
        <f>SUM(B28:Z28)</f>
        <v>70597.7</v>
      </c>
    </row>
    <row r="29" spans="1:27" ht="24.95" customHeight="1" x14ac:dyDescent="0.2">
      <c r="A29" s="75" t="s">
        <v>23</v>
      </c>
      <c r="B29" s="76">
        <v>998.72199999999998</v>
      </c>
      <c r="C29" s="77">
        <v>1065.999</v>
      </c>
      <c r="D29" s="77">
        <v>1007.284</v>
      </c>
      <c r="E29" s="77">
        <v>986.47299999999996</v>
      </c>
      <c r="F29" s="77">
        <v>1034.2260000000001</v>
      </c>
      <c r="G29" s="77">
        <v>1038.6389999999999</v>
      </c>
      <c r="H29" s="77">
        <v>1360.0530000000001</v>
      </c>
      <c r="I29" s="77">
        <v>1673.8720000000001</v>
      </c>
      <c r="J29" s="77">
        <v>2068.9740000000002</v>
      </c>
      <c r="K29" s="77">
        <v>1873.585</v>
      </c>
      <c r="L29" s="77">
        <v>1999.9690000000001</v>
      </c>
      <c r="M29" s="77">
        <v>1920.691</v>
      </c>
      <c r="N29" s="77">
        <v>1844.98</v>
      </c>
      <c r="O29" s="77">
        <v>1638.5530000000001</v>
      </c>
      <c r="P29" s="77">
        <v>1549.8440000000001</v>
      </c>
      <c r="Q29" s="77">
        <v>1649.479</v>
      </c>
      <c r="R29" s="77">
        <v>1748.0830000000001</v>
      </c>
      <c r="S29" s="77">
        <v>1592.0730000000001</v>
      </c>
      <c r="T29" s="77">
        <v>1653.326</v>
      </c>
      <c r="U29" s="77">
        <v>1761.2349999999999</v>
      </c>
      <c r="V29" s="77">
        <v>1357.6559999999999</v>
      </c>
      <c r="W29" s="77">
        <v>1377.538</v>
      </c>
      <c r="X29" s="77">
        <v>1340.64</v>
      </c>
      <c r="Y29" s="77">
        <v>1288.9169999999999</v>
      </c>
      <c r="Z29" s="78"/>
      <c r="AA29" s="79">
        <f>SUM(B29:Z29)</f>
        <v>35830.811000000002</v>
      </c>
    </row>
    <row r="30" spans="1:27" ht="24.95" customHeight="1" x14ac:dyDescent="0.2">
      <c r="A30" s="82" t="s">
        <v>24</v>
      </c>
      <c r="B30" s="80">
        <v>2212.1</v>
      </c>
      <c r="C30" s="81">
        <v>2176.1</v>
      </c>
      <c r="D30" s="81">
        <v>2176.1</v>
      </c>
      <c r="E30" s="81">
        <v>2176.1</v>
      </c>
      <c r="F30" s="81">
        <v>2236.1</v>
      </c>
      <c r="G30" s="81">
        <v>2546.1</v>
      </c>
      <c r="H30" s="81">
        <v>2941.1</v>
      </c>
      <c r="I30" s="81">
        <v>3243.1</v>
      </c>
      <c r="J30" s="81">
        <v>3413.1</v>
      </c>
      <c r="K30" s="81">
        <v>3473.1</v>
      </c>
      <c r="L30" s="81">
        <v>3473.1</v>
      </c>
      <c r="M30" s="81">
        <v>3473.1</v>
      </c>
      <c r="N30" s="81">
        <v>3533.1</v>
      </c>
      <c r="O30" s="81">
        <v>3868.1</v>
      </c>
      <c r="P30" s="81">
        <v>3957.1</v>
      </c>
      <c r="Q30" s="81">
        <v>3970.1</v>
      </c>
      <c r="R30" s="81">
        <v>4090.1</v>
      </c>
      <c r="S30" s="81">
        <v>4107.1000000000004</v>
      </c>
      <c r="T30" s="81">
        <v>4107.1000000000004</v>
      </c>
      <c r="U30" s="81">
        <v>4107.1000000000004</v>
      </c>
      <c r="V30" s="81">
        <v>3960.1</v>
      </c>
      <c r="W30" s="81">
        <v>3727.1</v>
      </c>
      <c r="X30" s="81">
        <v>3384.1</v>
      </c>
      <c r="Y30" s="81">
        <v>2752.1</v>
      </c>
      <c r="Z30" s="83"/>
      <c r="AA30" s="84">
        <f>SUM(B30:Z30)</f>
        <v>79102.400000000009</v>
      </c>
    </row>
    <row r="31" spans="1:27" ht="30" customHeight="1" thickBot="1" x14ac:dyDescent="0.25">
      <c r="A31" s="60" t="s">
        <v>25</v>
      </c>
      <c r="B31" s="61">
        <f>IF(LEN(B$2)&gt;0,SUM(B28:B30),"")</f>
        <v>5902.8220000000001</v>
      </c>
      <c r="C31" s="62">
        <f t="shared" ref="C31:Z31" si="4">IF(LEN(C$2)&gt;0,SUM(C28:C30),"")</f>
        <v>5891.9989999999998</v>
      </c>
      <c r="D31" s="62">
        <f t="shared" si="4"/>
        <v>5813.6840000000002</v>
      </c>
      <c r="E31" s="62">
        <f t="shared" si="4"/>
        <v>5776.473</v>
      </c>
      <c r="F31" s="62">
        <f t="shared" si="4"/>
        <v>5886.0259999999998</v>
      </c>
      <c r="G31" s="62">
        <f t="shared" si="4"/>
        <v>6196.8389999999999</v>
      </c>
      <c r="H31" s="62">
        <f t="shared" si="4"/>
        <v>7024.9529999999995</v>
      </c>
      <c r="I31" s="62">
        <f t="shared" si="4"/>
        <v>7957.9719999999998</v>
      </c>
      <c r="J31" s="62">
        <f t="shared" si="4"/>
        <v>8935.6740000000009</v>
      </c>
      <c r="K31" s="62">
        <f t="shared" si="4"/>
        <v>9052.0850000000009</v>
      </c>
      <c r="L31" s="62">
        <f t="shared" si="4"/>
        <v>9279.469000000001</v>
      </c>
      <c r="M31" s="62">
        <f t="shared" si="4"/>
        <v>9171.8909999999996</v>
      </c>
      <c r="N31" s="62">
        <f t="shared" si="4"/>
        <v>8941.880000000001</v>
      </c>
      <c r="O31" s="62">
        <f t="shared" si="4"/>
        <v>8848.0529999999999</v>
      </c>
      <c r="P31" s="62">
        <f t="shared" si="4"/>
        <v>8536.5439999999999</v>
      </c>
      <c r="Q31" s="62">
        <f t="shared" si="4"/>
        <v>8325.8790000000008</v>
      </c>
      <c r="R31" s="62">
        <f t="shared" si="4"/>
        <v>8513.3829999999998</v>
      </c>
      <c r="S31" s="62">
        <f t="shared" si="4"/>
        <v>8538.8729999999996</v>
      </c>
      <c r="T31" s="62">
        <f t="shared" si="4"/>
        <v>8542.3260000000009</v>
      </c>
      <c r="U31" s="62">
        <f t="shared" si="4"/>
        <v>8626.1350000000002</v>
      </c>
      <c r="V31" s="62">
        <f t="shared" si="4"/>
        <v>8084.9560000000001</v>
      </c>
      <c r="W31" s="62">
        <f t="shared" si="4"/>
        <v>7787.8379999999997</v>
      </c>
      <c r="X31" s="62">
        <f t="shared" si="4"/>
        <v>7385.74</v>
      </c>
      <c r="Y31" s="62">
        <f t="shared" si="4"/>
        <v>6509.4169999999995</v>
      </c>
      <c r="Z31" s="63" t="str">
        <f t="shared" si="4"/>
        <v/>
      </c>
      <c r="AA31" s="64">
        <f>SUM(AA28:AA30)</f>
        <v>185530.91100000002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5</v>
      </c>
      <c r="D34" s="95">
        <v>5</v>
      </c>
      <c r="E34" s="95">
        <v>5</v>
      </c>
      <c r="F34" s="95">
        <v>5</v>
      </c>
      <c r="G34" s="95">
        <v>5</v>
      </c>
      <c r="H34" s="95">
        <v>26</v>
      </c>
      <c r="I34" s="95">
        <v>5</v>
      </c>
      <c r="J34" s="95">
        <v>5</v>
      </c>
      <c r="K34" s="95">
        <v>5</v>
      </c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>
        <v>5</v>
      </c>
      <c r="S34" s="95">
        <v>5</v>
      </c>
      <c r="T34" s="95">
        <v>5</v>
      </c>
      <c r="U34" s="95">
        <v>5</v>
      </c>
      <c r="V34" s="95">
        <v>5</v>
      </c>
      <c r="W34" s="95">
        <v>5</v>
      </c>
      <c r="X34" s="95">
        <v>5</v>
      </c>
      <c r="Y34" s="95">
        <v>5</v>
      </c>
      <c r="Z34" s="96"/>
      <c r="AA34" s="74">
        <f t="shared" ref="AA34:AA39" si="5">SUM(B34:Z34)</f>
        <v>141</v>
      </c>
    </row>
    <row r="35" spans="1:27" ht="24.95" customHeight="1" x14ac:dyDescent="0.2">
      <c r="A35" s="97" t="s">
        <v>28</v>
      </c>
      <c r="B35" s="98">
        <v>21</v>
      </c>
      <c r="C35" s="99">
        <v>23</v>
      </c>
      <c r="D35" s="99">
        <v>27</v>
      </c>
      <c r="E35" s="99">
        <v>24</v>
      </c>
      <c r="F35" s="99">
        <v>22</v>
      </c>
      <c r="G35" s="99">
        <v>19</v>
      </c>
      <c r="H35" s="99">
        <v>5</v>
      </c>
      <c r="I35" s="99">
        <v>5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7</v>
      </c>
      <c r="S35" s="99">
        <v>7</v>
      </c>
      <c r="T35" s="99">
        <v>8</v>
      </c>
      <c r="U35" s="99">
        <v>10</v>
      </c>
      <c r="V35" s="99">
        <v>8</v>
      </c>
      <c r="W35" s="99">
        <v>8</v>
      </c>
      <c r="X35" s="99">
        <v>8</v>
      </c>
      <c r="Y35" s="99">
        <v>13</v>
      </c>
      <c r="Z35" s="100"/>
      <c r="AA35" s="79">
        <f t="shared" si="5"/>
        <v>255</v>
      </c>
    </row>
    <row r="36" spans="1:27" ht="24.95" customHeight="1" x14ac:dyDescent="0.2">
      <c r="A36" s="97" t="s">
        <v>29</v>
      </c>
      <c r="B36" s="98">
        <v>600</v>
      </c>
      <c r="C36" s="99">
        <v>600</v>
      </c>
      <c r="D36" s="99">
        <v>618</v>
      </c>
      <c r="E36" s="99">
        <v>600</v>
      </c>
      <c r="F36" s="99">
        <v>600</v>
      </c>
      <c r="G36" s="99">
        <v>600</v>
      </c>
      <c r="H36" s="99">
        <v>238.6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450.7</v>
      </c>
      <c r="S36" s="99">
        <v>600</v>
      </c>
      <c r="T36" s="99">
        <v>600</v>
      </c>
      <c r="U36" s="99">
        <v>52</v>
      </c>
      <c r="V36" s="99">
        <v>427.7</v>
      </c>
      <c r="W36" s="99">
        <v>600</v>
      </c>
      <c r="X36" s="99">
        <v>600</v>
      </c>
      <c r="Y36" s="99">
        <v>618</v>
      </c>
      <c r="Z36" s="100"/>
      <c r="AA36" s="79">
        <f t="shared" si="5"/>
        <v>8273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312.5</v>
      </c>
      <c r="J38" s="99"/>
      <c r="K38" s="99"/>
      <c r="L38" s="99"/>
      <c r="M38" s="99">
        <v>56.4</v>
      </c>
      <c r="N38" s="99">
        <v>342</v>
      </c>
      <c r="O38" s="99">
        <v>223.5</v>
      </c>
      <c r="P38" s="99">
        <v>500</v>
      </c>
      <c r="Q38" s="99">
        <v>471.6</v>
      </c>
      <c r="R38" s="99"/>
      <c r="S38" s="99"/>
      <c r="T38" s="99"/>
      <c r="U38" s="99">
        <v>171.3</v>
      </c>
      <c r="V38" s="99">
        <v>120.4</v>
      </c>
      <c r="W38" s="99"/>
      <c r="X38" s="99"/>
      <c r="Y38" s="99"/>
      <c r="Z38" s="100"/>
      <c r="AA38" s="79">
        <f t="shared" si="5"/>
        <v>2197.7000000000003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676</v>
      </c>
      <c r="C39" s="88">
        <f t="shared" si="6"/>
        <v>678</v>
      </c>
      <c r="D39" s="88">
        <f t="shared" si="6"/>
        <v>700</v>
      </c>
      <c r="E39" s="88">
        <f t="shared" si="6"/>
        <v>679</v>
      </c>
      <c r="F39" s="88">
        <f t="shared" si="6"/>
        <v>677</v>
      </c>
      <c r="G39" s="88">
        <f t="shared" si="6"/>
        <v>674</v>
      </c>
      <c r="H39" s="88">
        <f t="shared" si="6"/>
        <v>319.60000000000002</v>
      </c>
      <c r="I39" s="88">
        <f t="shared" si="6"/>
        <v>424.5</v>
      </c>
      <c r="J39" s="88">
        <f t="shared" si="6"/>
        <v>112</v>
      </c>
      <c r="K39" s="88">
        <f t="shared" si="6"/>
        <v>112</v>
      </c>
      <c r="L39" s="88">
        <f t="shared" si="6"/>
        <v>112</v>
      </c>
      <c r="M39" s="88">
        <f t="shared" si="6"/>
        <v>168.4</v>
      </c>
      <c r="N39" s="88">
        <f t="shared" si="6"/>
        <v>454</v>
      </c>
      <c r="O39" s="88">
        <f t="shared" si="6"/>
        <v>335.5</v>
      </c>
      <c r="P39" s="88">
        <f t="shared" si="6"/>
        <v>612</v>
      </c>
      <c r="Q39" s="88">
        <f t="shared" si="6"/>
        <v>583.6</v>
      </c>
      <c r="R39" s="88">
        <f t="shared" si="6"/>
        <v>512.70000000000005</v>
      </c>
      <c r="S39" s="88">
        <f t="shared" si="6"/>
        <v>662</v>
      </c>
      <c r="T39" s="88">
        <f t="shared" si="6"/>
        <v>663</v>
      </c>
      <c r="U39" s="88">
        <f t="shared" si="6"/>
        <v>288.3</v>
      </c>
      <c r="V39" s="88">
        <f t="shared" si="6"/>
        <v>611.1</v>
      </c>
      <c r="W39" s="88">
        <f t="shared" si="6"/>
        <v>663</v>
      </c>
      <c r="X39" s="88">
        <f t="shared" si="6"/>
        <v>663</v>
      </c>
      <c r="Y39" s="88">
        <f t="shared" si="6"/>
        <v>686</v>
      </c>
      <c r="Z39" s="89" t="str">
        <f t="shared" si="6"/>
        <v/>
      </c>
      <c r="AA39" s="90">
        <f t="shared" si="5"/>
        <v>12066.699999999999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548</v>
      </c>
      <c r="C44" s="99">
        <v>548</v>
      </c>
      <c r="D44" s="99">
        <v>566</v>
      </c>
      <c r="E44" s="99">
        <v>548</v>
      </c>
      <c r="F44" s="99">
        <v>548</v>
      </c>
      <c r="G44" s="99">
        <v>548</v>
      </c>
      <c r="H44" s="99">
        <v>186.6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398.7</v>
      </c>
      <c r="S44" s="99">
        <v>548</v>
      </c>
      <c r="T44" s="99">
        <v>548</v>
      </c>
      <c r="U44" s="99"/>
      <c r="V44" s="99">
        <v>375.7</v>
      </c>
      <c r="W44" s="99">
        <v>548</v>
      </c>
      <c r="X44" s="99">
        <v>548</v>
      </c>
      <c r="Y44" s="99">
        <v>566</v>
      </c>
      <c r="Z44" s="100"/>
      <c r="AA44" s="79">
        <f t="shared" si="7"/>
        <v>7024.9999999999991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312.5</v>
      </c>
      <c r="J46" s="99"/>
      <c r="K46" s="99"/>
      <c r="L46" s="99"/>
      <c r="M46" s="99">
        <v>56.4</v>
      </c>
      <c r="N46" s="99">
        <v>342</v>
      </c>
      <c r="O46" s="99">
        <v>223.5</v>
      </c>
      <c r="P46" s="99">
        <v>500</v>
      </c>
      <c r="Q46" s="99">
        <v>471.6</v>
      </c>
      <c r="R46" s="99"/>
      <c r="S46" s="99"/>
      <c r="T46" s="99"/>
      <c r="U46" s="99">
        <v>171.3</v>
      </c>
      <c r="V46" s="99">
        <v>120.4</v>
      </c>
      <c r="W46" s="99"/>
      <c r="X46" s="99"/>
      <c r="Y46" s="99"/>
      <c r="Z46" s="100"/>
      <c r="AA46" s="79">
        <f t="shared" si="7"/>
        <v>2197.7000000000003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548</v>
      </c>
      <c r="C48" s="88">
        <f t="shared" ref="C48:Z48" si="8">IF(LEN(C$2)&gt;0,SUM(C42:C47),"")</f>
        <v>548</v>
      </c>
      <c r="D48" s="88">
        <f t="shared" si="8"/>
        <v>566</v>
      </c>
      <c r="E48" s="88">
        <f t="shared" si="8"/>
        <v>548</v>
      </c>
      <c r="F48" s="88">
        <f t="shared" si="8"/>
        <v>548</v>
      </c>
      <c r="G48" s="88">
        <f t="shared" si="8"/>
        <v>548</v>
      </c>
      <c r="H48" s="88">
        <f t="shared" si="8"/>
        <v>186.6</v>
      </c>
      <c r="I48" s="88">
        <f t="shared" si="8"/>
        <v>312.5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56.4</v>
      </c>
      <c r="N48" s="88">
        <f t="shared" si="8"/>
        <v>342</v>
      </c>
      <c r="O48" s="88">
        <f t="shared" si="8"/>
        <v>223.5</v>
      </c>
      <c r="P48" s="88">
        <f t="shared" si="8"/>
        <v>500</v>
      </c>
      <c r="Q48" s="88">
        <f t="shared" si="8"/>
        <v>471.6</v>
      </c>
      <c r="R48" s="88">
        <f t="shared" si="8"/>
        <v>398.7</v>
      </c>
      <c r="S48" s="88">
        <f t="shared" si="8"/>
        <v>548</v>
      </c>
      <c r="T48" s="88">
        <f t="shared" si="8"/>
        <v>548</v>
      </c>
      <c r="U48" s="88">
        <f t="shared" si="8"/>
        <v>171.3</v>
      </c>
      <c r="V48" s="88">
        <f t="shared" si="8"/>
        <v>496.1</v>
      </c>
      <c r="W48" s="88">
        <f t="shared" si="8"/>
        <v>548</v>
      </c>
      <c r="X48" s="88">
        <f t="shared" si="8"/>
        <v>548</v>
      </c>
      <c r="Y48" s="88">
        <f t="shared" si="8"/>
        <v>566</v>
      </c>
      <c r="Z48" s="89" t="str">
        <f t="shared" si="8"/>
        <v/>
      </c>
      <c r="AA48" s="90">
        <f t="shared" si="7"/>
        <v>9222.7000000000007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6450.822000000001</v>
      </c>
      <c r="C51" s="88">
        <f t="shared" si="10"/>
        <v>6439.9989999999998</v>
      </c>
      <c r="D51" s="88">
        <f t="shared" si="10"/>
        <v>6379.6840000000002</v>
      </c>
      <c r="E51" s="88">
        <f t="shared" si="10"/>
        <v>6324.473</v>
      </c>
      <c r="F51" s="88">
        <f t="shared" si="10"/>
        <v>6434.0260000000007</v>
      </c>
      <c r="G51" s="88">
        <f t="shared" si="10"/>
        <v>6744.8389999999999</v>
      </c>
      <c r="H51" s="88">
        <f t="shared" si="10"/>
        <v>7211.5530000000008</v>
      </c>
      <c r="I51" s="88">
        <f t="shared" si="10"/>
        <v>8270.4720000000016</v>
      </c>
      <c r="J51" s="88">
        <f t="shared" si="10"/>
        <v>8935.6740000000009</v>
      </c>
      <c r="K51" s="88">
        <f t="shared" si="10"/>
        <v>9052.0849999999991</v>
      </c>
      <c r="L51" s="88">
        <f t="shared" si="10"/>
        <v>9279.469000000001</v>
      </c>
      <c r="M51" s="88">
        <f t="shared" si="10"/>
        <v>9228.2909999999993</v>
      </c>
      <c r="N51" s="88">
        <f t="shared" si="10"/>
        <v>9283.8799999999992</v>
      </c>
      <c r="O51" s="88">
        <f t="shared" si="10"/>
        <v>9071.5529999999999</v>
      </c>
      <c r="P51" s="88">
        <f t="shared" si="10"/>
        <v>9036.5440000000017</v>
      </c>
      <c r="Q51" s="88">
        <f t="shared" si="10"/>
        <v>8797.4790000000012</v>
      </c>
      <c r="R51" s="88">
        <f t="shared" si="10"/>
        <v>8912.0830000000024</v>
      </c>
      <c r="S51" s="88">
        <f t="shared" si="10"/>
        <v>9086.8729999999996</v>
      </c>
      <c r="T51" s="88">
        <f t="shared" si="10"/>
        <v>9090.3260000000009</v>
      </c>
      <c r="U51" s="88">
        <f t="shared" si="10"/>
        <v>8797.4350000000013</v>
      </c>
      <c r="V51" s="88">
        <f t="shared" si="10"/>
        <v>8581.0560000000005</v>
      </c>
      <c r="W51" s="88">
        <f t="shared" si="10"/>
        <v>8335.8379999999997</v>
      </c>
      <c r="X51" s="88">
        <f t="shared" si="10"/>
        <v>7933.7400000000007</v>
      </c>
      <c r="Y51" s="88">
        <f t="shared" si="10"/>
        <v>7075.4170000000004</v>
      </c>
      <c r="Z51" s="89" t="str">
        <f t="shared" si="10"/>
        <v/>
      </c>
      <c r="AA51" s="105">
        <f>SUM(B51:Z51)</f>
        <v>194753.61099999998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6450.8170000000009</v>
      </c>
      <c r="C4" s="18">
        <v>6440.0229999999992</v>
      </c>
      <c r="D4" s="18">
        <v>6379.6839999999975</v>
      </c>
      <c r="E4" s="18">
        <v>6324.473</v>
      </c>
      <c r="F4" s="18">
        <v>6434.0260000000017</v>
      </c>
      <c r="G4" s="18">
        <v>6744.8379999999997</v>
      </c>
      <c r="H4" s="18">
        <v>7211.59</v>
      </c>
      <c r="I4" s="18">
        <v>8270.505000000001</v>
      </c>
      <c r="J4" s="18">
        <v>8935.726999999999</v>
      </c>
      <c r="K4" s="18">
        <v>9052.152</v>
      </c>
      <c r="L4" s="18">
        <v>9279.514000000001</v>
      </c>
      <c r="M4" s="18">
        <v>9228.3580000000056</v>
      </c>
      <c r="N4" s="18">
        <v>9283.8509999999987</v>
      </c>
      <c r="O4" s="18">
        <v>9071.530999999999</v>
      </c>
      <c r="P4" s="18">
        <v>9036.5510000000013</v>
      </c>
      <c r="Q4" s="18">
        <v>8797.4280000000017</v>
      </c>
      <c r="R4" s="18">
        <v>8912.0839999999971</v>
      </c>
      <c r="S4" s="18">
        <v>9086.8279999999995</v>
      </c>
      <c r="T4" s="18">
        <v>9090.3039999999964</v>
      </c>
      <c r="U4" s="18">
        <v>8797.4769999999953</v>
      </c>
      <c r="V4" s="18">
        <v>8581.0669999999991</v>
      </c>
      <c r="W4" s="18">
        <v>8335.8790000000026</v>
      </c>
      <c r="X4" s="18">
        <v>7933.719000000001</v>
      </c>
      <c r="Y4" s="18">
        <v>7075.3830000000016</v>
      </c>
      <c r="Z4" s="19"/>
      <c r="AA4" s="20">
        <f>SUM(B4:Z4)</f>
        <v>194753.80900000004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291.04000000000002</v>
      </c>
      <c r="C7" s="28">
        <v>279.5</v>
      </c>
      <c r="D7" s="28">
        <v>194.54</v>
      </c>
      <c r="E7" s="28">
        <v>194.54</v>
      </c>
      <c r="F7" s="28">
        <v>214.71</v>
      </c>
      <c r="G7" s="28">
        <v>266.49</v>
      </c>
      <c r="H7" s="28">
        <v>321.39999999999998</v>
      </c>
      <c r="I7" s="28">
        <v>390</v>
      </c>
      <c r="J7" s="28">
        <v>400</v>
      </c>
      <c r="K7" s="28">
        <v>389.92</v>
      </c>
      <c r="L7" s="28">
        <v>335.8</v>
      </c>
      <c r="M7" s="28">
        <v>319.69</v>
      </c>
      <c r="N7" s="28">
        <v>305.68</v>
      </c>
      <c r="O7" s="28">
        <v>305.68</v>
      </c>
      <c r="P7" s="28">
        <v>355.17</v>
      </c>
      <c r="Q7" s="28">
        <v>399.72</v>
      </c>
      <c r="R7" s="28">
        <v>416.23</v>
      </c>
      <c r="S7" s="28">
        <v>425</v>
      </c>
      <c r="T7" s="28">
        <v>417.25</v>
      </c>
      <c r="U7" s="28">
        <v>404.57</v>
      </c>
      <c r="V7" s="28">
        <v>366.13</v>
      </c>
      <c r="W7" s="28">
        <v>320</v>
      </c>
      <c r="X7" s="28">
        <v>290.55</v>
      </c>
      <c r="Y7" s="28">
        <v>279.37</v>
      </c>
      <c r="Z7" s="29"/>
      <c r="AA7" s="30">
        <f>IF(SUM(B7:Z7)&lt;&gt;0,AVERAGEIF(B7:Z7,"&lt;&gt;"""),"")</f>
        <v>328.45750000000004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902.10799999999995</v>
      </c>
      <c r="C19" s="72">
        <v>893.07099999999991</v>
      </c>
      <c r="D19" s="72">
        <v>897.05199999999991</v>
      </c>
      <c r="E19" s="72">
        <v>897.13299999999992</v>
      </c>
      <c r="F19" s="72">
        <v>898.24599999999998</v>
      </c>
      <c r="G19" s="72">
        <v>881.26</v>
      </c>
      <c r="H19" s="72">
        <v>874.12599999999998</v>
      </c>
      <c r="I19" s="72">
        <v>877.29599999999994</v>
      </c>
      <c r="J19" s="72">
        <v>858.36099999999999</v>
      </c>
      <c r="K19" s="72">
        <v>818.39099999999996</v>
      </c>
      <c r="L19" s="72">
        <v>771.44999999999993</v>
      </c>
      <c r="M19" s="72">
        <v>743.43599999999992</v>
      </c>
      <c r="N19" s="72">
        <v>727.38</v>
      </c>
      <c r="O19" s="72">
        <v>713.30799999999999</v>
      </c>
      <c r="P19" s="72">
        <v>722.21999999999991</v>
      </c>
      <c r="Q19" s="72">
        <v>743.24400000000003</v>
      </c>
      <c r="R19" s="72">
        <v>738.28399999999999</v>
      </c>
      <c r="S19" s="72">
        <v>736.29600000000005</v>
      </c>
      <c r="T19" s="72">
        <v>741.29100000000005</v>
      </c>
      <c r="U19" s="72">
        <v>742.24599999999998</v>
      </c>
      <c r="V19" s="72">
        <v>738.24599999999998</v>
      </c>
      <c r="W19" s="72">
        <v>721.26400000000001</v>
      </c>
      <c r="X19" s="72">
        <v>874.245</v>
      </c>
      <c r="Y19" s="72">
        <v>883.21999999999991</v>
      </c>
      <c r="Z19" s="73"/>
      <c r="AA19" s="74">
        <f t="shared" ref="AA19:AA24" si="2">SUM(B19:Z19)</f>
        <v>19393.173999999995</v>
      </c>
    </row>
    <row r="20" spans="1:27" ht="24.95" customHeight="1" x14ac:dyDescent="0.2">
      <c r="A20" s="75" t="s">
        <v>15</v>
      </c>
      <c r="B20" s="76">
        <v>1024.998</v>
      </c>
      <c r="C20" s="77">
        <v>1016.8939999999999</v>
      </c>
      <c r="D20" s="77">
        <v>1033.1310000000001</v>
      </c>
      <c r="E20" s="77">
        <v>1036.5590000000002</v>
      </c>
      <c r="F20" s="77">
        <v>1066.1580000000001</v>
      </c>
      <c r="G20" s="77">
        <v>1194.9180000000001</v>
      </c>
      <c r="H20" s="77">
        <v>1311.1599999999999</v>
      </c>
      <c r="I20" s="77">
        <v>1508.2490000000005</v>
      </c>
      <c r="J20" s="77">
        <v>1556.201</v>
      </c>
      <c r="K20" s="77">
        <v>1599.1440000000005</v>
      </c>
      <c r="L20" s="77">
        <v>1633.59</v>
      </c>
      <c r="M20" s="77">
        <v>1624.3799999999999</v>
      </c>
      <c r="N20" s="77">
        <v>1624.7739999999999</v>
      </c>
      <c r="O20" s="77">
        <v>1584.9189999999999</v>
      </c>
      <c r="P20" s="77">
        <v>1489.5309999999999</v>
      </c>
      <c r="Q20" s="77">
        <v>1395.8889999999997</v>
      </c>
      <c r="R20" s="77">
        <v>1360.6559999999997</v>
      </c>
      <c r="S20" s="77">
        <v>1326.0759999999996</v>
      </c>
      <c r="T20" s="77">
        <v>1276.6930000000002</v>
      </c>
      <c r="U20" s="77">
        <v>1247.979</v>
      </c>
      <c r="V20" s="77">
        <v>1202.2340000000002</v>
      </c>
      <c r="W20" s="77">
        <v>1126.201</v>
      </c>
      <c r="X20" s="77">
        <v>1092.1179999999999</v>
      </c>
      <c r="Y20" s="77">
        <v>1086.3829999999998</v>
      </c>
      <c r="Z20" s="78"/>
      <c r="AA20" s="79">
        <f t="shared" si="2"/>
        <v>31418.834999999992</v>
      </c>
    </row>
    <row r="21" spans="1:27" ht="24.95" customHeight="1" x14ac:dyDescent="0.2">
      <c r="A21" s="75" t="s">
        <v>16</v>
      </c>
      <c r="B21" s="80">
        <v>3009.4110000000001</v>
      </c>
      <c r="C21" s="81">
        <v>2920.8579999999997</v>
      </c>
      <c r="D21" s="81">
        <v>2839.6010000000001</v>
      </c>
      <c r="E21" s="81">
        <v>2768.2809999999995</v>
      </c>
      <c r="F21" s="81">
        <v>2837.1080000000006</v>
      </c>
      <c r="G21" s="81">
        <v>3233.76</v>
      </c>
      <c r="H21" s="81">
        <v>3786.2040000000002</v>
      </c>
      <c r="I21" s="81">
        <v>4218.66</v>
      </c>
      <c r="J21" s="81">
        <v>4583.4650000000001</v>
      </c>
      <c r="K21" s="81">
        <v>4857.1170000000011</v>
      </c>
      <c r="L21" s="81">
        <v>4982.9739999999993</v>
      </c>
      <c r="M21" s="81">
        <v>5026.8419999999987</v>
      </c>
      <c r="N21" s="81">
        <v>4998.896999999999</v>
      </c>
      <c r="O21" s="81">
        <v>4843.4039999999995</v>
      </c>
      <c r="P21" s="81">
        <v>4938.5</v>
      </c>
      <c r="Q21" s="81">
        <v>4935.8949999999986</v>
      </c>
      <c r="R21" s="81">
        <v>5115.5439999999999</v>
      </c>
      <c r="S21" s="81">
        <v>5467.7559999999994</v>
      </c>
      <c r="T21" s="81">
        <v>5438.5199999999995</v>
      </c>
      <c r="U21" s="81">
        <v>5380.3519999999999</v>
      </c>
      <c r="V21" s="81">
        <v>5242.8869999999997</v>
      </c>
      <c r="W21" s="81">
        <v>4759.5140000000001</v>
      </c>
      <c r="X21" s="81">
        <v>4234.9560000000001</v>
      </c>
      <c r="Y21" s="81">
        <v>3739.68</v>
      </c>
      <c r="Z21" s="78"/>
      <c r="AA21" s="79">
        <f t="shared" si="2"/>
        <v>104160.18599999999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159.5</v>
      </c>
      <c r="C23" s="77">
        <v>182</v>
      </c>
      <c r="D23" s="77">
        <v>172.5</v>
      </c>
      <c r="E23" s="77">
        <v>167.5</v>
      </c>
      <c r="F23" s="77">
        <v>163</v>
      </c>
      <c r="G23" s="77">
        <v>167</v>
      </c>
      <c r="H23" s="77">
        <v>179.5</v>
      </c>
      <c r="I23" s="77">
        <v>195.5</v>
      </c>
      <c r="J23" s="77">
        <v>205</v>
      </c>
      <c r="K23" s="77">
        <v>208.5</v>
      </c>
      <c r="L23" s="77">
        <v>207.5</v>
      </c>
      <c r="M23" s="77">
        <v>206</v>
      </c>
      <c r="N23" s="77">
        <v>205.5</v>
      </c>
      <c r="O23" s="77">
        <v>200.5</v>
      </c>
      <c r="P23" s="77">
        <v>204.5</v>
      </c>
      <c r="Q23" s="77">
        <v>196.5</v>
      </c>
      <c r="R23" s="77">
        <v>187</v>
      </c>
      <c r="S23" s="77">
        <v>181</v>
      </c>
      <c r="T23" s="77">
        <v>184</v>
      </c>
      <c r="U23" s="77">
        <v>185.5</v>
      </c>
      <c r="V23" s="77">
        <v>183</v>
      </c>
      <c r="W23" s="77">
        <v>171</v>
      </c>
      <c r="X23" s="77">
        <v>158.5</v>
      </c>
      <c r="Y23" s="77">
        <v>154.5</v>
      </c>
      <c r="Z23" s="77"/>
      <c r="AA23" s="79">
        <f t="shared" si="2"/>
        <v>4425</v>
      </c>
    </row>
    <row r="24" spans="1:27" ht="24.95" customHeight="1" x14ac:dyDescent="0.2">
      <c r="A24" s="85" t="s">
        <v>19</v>
      </c>
      <c r="B24" s="77">
        <v>238.19999999999996</v>
      </c>
      <c r="C24" s="77">
        <v>224.00000000000003</v>
      </c>
      <c r="D24" s="77">
        <v>215.4</v>
      </c>
      <c r="E24" s="77">
        <v>214</v>
      </c>
      <c r="F24" s="77">
        <v>223.19999999999996</v>
      </c>
      <c r="G24" s="77">
        <v>254.3</v>
      </c>
      <c r="H24" s="77">
        <v>286.89999999999998</v>
      </c>
      <c r="I24" s="77">
        <v>344.7</v>
      </c>
      <c r="J24" s="77">
        <v>361.70000000000005</v>
      </c>
      <c r="K24" s="77">
        <v>373</v>
      </c>
      <c r="L24" s="77">
        <v>381.99999999999994</v>
      </c>
      <c r="M24" s="77">
        <v>393.4</v>
      </c>
      <c r="N24" s="77">
        <v>389.6</v>
      </c>
      <c r="O24" s="77">
        <v>393.80000000000007</v>
      </c>
      <c r="P24" s="77">
        <v>397.09999999999997</v>
      </c>
      <c r="Q24" s="77">
        <v>418.40000000000003</v>
      </c>
      <c r="R24" s="77">
        <v>455.9</v>
      </c>
      <c r="S24" s="77">
        <v>471.5</v>
      </c>
      <c r="T24" s="77">
        <v>468.89999999999992</v>
      </c>
      <c r="U24" s="77">
        <v>458.20000000000005</v>
      </c>
      <c r="V24" s="77">
        <v>425.7000000000001</v>
      </c>
      <c r="W24" s="77">
        <v>382.1</v>
      </c>
      <c r="X24" s="77">
        <v>330.29999999999995</v>
      </c>
      <c r="Y24" s="77">
        <v>292.90000000000003</v>
      </c>
      <c r="Z24" s="77"/>
      <c r="AA24" s="79">
        <f t="shared" si="2"/>
        <v>8395.1999999999989</v>
      </c>
    </row>
    <row r="25" spans="1:27" ht="30" customHeight="1" thickBot="1" x14ac:dyDescent="0.25">
      <c r="A25" s="86" t="s">
        <v>20</v>
      </c>
      <c r="B25" s="87">
        <f t="shared" ref="B25:AA25" si="3">SUM(B19:B24)</f>
        <v>5334.2169999999996</v>
      </c>
      <c r="C25" s="88">
        <f t="shared" si="3"/>
        <v>5236.8229999999994</v>
      </c>
      <c r="D25" s="88">
        <f t="shared" si="3"/>
        <v>5157.6839999999993</v>
      </c>
      <c r="E25" s="88">
        <f t="shared" si="3"/>
        <v>5083.473</v>
      </c>
      <c r="F25" s="88">
        <f t="shared" si="3"/>
        <v>5187.7120000000004</v>
      </c>
      <c r="G25" s="88">
        <f t="shared" si="3"/>
        <v>5731.2380000000003</v>
      </c>
      <c r="H25" s="88">
        <f t="shared" si="3"/>
        <v>6437.8899999999994</v>
      </c>
      <c r="I25" s="88">
        <f t="shared" si="3"/>
        <v>7144.4049999999997</v>
      </c>
      <c r="J25" s="88">
        <f t="shared" si="3"/>
        <v>7564.7269999999999</v>
      </c>
      <c r="K25" s="88">
        <f t="shared" si="3"/>
        <v>7856.1520000000019</v>
      </c>
      <c r="L25" s="88">
        <f t="shared" si="3"/>
        <v>7977.5139999999992</v>
      </c>
      <c r="M25" s="88">
        <f t="shared" si="3"/>
        <v>7994.0579999999982</v>
      </c>
      <c r="N25" s="88">
        <f t="shared" si="3"/>
        <v>7946.1509999999998</v>
      </c>
      <c r="O25" s="88">
        <f t="shared" si="3"/>
        <v>7735.9309999999996</v>
      </c>
      <c r="P25" s="88">
        <f t="shared" si="3"/>
        <v>7751.8510000000006</v>
      </c>
      <c r="Q25" s="88">
        <f t="shared" si="3"/>
        <v>7689.9279999999981</v>
      </c>
      <c r="R25" s="88">
        <f t="shared" si="3"/>
        <v>7857.3839999999991</v>
      </c>
      <c r="S25" s="88">
        <f t="shared" si="3"/>
        <v>8182.6279999999988</v>
      </c>
      <c r="T25" s="88">
        <f t="shared" si="3"/>
        <v>8109.4039999999995</v>
      </c>
      <c r="U25" s="88">
        <f t="shared" si="3"/>
        <v>8014.2769999999991</v>
      </c>
      <c r="V25" s="88">
        <f t="shared" si="3"/>
        <v>7792.067</v>
      </c>
      <c r="W25" s="88">
        <f t="shared" si="3"/>
        <v>7160.0790000000006</v>
      </c>
      <c r="X25" s="88">
        <f t="shared" si="3"/>
        <v>6690.1189999999997</v>
      </c>
      <c r="Y25" s="88">
        <f t="shared" si="3"/>
        <v>6156.6829999999991</v>
      </c>
      <c r="Z25" s="89">
        <f t="shared" si="3"/>
        <v>0</v>
      </c>
      <c r="AA25" s="90">
        <f t="shared" si="3"/>
        <v>167792.39499999999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494.7</v>
      </c>
      <c r="C28" s="72">
        <v>503</v>
      </c>
      <c r="D28" s="72">
        <v>484.9</v>
      </c>
      <c r="E28" s="72">
        <v>478.5</v>
      </c>
      <c r="F28" s="72">
        <v>483.2</v>
      </c>
      <c r="G28" s="72">
        <v>518.29999999999995</v>
      </c>
      <c r="H28" s="72">
        <v>556.4</v>
      </c>
      <c r="I28" s="72">
        <v>640.20000000000005</v>
      </c>
      <c r="J28" s="72">
        <v>666.7</v>
      </c>
      <c r="K28" s="72">
        <v>691.5</v>
      </c>
      <c r="L28" s="72">
        <v>699.5</v>
      </c>
      <c r="M28" s="72">
        <v>709.4</v>
      </c>
      <c r="N28" s="72">
        <v>705.1</v>
      </c>
      <c r="O28" s="72">
        <v>704.3</v>
      </c>
      <c r="P28" s="72">
        <v>711.6</v>
      </c>
      <c r="Q28" s="72">
        <v>714.9</v>
      </c>
      <c r="R28" s="72">
        <v>742.9</v>
      </c>
      <c r="S28" s="72">
        <v>752.5</v>
      </c>
      <c r="T28" s="72">
        <v>752.9</v>
      </c>
      <c r="U28" s="72">
        <v>743.7</v>
      </c>
      <c r="V28" s="72">
        <v>703.7</v>
      </c>
      <c r="W28" s="72">
        <v>648.1</v>
      </c>
      <c r="X28" s="72">
        <v>583.79999999999995</v>
      </c>
      <c r="Y28" s="72">
        <v>542.4</v>
      </c>
      <c r="Z28" s="73"/>
      <c r="AA28" s="74">
        <f>SUM(B28:Z28)</f>
        <v>15232.199999999999</v>
      </c>
    </row>
    <row r="29" spans="1:27" ht="24.95" customHeight="1" x14ac:dyDescent="0.2">
      <c r="A29" s="75" t="s">
        <v>23</v>
      </c>
      <c r="B29" s="76">
        <v>5582.5169999999998</v>
      </c>
      <c r="C29" s="77">
        <v>5450.8230000000003</v>
      </c>
      <c r="D29" s="77">
        <v>5394.7839999999997</v>
      </c>
      <c r="E29" s="77">
        <v>5345.973</v>
      </c>
      <c r="F29" s="77">
        <v>5450.826</v>
      </c>
      <c r="G29" s="77">
        <v>5914.9380000000001</v>
      </c>
      <c r="H29" s="77">
        <v>6636.49</v>
      </c>
      <c r="I29" s="77">
        <v>7208.2049999999999</v>
      </c>
      <c r="J29" s="77">
        <v>7658.027</v>
      </c>
      <c r="K29" s="77">
        <v>7945.652</v>
      </c>
      <c r="L29" s="77">
        <v>8062.0140000000001</v>
      </c>
      <c r="M29" s="77">
        <v>8067.6580000000004</v>
      </c>
      <c r="N29" s="77">
        <v>8035.0510000000004</v>
      </c>
      <c r="O29" s="77">
        <v>7825.6310000000003</v>
      </c>
      <c r="P29" s="77">
        <v>7826.2510000000002</v>
      </c>
      <c r="Q29" s="77">
        <v>7725.0280000000002</v>
      </c>
      <c r="R29" s="77">
        <v>7897.4840000000004</v>
      </c>
      <c r="S29" s="77">
        <v>8213.1280000000006</v>
      </c>
      <c r="T29" s="77">
        <v>8141.5039999999999</v>
      </c>
      <c r="U29" s="77">
        <v>8039.5770000000002</v>
      </c>
      <c r="V29" s="77">
        <v>7877.3670000000002</v>
      </c>
      <c r="W29" s="77">
        <v>7316.9790000000003</v>
      </c>
      <c r="X29" s="77">
        <v>6898.3190000000004</v>
      </c>
      <c r="Y29" s="77">
        <v>6412.2830000000004</v>
      </c>
      <c r="Z29" s="78"/>
      <c r="AA29" s="79">
        <f>SUM(B29:Z29)</f>
        <v>170926.50899999996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6077.2169999999996</v>
      </c>
      <c r="C31" s="62">
        <f t="shared" si="4"/>
        <v>5953.8230000000003</v>
      </c>
      <c r="D31" s="62">
        <f t="shared" si="4"/>
        <v>5879.6839999999993</v>
      </c>
      <c r="E31" s="62">
        <f t="shared" si="4"/>
        <v>5824.473</v>
      </c>
      <c r="F31" s="62">
        <f t="shared" si="4"/>
        <v>5934.0259999999998</v>
      </c>
      <c r="G31" s="62">
        <f t="shared" si="4"/>
        <v>6433.2380000000003</v>
      </c>
      <c r="H31" s="62">
        <f t="shared" si="4"/>
        <v>7192.8899999999994</v>
      </c>
      <c r="I31" s="62">
        <f t="shared" si="4"/>
        <v>7848.4049999999997</v>
      </c>
      <c r="J31" s="62">
        <f t="shared" si="4"/>
        <v>8324.7270000000008</v>
      </c>
      <c r="K31" s="62">
        <f t="shared" si="4"/>
        <v>8637.152</v>
      </c>
      <c r="L31" s="62">
        <f t="shared" si="4"/>
        <v>8761.5139999999992</v>
      </c>
      <c r="M31" s="62">
        <f t="shared" si="4"/>
        <v>8777.0580000000009</v>
      </c>
      <c r="N31" s="62">
        <f t="shared" si="4"/>
        <v>8740.1509999999998</v>
      </c>
      <c r="O31" s="62">
        <f t="shared" si="4"/>
        <v>8529.9310000000005</v>
      </c>
      <c r="P31" s="62">
        <f t="shared" si="4"/>
        <v>8537.8510000000006</v>
      </c>
      <c r="Q31" s="62">
        <f t="shared" si="4"/>
        <v>8439.9279999999999</v>
      </c>
      <c r="R31" s="62">
        <f t="shared" si="4"/>
        <v>8640.384</v>
      </c>
      <c r="S31" s="62">
        <f t="shared" si="4"/>
        <v>8965.6280000000006</v>
      </c>
      <c r="T31" s="62">
        <f t="shared" si="4"/>
        <v>8894.4040000000005</v>
      </c>
      <c r="U31" s="62">
        <f t="shared" si="4"/>
        <v>8783.277</v>
      </c>
      <c r="V31" s="62">
        <f t="shared" si="4"/>
        <v>8581.0670000000009</v>
      </c>
      <c r="W31" s="62">
        <f t="shared" si="4"/>
        <v>7965.0790000000006</v>
      </c>
      <c r="X31" s="62">
        <f t="shared" si="4"/>
        <v>7482.1190000000006</v>
      </c>
      <c r="Y31" s="62">
        <f t="shared" si="4"/>
        <v>6954.683</v>
      </c>
      <c r="Z31" s="63">
        <f t="shared" si="4"/>
        <v>0</v>
      </c>
      <c r="AA31" s="64">
        <f t="shared" si="4"/>
        <v>186158.70899999997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385</v>
      </c>
      <c r="C34" s="95">
        <v>385</v>
      </c>
      <c r="D34" s="95">
        <v>392</v>
      </c>
      <c r="E34" s="95">
        <v>392</v>
      </c>
      <c r="F34" s="95">
        <v>400</v>
      </c>
      <c r="G34" s="95">
        <v>400</v>
      </c>
      <c r="H34" s="95">
        <v>388</v>
      </c>
      <c r="I34" s="95">
        <v>399</v>
      </c>
      <c r="J34" s="95">
        <v>400</v>
      </c>
      <c r="K34" s="95">
        <v>400</v>
      </c>
      <c r="L34" s="95">
        <v>400</v>
      </c>
      <c r="M34" s="95">
        <v>400</v>
      </c>
      <c r="N34" s="95">
        <v>399</v>
      </c>
      <c r="O34" s="95">
        <v>399</v>
      </c>
      <c r="P34" s="95">
        <v>391</v>
      </c>
      <c r="Q34" s="95">
        <v>400</v>
      </c>
      <c r="R34" s="95">
        <v>400</v>
      </c>
      <c r="S34" s="95">
        <v>400</v>
      </c>
      <c r="T34" s="95">
        <v>400</v>
      </c>
      <c r="U34" s="95">
        <v>385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9515</v>
      </c>
    </row>
    <row r="35" spans="1:27" ht="24.95" customHeight="1" x14ac:dyDescent="0.2">
      <c r="A35" s="97" t="s">
        <v>41</v>
      </c>
      <c r="B35" s="98">
        <v>358</v>
      </c>
      <c r="C35" s="99">
        <v>332</v>
      </c>
      <c r="D35" s="99">
        <v>330</v>
      </c>
      <c r="E35" s="99">
        <v>349</v>
      </c>
      <c r="F35" s="99">
        <v>346.31399999999996</v>
      </c>
      <c r="G35" s="99">
        <v>302</v>
      </c>
      <c r="H35" s="99">
        <v>367</v>
      </c>
      <c r="I35" s="99">
        <v>305</v>
      </c>
      <c r="J35" s="99">
        <v>360</v>
      </c>
      <c r="K35" s="99">
        <v>381</v>
      </c>
      <c r="L35" s="99">
        <v>384</v>
      </c>
      <c r="M35" s="99">
        <v>383</v>
      </c>
      <c r="N35" s="99">
        <v>395</v>
      </c>
      <c r="O35" s="99">
        <v>395</v>
      </c>
      <c r="P35" s="99">
        <v>395</v>
      </c>
      <c r="Q35" s="99">
        <v>350</v>
      </c>
      <c r="R35" s="99">
        <v>383</v>
      </c>
      <c r="S35" s="99">
        <v>383</v>
      </c>
      <c r="T35" s="99">
        <v>385</v>
      </c>
      <c r="U35" s="99">
        <v>384</v>
      </c>
      <c r="V35" s="99">
        <v>389</v>
      </c>
      <c r="W35" s="99">
        <v>405</v>
      </c>
      <c r="X35" s="99">
        <v>392</v>
      </c>
      <c r="Y35" s="99">
        <v>398</v>
      </c>
      <c r="Z35" s="100"/>
      <c r="AA35" s="79">
        <f t="shared" si="5"/>
        <v>8851.3140000000003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422.1</v>
      </c>
      <c r="J36" s="99">
        <v>299.5</v>
      </c>
      <c r="K36" s="99">
        <v>414.1</v>
      </c>
      <c r="L36" s="99">
        <v>509.2</v>
      </c>
      <c r="M36" s="99">
        <v>451.3</v>
      </c>
      <c r="N36" s="99">
        <v>543.70000000000005</v>
      </c>
      <c r="O36" s="99">
        <v>541.6</v>
      </c>
      <c r="P36" s="99">
        <v>498.7</v>
      </c>
      <c r="Q36" s="99">
        <v>357.5</v>
      </c>
      <c r="R36" s="99"/>
      <c r="S36" s="99"/>
      <c r="T36" s="99"/>
      <c r="U36" s="99">
        <v>14.2</v>
      </c>
      <c r="V36" s="99"/>
      <c r="W36" s="99"/>
      <c r="X36" s="99"/>
      <c r="Y36" s="99"/>
      <c r="Z36" s="100"/>
      <c r="AA36" s="79">
        <f t="shared" si="5"/>
        <v>4051.9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373.6</v>
      </c>
      <c r="C38" s="99">
        <v>486.2</v>
      </c>
      <c r="D38" s="99">
        <v>500</v>
      </c>
      <c r="E38" s="99">
        <v>500</v>
      </c>
      <c r="F38" s="99">
        <v>500</v>
      </c>
      <c r="G38" s="99">
        <v>311.60000000000002</v>
      </c>
      <c r="H38" s="99">
        <v>18.7</v>
      </c>
      <c r="I38" s="99"/>
      <c r="J38" s="99">
        <v>311.5</v>
      </c>
      <c r="K38" s="99">
        <v>0.9</v>
      </c>
      <c r="L38" s="99">
        <v>8.8000000000000007</v>
      </c>
      <c r="M38" s="99"/>
      <c r="N38" s="99"/>
      <c r="O38" s="99"/>
      <c r="P38" s="99"/>
      <c r="Q38" s="99"/>
      <c r="R38" s="99">
        <v>271.7</v>
      </c>
      <c r="S38" s="99">
        <v>121.2</v>
      </c>
      <c r="T38" s="99">
        <v>195.9</v>
      </c>
      <c r="U38" s="99"/>
      <c r="V38" s="99"/>
      <c r="W38" s="99">
        <v>370.8</v>
      </c>
      <c r="X38" s="99">
        <v>451.6</v>
      </c>
      <c r="Y38" s="99">
        <v>120.7</v>
      </c>
      <c r="Z38" s="100"/>
      <c r="AA38" s="79">
        <f t="shared" si="5"/>
        <v>4543.2</v>
      </c>
    </row>
    <row r="39" spans="1:27" ht="30" customHeight="1" thickBot="1" x14ac:dyDescent="0.25">
      <c r="A39" s="86" t="s">
        <v>45</v>
      </c>
      <c r="B39" s="87">
        <f t="shared" ref="B39:Z39" si="6">SUM(B34:B38)</f>
        <v>1116.5999999999999</v>
      </c>
      <c r="C39" s="88">
        <f t="shared" si="6"/>
        <v>1203.2</v>
      </c>
      <c r="D39" s="88">
        <f t="shared" si="6"/>
        <v>1222</v>
      </c>
      <c r="E39" s="88">
        <f t="shared" si="6"/>
        <v>1241</v>
      </c>
      <c r="F39" s="88">
        <f t="shared" si="6"/>
        <v>1246.3139999999999</v>
      </c>
      <c r="G39" s="88">
        <f t="shared" si="6"/>
        <v>1013.6</v>
      </c>
      <c r="H39" s="88">
        <f t="shared" si="6"/>
        <v>773.7</v>
      </c>
      <c r="I39" s="88">
        <f t="shared" si="6"/>
        <v>1126.0999999999999</v>
      </c>
      <c r="J39" s="88">
        <f t="shared" si="6"/>
        <v>1371</v>
      </c>
      <c r="K39" s="88">
        <f t="shared" si="6"/>
        <v>1196</v>
      </c>
      <c r="L39" s="88">
        <f t="shared" si="6"/>
        <v>1302</v>
      </c>
      <c r="M39" s="88">
        <f t="shared" si="6"/>
        <v>1234.3</v>
      </c>
      <c r="N39" s="88">
        <f t="shared" si="6"/>
        <v>1337.7</v>
      </c>
      <c r="O39" s="88">
        <f t="shared" si="6"/>
        <v>1335.6</v>
      </c>
      <c r="P39" s="88">
        <f t="shared" si="6"/>
        <v>1284.7</v>
      </c>
      <c r="Q39" s="88">
        <f t="shared" si="6"/>
        <v>1107.5</v>
      </c>
      <c r="R39" s="88">
        <f t="shared" si="6"/>
        <v>1054.7</v>
      </c>
      <c r="S39" s="88">
        <f t="shared" si="6"/>
        <v>904.2</v>
      </c>
      <c r="T39" s="88">
        <f t="shared" si="6"/>
        <v>980.9</v>
      </c>
      <c r="U39" s="88">
        <f t="shared" si="6"/>
        <v>783.2</v>
      </c>
      <c r="V39" s="88">
        <f t="shared" si="6"/>
        <v>789</v>
      </c>
      <c r="W39" s="88">
        <f t="shared" si="6"/>
        <v>1175.8</v>
      </c>
      <c r="X39" s="88">
        <f t="shared" si="6"/>
        <v>1243.5999999999999</v>
      </c>
      <c r="Y39" s="88">
        <f t="shared" si="6"/>
        <v>918.7</v>
      </c>
      <c r="Z39" s="89">
        <f t="shared" si="6"/>
        <v>0</v>
      </c>
      <c r="AA39" s="90">
        <f t="shared" si="5"/>
        <v>26961.414000000001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422.1</v>
      </c>
      <c r="J44" s="99">
        <v>299.5</v>
      </c>
      <c r="K44" s="99">
        <v>414.1</v>
      </c>
      <c r="L44" s="99">
        <v>509.2</v>
      </c>
      <c r="M44" s="99">
        <v>451.3</v>
      </c>
      <c r="N44" s="99">
        <v>543.70000000000005</v>
      </c>
      <c r="O44" s="99">
        <v>541.6</v>
      </c>
      <c r="P44" s="99">
        <v>498.7</v>
      </c>
      <c r="Q44" s="99">
        <v>357.5</v>
      </c>
      <c r="R44" s="99"/>
      <c r="S44" s="99"/>
      <c r="T44" s="99"/>
      <c r="U44" s="99">
        <v>14.2</v>
      </c>
      <c r="V44" s="99"/>
      <c r="W44" s="99"/>
      <c r="X44" s="99"/>
      <c r="Y44" s="99"/>
      <c r="Z44" s="100"/>
      <c r="AA44" s="79">
        <f t="shared" si="7"/>
        <v>4051.9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373.6</v>
      </c>
      <c r="C46" s="99">
        <v>486.2</v>
      </c>
      <c r="D46" s="99">
        <v>500</v>
      </c>
      <c r="E46" s="99">
        <v>500</v>
      </c>
      <c r="F46" s="99">
        <v>500</v>
      </c>
      <c r="G46" s="99">
        <v>311.60000000000002</v>
      </c>
      <c r="H46" s="99">
        <v>18.7</v>
      </c>
      <c r="I46" s="99"/>
      <c r="J46" s="99">
        <v>311.5</v>
      </c>
      <c r="K46" s="99">
        <v>0.9</v>
      </c>
      <c r="L46" s="99">
        <v>8.8000000000000007</v>
      </c>
      <c r="M46" s="99"/>
      <c r="N46" s="99"/>
      <c r="O46" s="99"/>
      <c r="P46" s="99"/>
      <c r="Q46" s="99"/>
      <c r="R46" s="99">
        <v>271.7</v>
      </c>
      <c r="S46" s="99">
        <v>121.2</v>
      </c>
      <c r="T46" s="99">
        <v>195.9</v>
      </c>
      <c r="U46" s="99"/>
      <c r="V46" s="99"/>
      <c r="W46" s="99">
        <v>370.8</v>
      </c>
      <c r="X46" s="99">
        <v>451.6</v>
      </c>
      <c r="Y46" s="99">
        <v>120.7</v>
      </c>
      <c r="Z46" s="100"/>
      <c r="AA46" s="79">
        <f t="shared" si="7"/>
        <v>4543.2</v>
      </c>
    </row>
    <row r="47" spans="1:27" ht="24.95" customHeight="1" x14ac:dyDescent="0.2">
      <c r="A47" s="85" t="s">
        <v>47</v>
      </c>
      <c r="B47" s="98">
        <v>14.1</v>
      </c>
      <c r="C47" s="99">
        <v>27</v>
      </c>
      <c r="D47" s="99">
        <v>22</v>
      </c>
      <c r="E47" s="99">
        <v>19</v>
      </c>
      <c r="F47" s="99">
        <v>21.4</v>
      </c>
      <c r="G47" s="99">
        <v>38.1</v>
      </c>
      <c r="H47" s="99"/>
      <c r="I47" s="99">
        <v>10.6</v>
      </c>
      <c r="J47" s="99"/>
      <c r="K47" s="99">
        <v>1.5</v>
      </c>
      <c r="L47" s="99">
        <v>4.5</v>
      </c>
      <c r="M47" s="99">
        <v>20.2</v>
      </c>
      <c r="N47" s="99">
        <v>11.7</v>
      </c>
      <c r="O47" s="99">
        <v>5.3</v>
      </c>
      <c r="P47" s="99">
        <v>1.4</v>
      </c>
      <c r="Q47" s="99">
        <v>37</v>
      </c>
      <c r="R47" s="99">
        <v>58.6</v>
      </c>
      <c r="S47" s="99">
        <v>44.7</v>
      </c>
      <c r="T47" s="99">
        <v>44.9</v>
      </c>
      <c r="U47" s="99">
        <v>88.3</v>
      </c>
      <c r="V47" s="99">
        <v>69.400000000000006</v>
      </c>
      <c r="W47" s="99">
        <v>57.8</v>
      </c>
      <c r="X47" s="99">
        <v>17.2</v>
      </c>
      <c r="Y47" s="99">
        <v>2.4</v>
      </c>
      <c r="Z47" s="100"/>
      <c r="AA47" s="79">
        <f t="shared" si="7"/>
        <v>617.09999999999991</v>
      </c>
    </row>
    <row r="48" spans="1:27" ht="30" customHeight="1" thickBot="1" x14ac:dyDescent="0.25">
      <c r="A48" s="86" t="s">
        <v>48</v>
      </c>
      <c r="B48" s="87">
        <f>SUM(B42:B47)</f>
        <v>387.70000000000005</v>
      </c>
      <c r="C48" s="88">
        <f t="shared" ref="C48:Z48" si="8">SUM(C42:C47)</f>
        <v>513.20000000000005</v>
      </c>
      <c r="D48" s="88">
        <f t="shared" si="8"/>
        <v>522</v>
      </c>
      <c r="E48" s="88">
        <f t="shared" si="8"/>
        <v>519</v>
      </c>
      <c r="F48" s="88">
        <f t="shared" si="8"/>
        <v>521.4</v>
      </c>
      <c r="G48" s="88">
        <f t="shared" si="8"/>
        <v>349.70000000000005</v>
      </c>
      <c r="H48" s="88">
        <f t="shared" si="8"/>
        <v>18.7</v>
      </c>
      <c r="I48" s="88">
        <f t="shared" si="8"/>
        <v>432.70000000000005</v>
      </c>
      <c r="J48" s="88">
        <f t="shared" si="8"/>
        <v>611</v>
      </c>
      <c r="K48" s="88">
        <f t="shared" si="8"/>
        <v>416.5</v>
      </c>
      <c r="L48" s="88">
        <f t="shared" si="8"/>
        <v>522.5</v>
      </c>
      <c r="M48" s="88">
        <f t="shared" si="8"/>
        <v>471.5</v>
      </c>
      <c r="N48" s="88">
        <f t="shared" si="8"/>
        <v>555.40000000000009</v>
      </c>
      <c r="O48" s="88">
        <f t="shared" si="8"/>
        <v>546.9</v>
      </c>
      <c r="P48" s="88">
        <f t="shared" si="8"/>
        <v>500.09999999999997</v>
      </c>
      <c r="Q48" s="88">
        <f t="shared" si="8"/>
        <v>394.5</v>
      </c>
      <c r="R48" s="88">
        <f t="shared" si="8"/>
        <v>330.3</v>
      </c>
      <c r="S48" s="88">
        <f t="shared" si="8"/>
        <v>165.9</v>
      </c>
      <c r="T48" s="88">
        <f t="shared" si="8"/>
        <v>240.8</v>
      </c>
      <c r="U48" s="88">
        <f t="shared" si="8"/>
        <v>102.5</v>
      </c>
      <c r="V48" s="88">
        <f t="shared" si="8"/>
        <v>69.400000000000006</v>
      </c>
      <c r="W48" s="88">
        <f t="shared" si="8"/>
        <v>428.6</v>
      </c>
      <c r="X48" s="88">
        <f t="shared" si="8"/>
        <v>468.8</v>
      </c>
      <c r="Y48" s="88">
        <f t="shared" si="8"/>
        <v>123.10000000000001</v>
      </c>
      <c r="Z48" s="89">
        <f t="shared" si="8"/>
        <v>0</v>
      </c>
      <c r="AA48" s="90">
        <f t="shared" si="7"/>
        <v>9212.1999999999989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6450.8169999999991</v>
      </c>
      <c r="C51" s="88">
        <f t="shared" si="10"/>
        <v>6440.0229999999992</v>
      </c>
      <c r="D51" s="88">
        <f t="shared" si="10"/>
        <v>6379.6839999999993</v>
      </c>
      <c r="E51" s="88">
        <f t="shared" si="10"/>
        <v>6324.473</v>
      </c>
      <c r="F51" s="88">
        <f t="shared" si="10"/>
        <v>6434.0259999999998</v>
      </c>
      <c r="G51" s="88">
        <f t="shared" si="10"/>
        <v>6744.8380000000006</v>
      </c>
      <c r="H51" s="88">
        <f t="shared" si="10"/>
        <v>7211.5899999999992</v>
      </c>
      <c r="I51" s="88">
        <f t="shared" si="10"/>
        <v>8270.5049999999992</v>
      </c>
      <c r="J51" s="88">
        <f t="shared" si="10"/>
        <v>8935.726999999999</v>
      </c>
      <c r="K51" s="88">
        <f t="shared" si="10"/>
        <v>9052.1520000000019</v>
      </c>
      <c r="L51" s="88">
        <f t="shared" si="10"/>
        <v>9279.5139999999992</v>
      </c>
      <c r="M51" s="88">
        <f t="shared" si="10"/>
        <v>9228.3579999999984</v>
      </c>
      <c r="N51" s="88">
        <f t="shared" si="10"/>
        <v>9283.8510000000006</v>
      </c>
      <c r="O51" s="88">
        <f t="shared" si="10"/>
        <v>9071.530999999999</v>
      </c>
      <c r="P51" s="88">
        <f t="shared" si="10"/>
        <v>9036.5510000000013</v>
      </c>
      <c r="Q51" s="88">
        <f t="shared" si="10"/>
        <v>8797.4279999999981</v>
      </c>
      <c r="R51" s="88">
        <f t="shared" si="10"/>
        <v>8912.0839999999989</v>
      </c>
      <c r="S51" s="88">
        <f t="shared" si="10"/>
        <v>9086.8279999999995</v>
      </c>
      <c r="T51" s="88">
        <f t="shared" si="10"/>
        <v>9090.3040000000001</v>
      </c>
      <c r="U51" s="88">
        <f t="shared" si="10"/>
        <v>8797.476999999999</v>
      </c>
      <c r="V51" s="88">
        <f t="shared" si="10"/>
        <v>8581.0669999999991</v>
      </c>
      <c r="W51" s="88">
        <f t="shared" si="10"/>
        <v>8335.8790000000008</v>
      </c>
      <c r="X51" s="88">
        <f t="shared" si="10"/>
        <v>7933.7189999999991</v>
      </c>
      <c r="Y51" s="88">
        <f t="shared" si="10"/>
        <v>7075.3829999999989</v>
      </c>
      <c r="Z51" s="89">
        <f t="shared" si="10"/>
        <v>0</v>
      </c>
      <c r="AA51" s="105">
        <f>SUM(B51:Z51)</f>
        <v>194753.80900000001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-174.39999999999998</v>
      </c>
      <c r="C4" s="18">
        <v>-61.800000000000011</v>
      </c>
      <c r="D4" s="18">
        <v>-66</v>
      </c>
      <c r="E4" s="18">
        <v>-48</v>
      </c>
      <c r="F4" s="18">
        <v>-48</v>
      </c>
      <c r="G4" s="18">
        <v>-236.39999999999998</v>
      </c>
      <c r="H4" s="18">
        <v>-167.9</v>
      </c>
      <c r="I4" s="18">
        <v>109.60000000000002</v>
      </c>
      <c r="J4" s="18">
        <v>611</v>
      </c>
      <c r="K4" s="18">
        <v>415</v>
      </c>
      <c r="L4" s="18">
        <v>518</v>
      </c>
      <c r="M4" s="18">
        <v>394.90000000000003</v>
      </c>
      <c r="N4" s="18">
        <v>201.70000000000005</v>
      </c>
      <c r="O4" s="18">
        <v>318.10000000000002</v>
      </c>
      <c r="P4" s="18">
        <v>-1.3000000000000114</v>
      </c>
      <c r="Q4" s="18">
        <v>-114.10000000000002</v>
      </c>
      <c r="R4" s="18">
        <v>-127</v>
      </c>
      <c r="S4" s="18">
        <v>-426.8</v>
      </c>
      <c r="T4" s="18">
        <v>-352.1</v>
      </c>
      <c r="U4" s="18">
        <v>-157.10000000000002</v>
      </c>
      <c r="V4" s="18">
        <v>-496.1</v>
      </c>
      <c r="W4" s="18">
        <v>-177.2</v>
      </c>
      <c r="X4" s="18">
        <v>-96.399999999999977</v>
      </c>
      <c r="Y4" s="18">
        <v>-445.3</v>
      </c>
      <c r="Z4" s="19"/>
      <c r="AA4" s="112">
        <f>SUM(B4:Z4)</f>
        <v>-627.59999999999991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291.04000000000002</v>
      </c>
      <c r="C7" s="118">
        <v>279.5</v>
      </c>
      <c r="D7" s="118">
        <v>194.54</v>
      </c>
      <c r="E7" s="118">
        <v>194.54</v>
      </c>
      <c r="F7" s="118">
        <v>214.71</v>
      </c>
      <c r="G7" s="118">
        <v>266.49</v>
      </c>
      <c r="H7" s="118">
        <v>321.39999999999998</v>
      </c>
      <c r="I7" s="118">
        <v>390</v>
      </c>
      <c r="J7" s="118">
        <v>400</v>
      </c>
      <c r="K7" s="118">
        <v>389.92</v>
      </c>
      <c r="L7" s="118">
        <v>335.8</v>
      </c>
      <c r="M7" s="118">
        <v>319.69</v>
      </c>
      <c r="N7" s="118">
        <v>305.68</v>
      </c>
      <c r="O7" s="118">
        <v>305.68</v>
      </c>
      <c r="P7" s="118">
        <v>355.17</v>
      </c>
      <c r="Q7" s="118">
        <v>399.72</v>
      </c>
      <c r="R7" s="118">
        <v>416.23</v>
      </c>
      <c r="S7" s="118">
        <v>425</v>
      </c>
      <c r="T7" s="118">
        <v>417.25</v>
      </c>
      <c r="U7" s="118">
        <v>404.57</v>
      </c>
      <c r="V7" s="118">
        <v>366.13</v>
      </c>
      <c r="W7" s="118">
        <v>320</v>
      </c>
      <c r="X7" s="118">
        <v>290.55</v>
      </c>
      <c r="Y7" s="118">
        <v>279.37</v>
      </c>
      <c r="Z7" s="119"/>
      <c r="AA7" s="120">
        <f>IF(SUM(B7:Z7)&lt;&gt;0,AVERAGEIF(B7:Z7,"&lt;&gt;"""),"")</f>
        <v>328.45750000000004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548</v>
      </c>
      <c r="C13" s="130">
        <v>548</v>
      </c>
      <c r="D13" s="130">
        <v>566</v>
      </c>
      <c r="E13" s="130">
        <v>548</v>
      </c>
      <c r="F13" s="130">
        <v>548</v>
      </c>
      <c r="G13" s="130">
        <v>548</v>
      </c>
      <c r="H13" s="130">
        <v>186.6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398.7</v>
      </c>
      <c r="S13" s="130">
        <v>548</v>
      </c>
      <c r="T13" s="130">
        <v>548</v>
      </c>
      <c r="U13" s="130"/>
      <c r="V13" s="130">
        <v>375.7</v>
      </c>
      <c r="W13" s="130">
        <v>548</v>
      </c>
      <c r="X13" s="130">
        <v>548</v>
      </c>
      <c r="Y13" s="131">
        <v>566</v>
      </c>
      <c r="Z13" s="132"/>
      <c r="AA13" s="133">
        <f t="shared" si="0"/>
        <v>7024.9999999999991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312.5</v>
      </c>
      <c r="J15" s="134"/>
      <c r="K15" s="134"/>
      <c r="L15" s="134"/>
      <c r="M15" s="134">
        <v>56.4</v>
      </c>
      <c r="N15" s="134">
        <v>342</v>
      </c>
      <c r="O15" s="134">
        <v>223.5</v>
      </c>
      <c r="P15" s="134">
        <v>500</v>
      </c>
      <c r="Q15" s="134">
        <v>471.6</v>
      </c>
      <c r="R15" s="134"/>
      <c r="S15" s="134"/>
      <c r="T15" s="134"/>
      <c r="U15" s="134">
        <v>171.3</v>
      </c>
      <c r="V15" s="134">
        <v>120.4</v>
      </c>
      <c r="W15" s="134"/>
      <c r="X15" s="134"/>
      <c r="Y15" s="134"/>
      <c r="Z15" s="132"/>
      <c r="AA15" s="133">
        <f t="shared" si="0"/>
        <v>2197.7000000000003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548</v>
      </c>
      <c r="C16" s="136">
        <f t="shared" si="1"/>
        <v>548</v>
      </c>
      <c r="D16" s="136">
        <f t="shared" si="1"/>
        <v>566</v>
      </c>
      <c r="E16" s="136">
        <f t="shared" si="1"/>
        <v>548</v>
      </c>
      <c r="F16" s="136">
        <f t="shared" si="1"/>
        <v>548</v>
      </c>
      <c r="G16" s="136">
        <f t="shared" si="1"/>
        <v>548</v>
      </c>
      <c r="H16" s="136">
        <f t="shared" si="1"/>
        <v>186.6</v>
      </c>
      <c r="I16" s="136">
        <f t="shared" si="1"/>
        <v>312.5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56.4</v>
      </c>
      <c r="N16" s="136">
        <f t="shared" si="1"/>
        <v>342</v>
      </c>
      <c r="O16" s="136">
        <f t="shared" si="1"/>
        <v>223.5</v>
      </c>
      <c r="P16" s="136">
        <f t="shared" si="1"/>
        <v>500</v>
      </c>
      <c r="Q16" s="136">
        <f t="shared" si="1"/>
        <v>471.6</v>
      </c>
      <c r="R16" s="136">
        <f t="shared" si="1"/>
        <v>398.7</v>
      </c>
      <c r="S16" s="136">
        <f t="shared" si="1"/>
        <v>548</v>
      </c>
      <c r="T16" s="136">
        <f t="shared" si="1"/>
        <v>548</v>
      </c>
      <c r="U16" s="136">
        <f t="shared" si="1"/>
        <v>171.3</v>
      </c>
      <c r="V16" s="136">
        <f t="shared" si="1"/>
        <v>496.1</v>
      </c>
      <c r="W16" s="136">
        <f t="shared" si="1"/>
        <v>548</v>
      </c>
      <c r="X16" s="136">
        <f t="shared" si="1"/>
        <v>548</v>
      </c>
      <c r="Y16" s="136">
        <f t="shared" si="1"/>
        <v>566</v>
      </c>
      <c r="Z16" s="137" t="str">
        <f t="shared" si="1"/>
        <v/>
      </c>
      <c r="AA16" s="90">
        <f t="shared" si="0"/>
        <v>9222.7000000000007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422.1</v>
      </c>
      <c r="J21" s="130">
        <v>299.5</v>
      </c>
      <c r="K21" s="130">
        <v>414.1</v>
      </c>
      <c r="L21" s="130">
        <v>509.2</v>
      </c>
      <c r="M21" s="130">
        <v>451.3</v>
      </c>
      <c r="N21" s="130">
        <v>543.70000000000005</v>
      </c>
      <c r="O21" s="130">
        <v>541.6</v>
      </c>
      <c r="P21" s="130">
        <v>498.7</v>
      </c>
      <c r="Q21" s="130">
        <v>357.5</v>
      </c>
      <c r="R21" s="130"/>
      <c r="S21" s="130"/>
      <c r="T21" s="130"/>
      <c r="U21" s="130">
        <v>14.2</v>
      </c>
      <c r="V21" s="130"/>
      <c r="W21" s="130"/>
      <c r="X21" s="130"/>
      <c r="Y21" s="131"/>
      <c r="Z21" s="132"/>
      <c r="AA21" s="133">
        <f t="shared" si="2"/>
        <v>4051.9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373.6</v>
      </c>
      <c r="C23" s="134">
        <v>486.2</v>
      </c>
      <c r="D23" s="134">
        <v>500</v>
      </c>
      <c r="E23" s="134">
        <v>500</v>
      </c>
      <c r="F23" s="134">
        <v>500</v>
      </c>
      <c r="G23" s="134">
        <v>311.60000000000002</v>
      </c>
      <c r="H23" s="134">
        <v>18.7</v>
      </c>
      <c r="I23" s="134"/>
      <c r="J23" s="134">
        <v>311.5</v>
      </c>
      <c r="K23" s="134">
        <v>0.9</v>
      </c>
      <c r="L23" s="134">
        <v>8.8000000000000007</v>
      </c>
      <c r="M23" s="134"/>
      <c r="N23" s="134"/>
      <c r="O23" s="134"/>
      <c r="P23" s="134"/>
      <c r="Q23" s="134"/>
      <c r="R23" s="134">
        <v>271.7</v>
      </c>
      <c r="S23" s="134">
        <v>121.2</v>
      </c>
      <c r="T23" s="134">
        <v>195.9</v>
      </c>
      <c r="U23" s="134"/>
      <c r="V23" s="134"/>
      <c r="W23" s="134">
        <v>370.8</v>
      </c>
      <c r="X23" s="134">
        <v>451.6</v>
      </c>
      <c r="Y23" s="134">
        <v>120.7</v>
      </c>
      <c r="Z23" s="132"/>
      <c r="AA23" s="133">
        <f t="shared" si="2"/>
        <v>4543.2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373.6</v>
      </c>
      <c r="C24" s="136">
        <f t="shared" si="3"/>
        <v>486.2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311.60000000000002</v>
      </c>
      <c r="H24" s="136">
        <f t="shared" si="3"/>
        <v>18.7</v>
      </c>
      <c r="I24" s="136">
        <f t="shared" si="3"/>
        <v>422.1</v>
      </c>
      <c r="J24" s="136">
        <f t="shared" si="3"/>
        <v>611</v>
      </c>
      <c r="K24" s="136">
        <f t="shared" si="3"/>
        <v>415</v>
      </c>
      <c r="L24" s="136">
        <f t="shared" si="3"/>
        <v>518</v>
      </c>
      <c r="M24" s="136">
        <f t="shared" si="3"/>
        <v>451.3</v>
      </c>
      <c r="N24" s="136">
        <f t="shared" si="3"/>
        <v>543.70000000000005</v>
      </c>
      <c r="O24" s="136">
        <f t="shared" si="3"/>
        <v>541.6</v>
      </c>
      <c r="P24" s="136">
        <f t="shared" si="3"/>
        <v>498.7</v>
      </c>
      <c r="Q24" s="136">
        <f t="shared" si="3"/>
        <v>357.5</v>
      </c>
      <c r="R24" s="136">
        <f t="shared" si="3"/>
        <v>271.7</v>
      </c>
      <c r="S24" s="136">
        <f t="shared" si="3"/>
        <v>121.2</v>
      </c>
      <c r="T24" s="136">
        <f t="shared" si="3"/>
        <v>195.9</v>
      </c>
      <c r="U24" s="136">
        <f t="shared" si="3"/>
        <v>14.2</v>
      </c>
      <c r="V24" s="136">
        <f t="shared" si="3"/>
        <v>0</v>
      </c>
      <c r="W24" s="136">
        <f t="shared" si="3"/>
        <v>370.8</v>
      </c>
      <c r="X24" s="136">
        <f t="shared" si="3"/>
        <v>451.6</v>
      </c>
      <c r="Y24" s="136">
        <f t="shared" si="3"/>
        <v>120.7</v>
      </c>
      <c r="Z24" s="137" t="str">
        <f t="shared" si="3"/>
        <v/>
      </c>
      <c r="AA24" s="90">
        <f t="shared" si="2"/>
        <v>8595.1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2021-12-15T12:08:01Z</dcterms:created>
  <dcterms:modified xsi:type="dcterms:W3CDTF">2021-12-15T12:08:02Z</dcterms:modified>
</cp:coreProperties>
</file>