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<sst xmlns="http://schemas.openxmlformats.org/spreadsheetml/2006/main" count="117" uniqueCount="53">
  <si>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14/12/2021 14:07:35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</si>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</sst>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934</c:v>
                </c:pt>
                <c:pt idx="1">
                  <c:v>934.64400000000001</c:v>
                </c:pt>
                <c:pt idx="2">
                  <c:v>891</c:v>
                </c:pt>
                <c:pt idx="3">
                  <c:v>891</c:v>
                </c:pt>
                <c:pt idx="4">
                  <c:v>934</c:v>
                </c:pt>
                <c:pt idx="5">
                  <c:v>1004</c:v>
                </c:pt>
                <c:pt idx="6">
                  <c:v>1004</c:v>
                </c:pt>
                <c:pt idx="7">
                  <c:v>1004</c:v>
                </c:pt>
                <c:pt idx="8">
                  <c:v>1004</c:v>
                </c:pt>
                <c:pt idx="9">
                  <c:v>1004</c:v>
                </c:pt>
                <c:pt idx="10">
                  <c:v>1004</c:v>
                </c:pt>
                <c:pt idx="11">
                  <c:v>1004</c:v>
                </c:pt>
                <c:pt idx="12">
                  <c:v>1004</c:v>
                </c:pt>
                <c:pt idx="13">
                  <c:v>1004</c:v>
                </c:pt>
                <c:pt idx="14">
                  <c:v>1004</c:v>
                </c:pt>
                <c:pt idx="15">
                  <c:v>1004</c:v>
                </c:pt>
                <c:pt idx="16">
                  <c:v>1004</c:v>
                </c:pt>
                <c:pt idx="17">
                  <c:v>1004</c:v>
                </c:pt>
                <c:pt idx="18">
                  <c:v>1050</c:v>
                </c:pt>
                <c:pt idx="19">
                  <c:v>1050</c:v>
                </c:pt>
                <c:pt idx="20">
                  <c:v>1050</c:v>
                </c:pt>
                <c:pt idx="21">
                  <c:v>1032</c:v>
                </c:pt>
                <c:pt idx="22">
                  <c:v>1032</c:v>
                </c:pt>
                <c:pt idx="23">
                  <c:v>1032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150.4</c:v>
                </c:pt>
                <c:pt idx="1">
                  <c:v>150.4</c:v>
                </c:pt>
                <c:pt idx="2">
                  <c:v>150.4</c:v>
                </c:pt>
                <c:pt idx="3">
                  <c:v>150.4</c:v>
                </c:pt>
                <c:pt idx="4">
                  <c:v>150.4</c:v>
                </c:pt>
                <c:pt idx="5">
                  <c:v>168.9</c:v>
                </c:pt>
                <c:pt idx="6">
                  <c:v>206</c:v>
                </c:pt>
                <c:pt idx="7">
                  <c:v>206.5</c:v>
                </c:pt>
                <c:pt idx="8">
                  <c:v>206.5</c:v>
                </c:pt>
                <c:pt idx="9">
                  <c:v>206.5</c:v>
                </c:pt>
                <c:pt idx="10">
                  <c:v>206.5</c:v>
                </c:pt>
                <c:pt idx="11">
                  <c:v>242</c:v>
                </c:pt>
                <c:pt idx="12">
                  <c:v>237.5</c:v>
                </c:pt>
                <c:pt idx="13">
                  <c:v>206.5</c:v>
                </c:pt>
                <c:pt idx="14">
                  <c:v>206.5</c:v>
                </c:pt>
                <c:pt idx="15">
                  <c:v>206.5</c:v>
                </c:pt>
                <c:pt idx="16">
                  <c:v>213.9</c:v>
                </c:pt>
                <c:pt idx="17">
                  <c:v>213.9</c:v>
                </c:pt>
                <c:pt idx="18">
                  <c:v>213.9</c:v>
                </c:pt>
                <c:pt idx="19">
                  <c:v>206.5</c:v>
                </c:pt>
                <c:pt idx="20">
                  <c:v>206.5</c:v>
                </c:pt>
                <c:pt idx="21">
                  <c:v>202.5</c:v>
                </c:pt>
                <c:pt idx="22">
                  <c:v>165.9</c:v>
                </c:pt>
                <c:pt idx="23">
                  <c:v>159.9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920.9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1107.367</c:v>
                </c:pt>
                <c:pt idx="6">
                  <c:v>2417</c:v>
                </c:pt>
                <c:pt idx="7">
                  <c:v>3269.6390000000001</c:v>
                </c:pt>
                <c:pt idx="8">
                  <c:v>3404.2359999999999</c:v>
                </c:pt>
                <c:pt idx="9">
                  <c:v>3204.4459999999999</c:v>
                </c:pt>
                <c:pt idx="10">
                  <c:v>3048.944</c:v>
                </c:pt>
                <c:pt idx="11">
                  <c:v>3058.7929999999997</c:v>
                </c:pt>
                <c:pt idx="12">
                  <c:v>3300.3310000000001</c:v>
                </c:pt>
                <c:pt idx="13">
                  <c:v>3424.3290000000002</c:v>
                </c:pt>
                <c:pt idx="14">
                  <c:v>3696.3540000000003</c:v>
                </c:pt>
                <c:pt idx="15">
                  <c:v>4024.902</c:v>
                </c:pt>
                <c:pt idx="16">
                  <c:v>4420.4609999999993</c:v>
                </c:pt>
                <c:pt idx="17">
                  <c:v>4501.317</c:v>
                </c:pt>
                <c:pt idx="18">
                  <c:v>4403.6049999999996</c:v>
                </c:pt>
                <c:pt idx="19">
                  <c:v>4363.4069999999992</c:v>
                </c:pt>
                <c:pt idx="20">
                  <c:v>3767.011</c:v>
                </c:pt>
                <c:pt idx="21">
                  <c:v>2925.7150000000001</c:v>
                </c:pt>
                <c:pt idx="22">
                  <c:v>2483.3910000000001</c:v>
                </c:pt>
                <c:pt idx="23">
                  <c:v>2174.9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659.7</c:v>
                </c:pt>
                <c:pt idx="1">
                  <c:v>693</c:v>
                </c:pt>
                <c:pt idx="2">
                  <c:v>613.5</c:v>
                </c:pt>
                <c:pt idx="3">
                  <c:v>500.2</c:v>
                </c:pt>
                <c:pt idx="4">
                  <c:v>554.9</c:v>
                </c:pt>
                <c:pt idx="5">
                  <c:v>472.3</c:v>
                </c:pt>
                <c:pt idx="6">
                  <c:v>115</c:v>
                </c:pt>
                <c:pt idx="7">
                  <c:v>114</c:v>
                </c:pt>
                <c:pt idx="8">
                  <c:v>114</c:v>
                </c:pt>
                <c:pt idx="9">
                  <c:v>114</c:v>
                </c:pt>
                <c:pt idx="10">
                  <c:v>114</c:v>
                </c:pt>
                <c:pt idx="11">
                  <c:v>114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118.6</c:v>
                </c:pt>
                <c:pt idx="17">
                  <c:v>116</c:v>
                </c:pt>
                <c:pt idx="18">
                  <c:v>193.1</c:v>
                </c:pt>
                <c:pt idx="19">
                  <c:v>146.4</c:v>
                </c:pt>
                <c:pt idx="20">
                  <c:v>312.2</c:v>
                </c:pt>
                <c:pt idx="21">
                  <c:v>621.9</c:v>
                </c:pt>
                <c:pt idx="22">
                  <c:v>670</c:v>
                </c:pt>
                <c:pt idx="23">
                  <c:v>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2904.094000000001</c:v>
                </c:pt>
                <c:pt idx="1">
                  <c:v>2921.3169999999991</c:v>
                </c:pt>
                <c:pt idx="2">
                  <c:v>2927.7459999999996</c:v>
                </c:pt>
                <c:pt idx="3">
                  <c:v>2951.52</c:v>
                </c:pt>
                <c:pt idx="4">
                  <c:v>2977.5720000000001</c:v>
                </c:pt>
                <c:pt idx="5">
                  <c:v>2997.3870000000006</c:v>
                </c:pt>
                <c:pt idx="6">
                  <c:v>2982.2960000000007</c:v>
                </c:pt>
                <c:pt idx="7">
                  <c:v>3170.1999999999994</c:v>
                </c:pt>
                <c:pt idx="8">
                  <c:v>3611.5029999999992</c:v>
                </c:pt>
                <c:pt idx="9">
                  <c:v>3986.2829999999999</c:v>
                </c:pt>
                <c:pt idx="10">
                  <c:v>4143.29</c:v>
                </c:pt>
                <c:pt idx="11">
                  <c:v>4085.8190000000004</c:v>
                </c:pt>
                <c:pt idx="12">
                  <c:v>3854.1890000000012</c:v>
                </c:pt>
                <c:pt idx="13">
                  <c:v>3484.5419999999999</c:v>
                </c:pt>
                <c:pt idx="14">
                  <c:v>2952.755000000001</c:v>
                </c:pt>
                <c:pt idx="15">
                  <c:v>2414.0259999999998</c:v>
                </c:pt>
                <c:pt idx="16">
                  <c:v>2215.9870000000005</c:v>
                </c:pt>
                <c:pt idx="17">
                  <c:v>2229.8860000000004</c:v>
                </c:pt>
                <c:pt idx="18">
                  <c:v>2250.4410000000003</c:v>
                </c:pt>
                <c:pt idx="19">
                  <c:v>2225.9160000000002</c:v>
                </c:pt>
                <c:pt idx="20">
                  <c:v>2200.942</c:v>
                </c:pt>
                <c:pt idx="21">
                  <c:v>2170.0250000000001</c:v>
                </c:pt>
                <c:pt idx="22">
                  <c:v>2135.6560000000004</c:v>
                </c:pt>
                <c:pt idx="23">
                  <c:v>2104.5420000000004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49.6</c:v>
                </c:pt>
                <c:pt idx="2">
                  <c:v>48.2</c:v>
                </c:pt>
                <c:pt idx="3">
                  <c:v>50</c:v>
                </c:pt>
                <c:pt idx="4">
                  <c:v>54.6</c:v>
                </c:pt>
                <c:pt idx="5">
                  <c:v>61.9</c:v>
                </c:pt>
                <c:pt idx="6">
                  <c:v>70.8</c:v>
                </c:pt>
                <c:pt idx="7">
                  <c:v>82.8</c:v>
                </c:pt>
                <c:pt idx="8">
                  <c:v>97.3</c:v>
                </c:pt>
                <c:pt idx="9">
                  <c:v>111.1</c:v>
                </c:pt>
                <c:pt idx="10">
                  <c:v>121.9</c:v>
                </c:pt>
                <c:pt idx="11">
                  <c:v>129.69999999999999</c:v>
                </c:pt>
                <c:pt idx="12">
                  <c:v>133.80000000000001</c:v>
                </c:pt>
                <c:pt idx="13">
                  <c:v>132.30000000000001</c:v>
                </c:pt>
                <c:pt idx="14">
                  <c:v>124.2</c:v>
                </c:pt>
                <c:pt idx="15">
                  <c:v>119.5</c:v>
                </c:pt>
                <c:pt idx="16">
                  <c:v>124</c:v>
                </c:pt>
                <c:pt idx="17">
                  <c:v>130</c:v>
                </c:pt>
                <c:pt idx="18">
                  <c:v>133</c:v>
                </c:pt>
                <c:pt idx="19">
                  <c:v>132.69999999999999</c:v>
                </c:pt>
                <c:pt idx="20">
                  <c:v>126.1</c:v>
                </c:pt>
                <c:pt idx="21">
                  <c:v>114.1</c:v>
                </c:pt>
                <c:pt idx="22">
                  <c:v>99.1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1169</c:v>
                </c:pt>
                <c:pt idx="1">
                  <c:v>1169</c:v>
                </c:pt>
                <c:pt idx="2">
                  <c:v>1169</c:v>
                </c:pt>
                <c:pt idx="3">
                  <c:v>1169</c:v>
                </c:pt>
                <c:pt idx="4">
                  <c:v>1169</c:v>
                </c:pt>
                <c:pt idx="5">
                  <c:v>1169</c:v>
                </c:pt>
                <c:pt idx="6">
                  <c:v>1434</c:v>
                </c:pt>
                <c:pt idx="7">
                  <c:v>1394</c:v>
                </c:pt>
                <c:pt idx="8">
                  <c:v>1489</c:v>
                </c:pt>
                <c:pt idx="9">
                  <c:v>1487</c:v>
                </c:pt>
                <c:pt idx="10">
                  <c:v>1464</c:v>
                </c:pt>
                <c:pt idx="11">
                  <c:v>1445</c:v>
                </c:pt>
                <c:pt idx="12">
                  <c:v>1343</c:v>
                </c:pt>
                <c:pt idx="13">
                  <c:v>1329</c:v>
                </c:pt>
                <c:pt idx="14">
                  <c:v>1329</c:v>
                </c:pt>
                <c:pt idx="15">
                  <c:v>1329</c:v>
                </c:pt>
                <c:pt idx="16">
                  <c:v>1329</c:v>
                </c:pt>
                <c:pt idx="17">
                  <c:v>1646.3230000000001</c:v>
                </c:pt>
                <c:pt idx="18">
                  <c:v>1429</c:v>
                </c:pt>
                <c:pt idx="19">
                  <c:v>1429</c:v>
                </c:pt>
                <c:pt idx="20">
                  <c:v>1429</c:v>
                </c:pt>
                <c:pt idx="21">
                  <c:v>1369</c:v>
                </c:pt>
                <c:pt idx="22">
                  <c:v>1349</c:v>
                </c:pt>
                <c:pt idx="23">
                  <c:v>1169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534800"/>
        <c:axId val="309531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6794.0729999999994</c:v>
                </c:pt>
                <c:pt idx="1">
                  <c:v>6645.8610000000017</c:v>
                </c:pt>
                <c:pt idx="2">
                  <c:v>6527.7579999999989</c:v>
                </c:pt>
                <c:pt idx="3">
                  <c:v>6440.023000000001</c:v>
                </c:pt>
                <c:pt idx="4">
                  <c:v>6568.4210000000003</c:v>
                </c:pt>
                <c:pt idx="5">
                  <c:v>6980.8540000000021</c:v>
                </c:pt>
                <c:pt idx="6">
                  <c:v>8229.0959999999977</c:v>
                </c:pt>
                <c:pt idx="7">
                  <c:v>9241.1390000000029</c:v>
                </c:pt>
                <c:pt idx="8">
                  <c:v>9926.5390000000025</c:v>
                </c:pt>
                <c:pt idx="9">
                  <c:v>10113.329000000002</c:v>
                </c:pt>
                <c:pt idx="10">
                  <c:v>10102.634000000004</c:v>
                </c:pt>
                <c:pt idx="11">
                  <c:v>10079.311999999996</c:v>
                </c:pt>
                <c:pt idx="12">
                  <c:v>9986.8199999999961</c:v>
                </c:pt>
                <c:pt idx="13">
                  <c:v>9694.6710000000039</c:v>
                </c:pt>
                <c:pt idx="14">
                  <c:v>9426.8590000000004</c:v>
                </c:pt>
                <c:pt idx="15">
                  <c:v>9211.8490000000002</c:v>
                </c:pt>
                <c:pt idx="16">
                  <c:v>9425.9750000000004</c:v>
                </c:pt>
                <c:pt idx="17">
                  <c:v>9841.3899999999976</c:v>
                </c:pt>
                <c:pt idx="18">
                  <c:v>9673.0859999999975</c:v>
                </c:pt>
                <c:pt idx="19">
                  <c:v>9553.9160000000011</c:v>
                </c:pt>
                <c:pt idx="20">
                  <c:v>9091.7530000000006</c:v>
                </c:pt>
                <c:pt idx="21">
                  <c:v>8435.2400000000034</c:v>
                </c:pt>
                <c:pt idx="22">
                  <c:v>7935.0470000000014</c:v>
                </c:pt>
                <c:pt idx="23">
                  <c:v>7400.3420000000006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34800"/>
        <c:axId val="309531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125.13</c:v>
                </c:pt>
                <c:pt idx="1">
                  <c:v>164.49</c:v>
                </c:pt>
                <c:pt idx="2">
                  <c:v>72.540000000000006</c:v>
                </c:pt>
                <c:pt idx="3">
                  <c:v>62.44</c:v>
                </c:pt>
                <c:pt idx="4">
                  <c:v>125.12</c:v>
                </c:pt>
                <c:pt idx="5">
                  <c:v>194.1</c:v>
                </c:pt>
                <c:pt idx="6">
                  <c:v>290</c:v>
                </c:pt>
                <c:pt idx="7">
                  <c:v>236.53</c:v>
                </c:pt>
                <c:pt idx="8">
                  <c:v>244.69</c:v>
                </c:pt>
                <c:pt idx="9">
                  <c:v>195.92</c:v>
                </c:pt>
                <c:pt idx="10">
                  <c:v>195</c:v>
                </c:pt>
                <c:pt idx="11">
                  <c:v>195</c:v>
                </c:pt>
                <c:pt idx="12">
                  <c:v>196</c:v>
                </c:pt>
                <c:pt idx="13">
                  <c:v>202.6</c:v>
                </c:pt>
                <c:pt idx="14">
                  <c:v>252.43</c:v>
                </c:pt>
                <c:pt idx="15">
                  <c:v>326.58999999999997</c:v>
                </c:pt>
                <c:pt idx="16">
                  <c:v>351</c:v>
                </c:pt>
                <c:pt idx="17">
                  <c:v>369.4</c:v>
                </c:pt>
                <c:pt idx="18">
                  <c:v>316.45999999999998</c:v>
                </c:pt>
                <c:pt idx="19">
                  <c:v>303.08999999999997</c:v>
                </c:pt>
                <c:pt idx="20">
                  <c:v>277.43</c:v>
                </c:pt>
                <c:pt idx="21">
                  <c:v>199.85</c:v>
                </c:pt>
                <c:pt idx="22">
                  <c:v>200.16</c:v>
                </c:pt>
                <c:pt idx="23">
                  <c:v>250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37544"/>
        <c:axId val="309535192"/>
      </c:lineChart>
      <c:catAx>
        <c:axId val="309534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31272"/>
        <c:crosses val="autoZero"/>
        <c:auto val="1"/>
        <c:lblAlgn val="ctr"/>
        <c:lblOffset val="100"/>
        <c:noMultiLvlLbl val="0"/>
      </c:catAx>
      <c:valAx>
        <c:axId val="309531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34800"/>
        <c:crosses val="autoZero"/>
        <c:crossBetween val="between"/>
      </c:valAx>
      <c:valAx>
        <c:axId val="30953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537544"/>
        <c:crosses val="max"/>
        <c:crossBetween val="between"/>
      </c:valAx>
      <c:catAx>
        <c:axId val="309537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535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6794.0940000000001</v>
      </c>
      <c r="C4" s="18">
        <v>6645.860999999999</v>
      </c>
      <c r="D4" s="18">
        <v>6527.7459999999992</v>
      </c>
      <c r="E4" s="18">
        <v>6440.0199999999995</v>
      </c>
      <c r="F4" s="18">
        <v>6568.3720000000012</v>
      </c>
      <c r="G4" s="18">
        <v>6980.8540000000003</v>
      </c>
      <c r="H4" s="18">
        <v>8229.0960000000014</v>
      </c>
      <c r="I4" s="18">
        <v>9241.1389999999992</v>
      </c>
      <c r="J4" s="18">
        <v>9926.5389999999989</v>
      </c>
      <c r="K4" s="18">
        <v>10113.329000000002</v>
      </c>
      <c r="L4" s="18">
        <v>10102.634000000002</v>
      </c>
      <c r="M4" s="18">
        <v>10079.312</v>
      </c>
      <c r="N4" s="18">
        <v>9986.8199999999979</v>
      </c>
      <c r="O4" s="18">
        <v>9694.6710000000021</v>
      </c>
      <c r="P4" s="18">
        <v>9426.8089999999993</v>
      </c>
      <c r="Q4" s="18">
        <v>9211.9280000000017</v>
      </c>
      <c r="R4" s="18">
        <v>9425.9480000000003</v>
      </c>
      <c r="S4" s="18">
        <v>9841.4260000000013</v>
      </c>
      <c r="T4" s="18">
        <v>9673.0459999999966</v>
      </c>
      <c r="U4" s="18">
        <v>9553.9230000000007</v>
      </c>
      <c r="V4" s="18">
        <v>9091.7530000000006</v>
      </c>
      <c r="W4" s="18">
        <v>8435.239999999998</v>
      </c>
      <c r="X4" s="18">
        <v>7935.0469999999987</v>
      </c>
      <c r="Y4" s="18">
        <v>7400.3419999999987</v>
      </c>
      <c r="Z4" s="19"/>
      <c r="AA4" s="20">
        <f>SUM(B4:Z4)</f>
        <v>207325.94900000002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125.13</v>
      </c>
      <c r="C7" s="28">
        <v>164.49</v>
      </c>
      <c r="D7" s="28">
        <v>72.540000000000006</v>
      </c>
      <c r="E7" s="28">
        <v>62.44</v>
      </c>
      <c r="F7" s="28">
        <v>125.12</v>
      </c>
      <c r="G7" s="28">
        <v>194.1</v>
      </c>
      <c r="H7" s="28">
        <v>290</v>
      </c>
      <c r="I7" s="28">
        <v>236.53</v>
      </c>
      <c r="J7" s="28">
        <v>244.69</v>
      </c>
      <c r="K7" s="28">
        <v>195.92</v>
      </c>
      <c r="L7" s="28">
        <v>195</v>
      </c>
      <c r="M7" s="28">
        <v>195</v>
      </c>
      <c r="N7" s="28">
        <v>196</v>
      </c>
      <c r="O7" s="28">
        <v>202.6</v>
      </c>
      <c r="P7" s="28">
        <v>252.43</v>
      </c>
      <c r="Q7" s="28">
        <v>326.58999999999997</v>
      </c>
      <c r="R7" s="28">
        <v>351</v>
      </c>
      <c r="S7" s="28">
        <v>369.4</v>
      </c>
      <c r="T7" s="28">
        <v>316.45999999999998</v>
      </c>
      <c r="U7" s="28">
        <v>303.08999999999997</v>
      </c>
      <c r="V7" s="28">
        <v>277.43</v>
      </c>
      <c r="W7" s="28">
        <v>199.85</v>
      </c>
      <c r="X7" s="28">
        <v>200.16</v>
      </c>
      <c r="Y7" s="28">
        <v>250</v>
      </c>
      <c r="Z7" s="29"/>
      <c r="AA7" s="30">
        <f>IF(SUM(B7:Z7)&lt;&gt;0,AVERAGEIF(B7:Z7,"&lt;&gt;"""),"")</f>
        <v>222.74875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934</v>
      </c>
      <c r="C10" s="42">
        <v>934.64400000000001</v>
      </c>
      <c r="D10" s="42">
        <v>891</v>
      </c>
      <c r="E10" s="42">
        <v>891</v>
      </c>
      <c r="F10" s="42">
        <v>934</v>
      </c>
      <c r="G10" s="42">
        <v>1004</v>
      </c>
      <c r="H10" s="42">
        <v>1004</v>
      </c>
      <c r="I10" s="42">
        <v>1004</v>
      </c>
      <c r="J10" s="42">
        <v>1004</v>
      </c>
      <c r="K10" s="42">
        <v>1004</v>
      </c>
      <c r="L10" s="42">
        <v>1004</v>
      </c>
      <c r="M10" s="42">
        <v>1004</v>
      </c>
      <c r="N10" s="42">
        <v>1004</v>
      </c>
      <c r="O10" s="42">
        <v>1004</v>
      </c>
      <c r="P10" s="42">
        <v>1004</v>
      </c>
      <c r="Q10" s="42">
        <v>1004</v>
      </c>
      <c r="R10" s="42">
        <v>1004</v>
      </c>
      <c r="S10" s="42">
        <v>1004</v>
      </c>
      <c r="T10" s="42">
        <v>1050</v>
      </c>
      <c r="U10" s="42">
        <v>1050</v>
      </c>
      <c r="V10" s="42">
        <v>1050</v>
      </c>
      <c r="W10" s="42">
        <v>1032</v>
      </c>
      <c r="X10" s="42">
        <v>1032</v>
      </c>
      <c r="Y10" s="42">
        <v>1032</v>
      </c>
      <c r="Z10" s="43"/>
      <c r="AA10" s="44">
        <f t="shared" ref="AA10:AA15" si="0">SUM(B10:Z10)</f>
        <v>23882.644</v>
      </c>
    </row>
    <row r="11" spans="1:27" ht="24.95" customHeight="1" x14ac:dyDescent="0.2">
      <c r="A11" s="45" t="s">
        <v>7</v>
      </c>
      <c r="B11" s="46">
        <v>150.4</v>
      </c>
      <c r="C11" s="47">
        <v>150.4</v>
      </c>
      <c r="D11" s="47">
        <v>150.4</v>
      </c>
      <c r="E11" s="47">
        <v>150.4</v>
      </c>
      <c r="F11" s="47">
        <v>150.4</v>
      </c>
      <c r="G11" s="47">
        <v>168.9</v>
      </c>
      <c r="H11" s="47">
        <v>206</v>
      </c>
      <c r="I11" s="47">
        <v>206.5</v>
      </c>
      <c r="J11" s="47">
        <v>206.5</v>
      </c>
      <c r="K11" s="47">
        <v>206.5</v>
      </c>
      <c r="L11" s="47">
        <v>206.5</v>
      </c>
      <c r="M11" s="47">
        <v>242</v>
      </c>
      <c r="N11" s="47">
        <v>237.5</v>
      </c>
      <c r="O11" s="47">
        <v>206.5</v>
      </c>
      <c r="P11" s="47">
        <v>206.5</v>
      </c>
      <c r="Q11" s="47">
        <v>206.5</v>
      </c>
      <c r="R11" s="47">
        <v>213.9</v>
      </c>
      <c r="S11" s="47">
        <v>213.9</v>
      </c>
      <c r="T11" s="47">
        <v>213.9</v>
      </c>
      <c r="U11" s="47">
        <v>206.5</v>
      </c>
      <c r="V11" s="47">
        <v>206.5</v>
      </c>
      <c r="W11" s="47">
        <v>202.5</v>
      </c>
      <c r="X11" s="47">
        <v>165.9</v>
      </c>
      <c r="Y11" s="47">
        <v>159.9</v>
      </c>
      <c r="Z11" s="48"/>
      <c r="AA11" s="49">
        <f t="shared" si="0"/>
        <v>4634.8999999999996</v>
      </c>
    </row>
    <row r="12" spans="1:27" ht="24.95" customHeight="1" x14ac:dyDescent="0.2">
      <c r="A12" s="50" t="s">
        <v>8</v>
      </c>
      <c r="B12" s="51">
        <v>920.9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1107.367</v>
      </c>
      <c r="H12" s="52">
        <v>2417</v>
      </c>
      <c r="I12" s="52">
        <v>3269.6390000000001</v>
      </c>
      <c r="J12" s="52">
        <v>3404.2359999999999</v>
      </c>
      <c r="K12" s="52">
        <v>3204.4459999999999</v>
      </c>
      <c r="L12" s="52">
        <v>3048.944</v>
      </c>
      <c r="M12" s="52">
        <v>3058.7929999999997</v>
      </c>
      <c r="N12" s="52">
        <v>3300.3310000000001</v>
      </c>
      <c r="O12" s="52">
        <v>3424.3290000000002</v>
      </c>
      <c r="P12" s="52">
        <v>3696.3540000000003</v>
      </c>
      <c r="Q12" s="52">
        <v>4024.902</v>
      </c>
      <c r="R12" s="52">
        <v>4420.4609999999993</v>
      </c>
      <c r="S12" s="52">
        <v>4501.317</v>
      </c>
      <c r="T12" s="52">
        <v>4403.6049999999996</v>
      </c>
      <c r="U12" s="52">
        <v>4363.4069999999992</v>
      </c>
      <c r="V12" s="52">
        <v>3767.011</v>
      </c>
      <c r="W12" s="52">
        <v>2925.7150000000001</v>
      </c>
      <c r="X12" s="52">
        <v>2483.3910000000001</v>
      </c>
      <c r="Y12" s="52">
        <v>2174.9</v>
      </c>
      <c r="Z12" s="53"/>
      <c r="AA12" s="54">
        <f t="shared" si="0"/>
        <v>66828.648000000016</v>
      </c>
    </row>
    <row r="13" spans="1:27" ht="24.95" customHeight="1" x14ac:dyDescent="0.2">
      <c r="A13" s="50" t="s">
        <v>9</v>
      </c>
      <c r="B13" s="51">
        <v>1169</v>
      </c>
      <c r="C13" s="52">
        <v>1169</v>
      </c>
      <c r="D13" s="52">
        <v>1169</v>
      </c>
      <c r="E13" s="52">
        <v>1169</v>
      </c>
      <c r="F13" s="52">
        <v>1169</v>
      </c>
      <c r="G13" s="52">
        <v>1169</v>
      </c>
      <c r="H13" s="52">
        <v>1434</v>
      </c>
      <c r="I13" s="52">
        <v>1394</v>
      </c>
      <c r="J13" s="52">
        <v>1489</v>
      </c>
      <c r="K13" s="52">
        <v>1487</v>
      </c>
      <c r="L13" s="52">
        <v>1464</v>
      </c>
      <c r="M13" s="52">
        <v>1445</v>
      </c>
      <c r="N13" s="52">
        <v>1343</v>
      </c>
      <c r="O13" s="52">
        <v>1329</v>
      </c>
      <c r="P13" s="52">
        <v>1329</v>
      </c>
      <c r="Q13" s="52">
        <v>1329</v>
      </c>
      <c r="R13" s="52">
        <v>1329</v>
      </c>
      <c r="S13" s="52">
        <v>1646.3230000000001</v>
      </c>
      <c r="T13" s="52">
        <v>1429</v>
      </c>
      <c r="U13" s="52">
        <v>1429</v>
      </c>
      <c r="V13" s="52">
        <v>1429</v>
      </c>
      <c r="W13" s="52">
        <v>1369</v>
      </c>
      <c r="X13" s="52">
        <v>1349</v>
      </c>
      <c r="Y13" s="52">
        <v>1169</v>
      </c>
      <c r="Z13" s="53"/>
      <c r="AA13" s="54">
        <f t="shared" si="0"/>
        <v>32206.323</v>
      </c>
    </row>
    <row r="14" spans="1:27" ht="24.95" customHeight="1" x14ac:dyDescent="0.2">
      <c r="A14" s="55" t="s">
        <v>10</v>
      </c>
      <c r="B14" s="56">
        <v>2904.094000000001</v>
      </c>
      <c r="C14" s="57">
        <v>2921.3169999999991</v>
      </c>
      <c r="D14" s="57">
        <v>2927.7459999999996</v>
      </c>
      <c r="E14" s="57">
        <v>2951.52</v>
      </c>
      <c r="F14" s="57">
        <v>2977.5720000000001</v>
      </c>
      <c r="G14" s="57">
        <v>2997.3870000000006</v>
      </c>
      <c r="H14" s="57">
        <v>2982.2960000000007</v>
      </c>
      <c r="I14" s="57">
        <v>3170.1999999999994</v>
      </c>
      <c r="J14" s="57">
        <v>3611.5029999999992</v>
      </c>
      <c r="K14" s="57">
        <v>3986.2829999999999</v>
      </c>
      <c r="L14" s="57">
        <v>4143.29</v>
      </c>
      <c r="M14" s="57">
        <v>4085.8190000000004</v>
      </c>
      <c r="N14" s="57">
        <v>3854.1890000000012</v>
      </c>
      <c r="O14" s="57">
        <v>3484.5419999999999</v>
      </c>
      <c r="P14" s="57">
        <v>2952.755000000001</v>
      </c>
      <c r="Q14" s="57">
        <v>2414.0259999999998</v>
      </c>
      <c r="R14" s="57">
        <v>2215.9870000000005</v>
      </c>
      <c r="S14" s="57">
        <v>2229.8860000000004</v>
      </c>
      <c r="T14" s="57">
        <v>2250.4410000000003</v>
      </c>
      <c r="U14" s="57">
        <v>2225.9160000000002</v>
      </c>
      <c r="V14" s="57">
        <v>2200.942</v>
      </c>
      <c r="W14" s="57">
        <v>2170.0250000000001</v>
      </c>
      <c r="X14" s="57">
        <v>2135.6560000000004</v>
      </c>
      <c r="Y14" s="57">
        <v>2104.5420000000004</v>
      </c>
      <c r="Z14" s="58"/>
      <c r="AA14" s="59">
        <f t="shared" si="0"/>
        <v>69897.934000000008</v>
      </c>
    </row>
    <row r="15" spans="1:27" ht="24.95" customHeight="1" x14ac:dyDescent="0.2">
      <c r="A15" s="55" t="s">
        <v>11</v>
      </c>
      <c r="B15" s="56">
        <v>56</v>
      </c>
      <c r="C15" s="57">
        <v>49.6</v>
      </c>
      <c r="D15" s="57">
        <v>48.2</v>
      </c>
      <c r="E15" s="57">
        <v>50</v>
      </c>
      <c r="F15" s="57">
        <v>54.6</v>
      </c>
      <c r="G15" s="57">
        <v>61.9</v>
      </c>
      <c r="H15" s="57">
        <v>70.8</v>
      </c>
      <c r="I15" s="57">
        <v>82.8</v>
      </c>
      <c r="J15" s="57">
        <v>97.3</v>
      </c>
      <c r="K15" s="57">
        <v>111.1</v>
      </c>
      <c r="L15" s="57">
        <v>121.9</v>
      </c>
      <c r="M15" s="57">
        <v>129.69999999999999</v>
      </c>
      <c r="N15" s="57">
        <v>133.80000000000001</v>
      </c>
      <c r="O15" s="57">
        <v>132.30000000000001</v>
      </c>
      <c r="P15" s="57">
        <v>124.2</v>
      </c>
      <c r="Q15" s="57">
        <v>119.5</v>
      </c>
      <c r="R15" s="57">
        <v>124</v>
      </c>
      <c r="S15" s="57">
        <v>130</v>
      </c>
      <c r="T15" s="57">
        <v>133</v>
      </c>
      <c r="U15" s="57">
        <v>132.69999999999999</v>
      </c>
      <c r="V15" s="57">
        <v>126.1</v>
      </c>
      <c r="W15" s="57">
        <v>114.1</v>
      </c>
      <c r="X15" s="57">
        <v>99.1</v>
      </c>
      <c r="Y15" s="57">
        <v>85</v>
      </c>
      <c r="Z15" s="58"/>
      <c r="AA15" s="59">
        <f t="shared" si="0"/>
        <v>2387.6999999999998</v>
      </c>
    </row>
    <row r="16" spans="1:27" ht="30" customHeight="1" thickBot="1" x14ac:dyDescent="0.25">
      <c r="A16" s="60" t="s">
        <v>12</v>
      </c>
      <c r="B16" s="61">
        <f>IF(LEN(B$2)&gt;0,SUM(B10:B15),"")</f>
        <v>6134.3940000000011</v>
      </c>
      <c r="C16" s="62">
        <f t="shared" ref="C16:Z16" si="1">IF(LEN(C$2)&gt;0,SUM(C10:C15),"")</f>
        <v>5952.860999999999</v>
      </c>
      <c r="D16" s="62">
        <f t="shared" si="1"/>
        <v>5914.2460000000001</v>
      </c>
      <c r="E16" s="62">
        <f t="shared" si="1"/>
        <v>5939.82</v>
      </c>
      <c r="F16" s="62">
        <f t="shared" si="1"/>
        <v>6013.4720000000007</v>
      </c>
      <c r="G16" s="62">
        <f t="shared" si="1"/>
        <v>6508.5540000000001</v>
      </c>
      <c r="H16" s="62">
        <f t="shared" si="1"/>
        <v>8114.0960000000005</v>
      </c>
      <c r="I16" s="62">
        <f t="shared" si="1"/>
        <v>9127.1389999999992</v>
      </c>
      <c r="J16" s="62">
        <f t="shared" si="1"/>
        <v>9812.5389999999989</v>
      </c>
      <c r="K16" s="62">
        <f t="shared" si="1"/>
        <v>9999.3289999999997</v>
      </c>
      <c r="L16" s="62">
        <f t="shared" si="1"/>
        <v>9988.634</v>
      </c>
      <c r="M16" s="62">
        <f t="shared" si="1"/>
        <v>9965.3120000000017</v>
      </c>
      <c r="N16" s="62">
        <f t="shared" si="1"/>
        <v>9872.82</v>
      </c>
      <c r="O16" s="62">
        <f t="shared" si="1"/>
        <v>9580.6709999999985</v>
      </c>
      <c r="P16" s="62">
        <f t="shared" si="1"/>
        <v>9312.8090000000011</v>
      </c>
      <c r="Q16" s="62">
        <f t="shared" si="1"/>
        <v>9097.9279999999999</v>
      </c>
      <c r="R16" s="62">
        <f t="shared" si="1"/>
        <v>9307.348</v>
      </c>
      <c r="S16" s="62">
        <f t="shared" si="1"/>
        <v>9725.4260000000013</v>
      </c>
      <c r="T16" s="62">
        <f t="shared" si="1"/>
        <v>9479.9459999999999</v>
      </c>
      <c r="U16" s="62">
        <f t="shared" si="1"/>
        <v>9407.523000000001</v>
      </c>
      <c r="V16" s="62">
        <f t="shared" si="1"/>
        <v>8779.5530000000017</v>
      </c>
      <c r="W16" s="62">
        <f t="shared" si="1"/>
        <v>7813.34</v>
      </c>
      <c r="X16" s="62">
        <f t="shared" si="1"/>
        <v>7265.0470000000005</v>
      </c>
      <c r="Y16" s="62">
        <f t="shared" si="1"/>
        <v>6725.3420000000006</v>
      </c>
      <c r="Z16" s="63" t="str">
        <f t="shared" si="1"/>
        <v/>
      </c>
      <c r="AA16" s="64">
        <f>SUM(AA10:AA15)</f>
        <v>199838.14900000003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3439.3</v>
      </c>
      <c r="C28" s="72">
        <v>3452.9</v>
      </c>
      <c r="D28" s="72">
        <v>3472.5</v>
      </c>
      <c r="E28" s="72">
        <v>3489.3</v>
      </c>
      <c r="F28" s="72">
        <v>3516.9</v>
      </c>
      <c r="G28" s="72">
        <v>3555.7</v>
      </c>
      <c r="H28" s="72">
        <v>3683.7</v>
      </c>
      <c r="I28" s="72">
        <v>3975.2</v>
      </c>
      <c r="J28" s="72">
        <v>4383.7</v>
      </c>
      <c r="K28" s="72">
        <v>4660.5</v>
      </c>
      <c r="L28" s="72">
        <v>4766.3</v>
      </c>
      <c r="M28" s="72">
        <v>4767.6000000000004</v>
      </c>
      <c r="N28" s="72">
        <v>4519.2</v>
      </c>
      <c r="O28" s="72">
        <v>4219.7</v>
      </c>
      <c r="P28" s="72">
        <v>3840.6</v>
      </c>
      <c r="Q28" s="72">
        <v>3455.9</v>
      </c>
      <c r="R28" s="72">
        <v>3307.8</v>
      </c>
      <c r="S28" s="72">
        <v>3496.8</v>
      </c>
      <c r="T28" s="72">
        <v>3402.8</v>
      </c>
      <c r="U28" s="72">
        <v>3373.1</v>
      </c>
      <c r="V28" s="72">
        <v>3348.5</v>
      </c>
      <c r="W28" s="72">
        <v>3248.5</v>
      </c>
      <c r="X28" s="72">
        <v>3162.9</v>
      </c>
      <c r="Y28" s="72">
        <v>2951.8</v>
      </c>
      <c r="Z28" s="73"/>
      <c r="AA28" s="74">
        <f>SUM(B28:Z28)</f>
        <v>89491.200000000012</v>
      </c>
    </row>
    <row r="29" spans="1:27" ht="24.95" customHeight="1" x14ac:dyDescent="0.2">
      <c r="A29" s="75" t="s">
        <v>23</v>
      </c>
      <c r="B29" s="76">
        <v>1137.0940000000001</v>
      </c>
      <c r="C29" s="77">
        <v>1135.961</v>
      </c>
      <c r="D29" s="77">
        <v>1080.7460000000001</v>
      </c>
      <c r="E29" s="77">
        <v>1091.52</v>
      </c>
      <c r="F29" s="77">
        <v>1135.5719999999999</v>
      </c>
      <c r="G29" s="77">
        <v>1294.854</v>
      </c>
      <c r="H29" s="77">
        <v>1682.296</v>
      </c>
      <c r="I29" s="77">
        <v>1869.8389999999999</v>
      </c>
      <c r="J29" s="77">
        <v>2086.739</v>
      </c>
      <c r="K29" s="77">
        <v>1887.729</v>
      </c>
      <c r="L29" s="77">
        <v>1771.2339999999999</v>
      </c>
      <c r="M29" s="77">
        <v>1746.6120000000001</v>
      </c>
      <c r="N29" s="77">
        <v>1902.52</v>
      </c>
      <c r="O29" s="77">
        <v>1909.8710000000001</v>
      </c>
      <c r="P29" s="77">
        <v>1985.1089999999999</v>
      </c>
      <c r="Q29" s="77">
        <v>2058.9279999999999</v>
      </c>
      <c r="R29" s="77">
        <v>2059.4479999999999</v>
      </c>
      <c r="S29" s="77">
        <v>2337.5259999999998</v>
      </c>
      <c r="T29" s="77">
        <v>2189.0459999999998</v>
      </c>
      <c r="U29" s="77">
        <v>2148.3229999999999</v>
      </c>
      <c r="V29" s="77">
        <v>1884.953</v>
      </c>
      <c r="W29" s="77">
        <v>1649.74</v>
      </c>
      <c r="X29" s="77">
        <v>1461.1469999999999</v>
      </c>
      <c r="Y29" s="77">
        <v>1469.5419999999999</v>
      </c>
      <c r="Z29" s="78"/>
      <c r="AA29" s="79">
        <f>SUM(B29:Z29)</f>
        <v>40976.348999999995</v>
      </c>
    </row>
    <row r="30" spans="1:27" ht="24.95" customHeight="1" x14ac:dyDescent="0.2">
      <c r="A30" s="82" t="s">
        <v>24</v>
      </c>
      <c r="B30" s="80">
        <v>1684</v>
      </c>
      <c r="C30" s="81">
        <v>1491</v>
      </c>
      <c r="D30" s="81">
        <v>1491</v>
      </c>
      <c r="E30" s="81">
        <v>1491</v>
      </c>
      <c r="F30" s="81">
        <v>1491</v>
      </c>
      <c r="G30" s="81">
        <v>1786</v>
      </c>
      <c r="H30" s="81">
        <v>2863.1</v>
      </c>
      <c r="I30" s="81">
        <v>3396.1</v>
      </c>
      <c r="J30" s="81">
        <v>3456.1</v>
      </c>
      <c r="K30" s="81">
        <v>3565.1</v>
      </c>
      <c r="L30" s="81">
        <v>3565.1</v>
      </c>
      <c r="M30" s="81">
        <v>3565.1</v>
      </c>
      <c r="N30" s="81">
        <v>3565.1</v>
      </c>
      <c r="O30" s="81">
        <v>3565.1</v>
      </c>
      <c r="P30" s="81">
        <v>3601.1</v>
      </c>
      <c r="Q30" s="81">
        <v>3697.1</v>
      </c>
      <c r="R30" s="81">
        <v>4056.1</v>
      </c>
      <c r="S30" s="81">
        <v>4007.1</v>
      </c>
      <c r="T30" s="81">
        <v>4007.1</v>
      </c>
      <c r="U30" s="81">
        <v>4007.1</v>
      </c>
      <c r="V30" s="81">
        <v>3660.1</v>
      </c>
      <c r="W30" s="81">
        <v>3032.1</v>
      </c>
      <c r="X30" s="81">
        <v>2763</v>
      </c>
      <c r="Y30" s="81">
        <v>2431</v>
      </c>
      <c r="Z30" s="83"/>
      <c r="AA30" s="84">
        <f>SUM(B30:Z30)</f>
        <v>72236.599999999991</v>
      </c>
    </row>
    <row r="31" spans="1:27" ht="30" customHeight="1" thickBot="1" x14ac:dyDescent="0.25">
      <c r="A31" s="60" t="s">
        <v>25</v>
      </c>
      <c r="B31" s="61">
        <f>IF(LEN(B$2)&gt;0,SUM(B28:B30),"")</f>
        <v>6260.3940000000002</v>
      </c>
      <c r="C31" s="62">
        <f t="shared" ref="C31:Z31" si="4">IF(LEN(C$2)&gt;0,SUM(C28:C30),"")</f>
        <v>6079.8609999999999</v>
      </c>
      <c r="D31" s="62">
        <f t="shared" si="4"/>
        <v>6044.2460000000001</v>
      </c>
      <c r="E31" s="62">
        <f t="shared" si="4"/>
        <v>6071.82</v>
      </c>
      <c r="F31" s="62">
        <f t="shared" si="4"/>
        <v>6143.4719999999998</v>
      </c>
      <c r="G31" s="62">
        <f t="shared" si="4"/>
        <v>6636.5540000000001</v>
      </c>
      <c r="H31" s="62">
        <f t="shared" si="4"/>
        <v>8229.0959999999995</v>
      </c>
      <c r="I31" s="62">
        <f t="shared" si="4"/>
        <v>9241.1389999999992</v>
      </c>
      <c r="J31" s="62">
        <f t="shared" si="4"/>
        <v>9926.5390000000007</v>
      </c>
      <c r="K31" s="62">
        <f t="shared" si="4"/>
        <v>10113.329</v>
      </c>
      <c r="L31" s="62">
        <f t="shared" si="4"/>
        <v>10102.634</v>
      </c>
      <c r="M31" s="62">
        <f t="shared" si="4"/>
        <v>10079.312</v>
      </c>
      <c r="N31" s="62">
        <f t="shared" si="4"/>
        <v>9986.82</v>
      </c>
      <c r="O31" s="62">
        <f t="shared" si="4"/>
        <v>9694.6710000000003</v>
      </c>
      <c r="P31" s="62">
        <f t="shared" si="4"/>
        <v>9426.8089999999993</v>
      </c>
      <c r="Q31" s="62">
        <f t="shared" si="4"/>
        <v>9211.9279999999999</v>
      </c>
      <c r="R31" s="62">
        <f t="shared" si="4"/>
        <v>9423.348</v>
      </c>
      <c r="S31" s="62">
        <f t="shared" si="4"/>
        <v>9841.4259999999995</v>
      </c>
      <c r="T31" s="62">
        <f t="shared" si="4"/>
        <v>9598.9459999999999</v>
      </c>
      <c r="U31" s="62">
        <f t="shared" si="4"/>
        <v>9528.5229999999992</v>
      </c>
      <c r="V31" s="62">
        <f t="shared" si="4"/>
        <v>8893.5529999999999</v>
      </c>
      <c r="W31" s="62">
        <f t="shared" si="4"/>
        <v>7930.34</v>
      </c>
      <c r="X31" s="62">
        <f t="shared" si="4"/>
        <v>7387.0470000000005</v>
      </c>
      <c r="Y31" s="62">
        <f t="shared" si="4"/>
        <v>6852.3420000000006</v>
      </c>
      <c r="Z31" s="63" t="str">
        <f t="shared" si="4"/>
        <v/>
      </c>
      <c r="AA31" s="64">
        <f>SUM(AA28:AA30)</f>
        <v>202704.14899999998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</v>
      </c>
      <c r="C34" s="95">
        <v>7</v>
      </c>
      <c r="D34" s="95">
        <v>7</v>
      </c>
      <c r="E34" s="95">
        <v>7</v>
      </c>
      <c r="F34" s="95">
        <v>7</v>
      </c>
      <c r="G34" s="95">
        <v>7</v>
      </c>
      <c r="H34" s="95">
        <v>7</v>
      </c>
      <c r="I34" s="95">
        <v>7</v>
      </c>
      <c r="J34" s="95">
        <v>7</v>
      </c>
      <c r="K34" s="95">
        <v>7</v>
      </c>
      <c r="L34" s="95">
        <v>7</v>
      </c>
      <c r="M34" s="95">
        <v>7</v>
      </c>
      <c r="N34" s="95">
        <v>7</v>
      </c>
      <c r="O34" s="95">
        <v>7</v>
      </c>
      <c r="P34" s="95">
        <v>7</v>
      </c>
      <c r="Q34" s="95">
        <v>7</v>
      </c>
      <c r="R34" s="95">
        <v>7</v>
      </c>
      <c r="S34" s="95">
        <v>7</v>
      </c>
      <c r="T34" s="95">
        <v>7</v>
      </c>
      <c r="U34" s="95">
        <v>7</v>
      </c>
      <c r="V34" s="95">
        <v>7</v>
      </c>
      <c r="W34" s="95">
        <v>7</v>
      </c>
      <c r="X34" s="95">
        <v>7</v>
      </c>
      <c r="Y34" s="95">
        <v>7</v>
      </c>
      <c r="Z34" s="96"/>
      <c r="AA34" s="74">
        <f t="shared" ref="AA34:AA39" si="5">SUM(B34:Z34)</f>
        <v>168</v>
      </c>
    </row>
    <row r="35" spans="1:27" ht="24.95" customHeight="1" x14ac:dyDescent="0.2">
      <c r="A35" s="97" t="s">
        <v>28</v>
      </c>
      <c r="B35" s="98">
        <v>17</v>
      </c>
      <c r="C35" s="99">
        <v>18</v>
      </c>
      <c r="D35" s="99">
        <v>21</v>
      </c>
      <c r="E35" s="99">
        <v>23</v>
      </c>
      <c r="F35" s="99">
        <v>21</v>
      </c>
      <c r="G35" s="99">
        <v>19</v>
      </c>
      <c r="H35" s="99">
        <v>6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7</v>
      </c>
      <c r="S35" s="99">
        <v>7</v>
      </c>
      <c r="T35" s="99">
        <v>10</v>
      </c>
      <c r="U35" s="99">
        <v>12</v>
      </c>
      <c r="V35" s="99">
        <v>5</v>
      </c>
      <c r="W35" s="99">
        <v>8</v>
      </c>
      <c r="X35" s="99">
        <v>13</v>
      </c>
      <c r="Y35" s="99">
        <v>18</v>
      </c>
      <c r="Z35" s="100"/>
      <c r="AA35" s="79">
        <f t="shared" si="5"/>
        <v>250</v>
      </c>
    </row>
    <row r="36" spans="1:27" ht="24.95" customHeight="1" x14ac:dyDescent="0.2">
      <c r="A36" s="97" t="s">
        <v>29</v>
      </c>
      <c r="B36" s="98">
        <v>585.70000000000005</v>
      </c>
      <c r="C36" s="99">
        <v>618</v>
      </c>
      <c r="D36" s="99">
        <v>535.5</v>
      </c>
      <c r="E36" s="99">
        <v>420.2</v>
      </c>
      <c r="F36" s="99">
        <v>476.9</v>
      </c>
      <c r="G36" s="99">
        <v>396.3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54.6</v>
      </c>
      <c r="S36" s="99">
        <v>52</v>
      </c>
      <c r="T36" s="99">
        <v>126.1</v>
      </c>
      <c r="U36" s="99">
        <v>77.400000000000006</v>
      </c>
      <c r="V36" s="99">
        <v>250.2</v>
      </c>
      <c r="W36" s="99">
        <v>556.9</v>
      </c>
      <c r="X36" s="99">
        <v>600</v>
      </c>
      <c r="Y36" s="99">
        <v>600</v>
      </c>
      <c r="Z36" s="100"/>
      <c r="AA36" s="79">
        <f t="shared" si="5"/>
        <v>5869.8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659.7</v>
      </c>
      <c r="C39" s="88">
        <f t="shared" si="6"/>
        <v>693</v>
      </c>
      <c r="D39" s="88">
        <f t="shared" si="6"/>
        <v>613.5</v>
      </c>
      <c r="E39" s="88">
        <f t="shared" si="6"/>
        <v>500.2</v>
      </c>
      <c r="F39" s="88">
        <f t="shared" si="6"/>
        <v>554.9</v>
      </c>
      <c r="G39" s="88">
        <f t="shared" si="6"/>
        <v>472.3</v>
      </c>
      <c r="H39" s="88">
        <f t="shared" si="6"/>
        <v>115</v>
      </c>
      <c r="I39" s="88">
        <f t="shared" si="6"/>
        <v>114</v>
      </c>
      <c r="J39" s="88">
        <f t="shared" si="6"/>
        <v>114</v>
      </c>
      <c r="K39" s="88">
        <f t="shared" si="6"/>
        <v>114</v>
      </c>
      <c r="L39" s="88">
        <f t="shared" si="6"/>
        <v>114</v>
      </c>
      <c r="M39" s="88">
        <f t="shared" si="6"/>
        <v>114</v>
      </c>
      <c r="N39" s="88">
        <f t="shared" si="6"/>
        <v>114</v>
      </c>
      <c r="O39" s="88">
        <f t="shared" si="6"/>
        <v>114</v>
      </c>
      <c r="P39" s="88">
        <f t="shared" si="6"/>
        <v>114</v>
      </c>
      <c r="Q39" s="88">
        <f t="shared" si="6"/>
        <v>114</v>
      </c>
      <c r="R39" s="88">
        <f t="shared" si="6"/>
        <v>118.6</v>
      </c>
      <c r="S39" s="88">
        <f t="shared" si="6"/>
        <v>116</v>
      </c>
      <c r="T39" s="88">
        <f t="shared" si="6"/>
        <v>193.1</v>
      </c>
      <c r="U39" s="88">
        <f t="shared" si="6"/>
        <v>146.4</v>
      </c>
      <c r="V39" s="88">
        <f t="shared" si="6"/>
        <v>312.2</v>
      </c>
      <c r="W39" s="88">
        <f t="shared" si="6"/>
        <v>621.9</v>
      </c>
      <c r="X39" s="88">
        <f t="shared" si="6"/>
        <v>670</v>
      </c>
      <c r="Y39" s="88">
        <f t="shared" si="6"/>
        <v>675</v>
      </c>
      <c r="Z39" s="89" t="str">
        <f t="shared" si="6"/>
        <v/>
      </c>
      <c r="AA39" s="90">
        <f t="shared" si="5"/>
        <v>7487.8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533.70000000000005</v>
      </c>
      <c r="C44" s="99">
        <v>566</v>
      </c>
      <c r="D44" s="99">
        <v>483.5</v>
      </c>
      <c r="E44" s="99">
        <v>368.2</v>
      </c>
      <c r="F44" s="99">
        <v>424.9</v>
      </c>
      <c r="G44" s="99">
        <v>344.3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2.6</v>
      </c>
      <c r="S44" s="99"/>
      <c r="T44" s="99">
        <v>74.099999999999994</v>
      </c>
      <c r="U44" s="99">
        <v>25.4</v>
      </c>
      <c r="V44" s="99">
        <v>198.2</v>
      </c>
      <c r="W44" s="99">
        <v>504.9</v>
      </c>
      <c r="X44" s="99">
        <v>548</v>
      </c>
      <c r="Y44" s="99">
        <v>548</v>
      </c>
      <c r="Z44" s="100"/>
      <c r="AA44" s="79">
        <f t="shared" si="7"/>
        <v>4621.8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533.70000000000005</v>
      </c>
      <c r="C48" s="88">
        <f t="shared" ref="C48:Z48" si="8">IF(LEN(C$2)&gt;0,SUM(C42:C47),"")</f>
        <v>566</v>
      </c>
      <c r="D48" s="88">
        <f t="shared" si="8"/>
        <v>483.5</v>
      </c>
      <c r="E48" s="88">
        <f t="shared" si="8"/>
        <v>368.2</v>
      </c>
      <c r="F48" s="88">
        <f t="shared" si="8"/>
        <v>424.9</v>
      </c>
      <c r="G48" s="88">
        <f t="shared" si="8"/>
        <v>344.3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2.6</v>
      </c>
      <c r="S48" s="88">
        <f t="shared" si="8"/>
        <v>0</v>
      </c>
      <c r="T48" s="88">
        <f t="shared" si="8"/>
        <v>74.099999999999994</v>
      </c>
      <c r="U48" s="88">
        <f t="shared" si="8"/>
        <v>25.4</v>
      </c>
      <c r="V48" s="88">
        <f t="shared" si="8"/>
        <v>198.2</v>
      </c>
      <c r="W48" s="88">
        <f t="shared" si="8"/>
        <v>504.9</v>
      </c>
      <c r="X48" s="88">
        <f t="shared" si="8"/>
        <v>548</v>
      </c>
      <c r="Y48" s="88">
        <f t="shared" si="8"/>
        <v>548</v>
      </c>
      <c r="Z48" s="89" t="str">
        <f t="shared" si="8"/>
        <v/>
      </c>
      <c r="AA48" s="90">
        <f t="shared" si="7"/>
        <v>4621.8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6794.094000000001</v>
      </c>
      <c r="C51" s="88">
        <f t="shared" si="10"/>
        <v>6645.860999999999</v>
      </c>
      <c r="D51" s="88">
        <f t="shared" si="10"/>
        <v>6527.7460000000001</v>
      </c>
      <c r="E51" s="88">
        <f t="shared" si="10"/>
        <v>6440.0199999999995</v>
      </c>
      <c r="F51" s="88">
        <f t="shared" si="10"/>
        <v>6568.3720000000003</v>
      </c>
      <c r="G51" s="88">
        <f t="shared" si="10"/>
        <v>6980.8540000000003</v>
      </c>
      <c r="H51" s="88">
        <f t="shared" si="10"/>
        <v>8229.0960000000014</v>
      </c>
      <c r="I51" s="88">
        <f t="shared" si="10"/>
        <v>9241.1389999999992</v>
      </c>
      <c r="J51" s="88">
        <f t="shared" si="10"/>
        <v>9926.5389999999989</v>
      </c>
      <c r="K51" s="88">
        <f t="shared" si="10"/>
        <v>10113.329</v>
      </c>
      <c r="L51" s="88">
        <f t="shared" si="10"/>
        <v>10102.634</v>
      </c>
      <c r="M51" s="88">
        <f t="shared" si="10"/>
        <v>10079.312000000002</v>
      </c>
      <c r="N51" s="88">
        <f t="shared" si="10"/>
        <v>9986.82</v>
      </c>
      <c r="O51" s="88">
        <f t="shared" si="10"/>
        <v>9694.6709999999985</v>
      </c>
      <c r="P51" s="88">
        <f t="shared" si="10"/>
        <v>9426.8090000000011</v>
      </c>
      <c r="Q51" s="88">
        <f t="shared" si="10"/>
        <v>9211.9279999999999</v>
      </c>
      <c r="R51" s="88">
        <f t="shared" si="10"/>
        <v>9425.9480000000003</v>
      </c>
      <c r="S51" s="88">
        <f t="shared" si="10"/>
        <v>9841.4260000000013</v>
      </c>
      <c r="T51" s="88">
        <f t="shared" si="10"/>
        <v>9673.0460000000003</v>
      </c>
      <c r="U51" s="88">
        <f t="shared" si="10"/>
        <v>9553.9230000000007</v>
      </c>
      <c r="V51" s="88">
        <f t="shared" si="10"/>
        <v>9091.7530000000024</v>
      </c>
      <c r="W51" s="88">
        <f t="shared" si="10"/>
        <v>8435.24</v>
      </c>
      <c r="X51" s="88">
        <f t="shared" si="10"/>
        <v>7935.0470000000005</v>
      </c>
      <c r="Y51" s="88">
        <f t="shared" si="10"/>
        <v>7400.3420000000006</v>
      </c>
      <c r="Z51" s="89" t="str">
        <f t="shared" si="10"/>
        <v/>
      </c>
      <c r="AA51" s="105">
        <f>SUM(B51:Z51)</f>
        <v>207325.94900000005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6794.0729999999994</v>
      </c>
      <c r="C4" s="18">
        <v>6645.8610000000017</v>
      </c>
      <c r="D4" s="18">
        <v>6527.7579999999989</v>
      </c>
      <c r="E4" s="18">
        <v>6440.023000000001</v>
      </c>
      <c r="F4" s="18">
        <v>6568.4210000000003</v>
      </c>
      <c r="G4" s="18">
        <v>6980.8540000000021</v>
      </c>
      <c r="H4" s="18">
        <v>8229.0959999999977</v>
      </c>
      <c r="I4" s="18">
        <v>9241.1390000000029</v>
      </c>
      <c r="J4" s="18">
        <v>9926.5390000000025</v>
      </c>
      <c r="K4" s="18">
        <v>10113.329000000002</v>
      </c>
      <c r="L4" s="18">
        <v>10102.634000000004</v>
      </c>
      <c r="M4" s="18">
        <v>10079.311999999996</v>
      </c>
      <c r="N4" s="18">
        <v>9986.8199999999961</v>
      </c>
      <c r="O4" s="18">
        <v>9694.6710000000039</v>
      </c>
      <c r="P4" s="18">
        <v>9426.8590000000004</v>
      </c>
      <c r="Q4" s="18">
        <v>9211.8490000000002</v>
      </c>
      <c r="R4" s="18">
        <v>9425.9750000000004</v>
      </c>
      <c r="S4" s="18">
        <v>9841.3899999999976</v>
      </c>
      <c r="T4" s="18">
        <v>9673.0859999999975</v>
      </c>
      <c r="U4" s="18">
        <v>9553.9160000000011</v>
      </c>
      <c r="V4" s="18">
        <v>9091.7530000000006</v>
      </c>
      <c r="W4" s="18">
        <v>8435.2400000000034</v>
      </c>
      <c r="X4" s="18">
        <v>7935.0470000000014</v>
      </c>
      <c r="Y4" s="18">
        <v>7400.3420000000006</v>
      </c>
      <c r="Z4" s="19"/>
      <c r="AA4" s="20">
        <f>SUM(B4:Z4)</f>
        <v>207325.98699999996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125.13</v>
      </c>
      <c r="C7" s="28">
        <v>164.49</v>
      </c>
      <c r="D7" s="28">
        <v>72.540000000000006</v>
      </c>
      <c r="E7" s="28">
        <v>62.44</v>
      </c>
      <c r="F7" s="28">
        <v>125.12</v>
      </c>
      <c r="G7" s="28">
        <v>194.1</v>
      </c>
      <c r="H7" s="28">
        <v>290</v>
      </c>
      <c r="I7" s="28">
        <v>236.53</v>
      </c>
      <c r="J7" s="28">
        <v>244.69</v>
      </c>
      <c r="K7" s="28">
        <v>195.92</v>
      </c>
      <c r="L7" s="28">
        <v>195</v>
      </c>
      <c r="M7" s="28">
        <v>195</v>
      </c>
      <c r="N7" s="28">
        <v>196</v>
      </c>
      <c r="O7" s="28">
        <v>202.6</v>
      </c>
      <c r="P7" s="28">
        <v>252.43</v>
      </c>
      <c r="Q7" s="28">
        <v>326.58999999999997</v>
      </c>
      <c r="R7" s="28">
        <v>351</v>
      </c>
      <c r="S7" s="28">
        <v>369.4</v>
      </c>
      <c r="T7" s="28">
        <v>316.45999999999998</v>
      </c>
      <c r="U7" s="28">
        <v>303.08999999999997</v>
      </c>
      <c r="V7" s="28">
        <v>277.43</v>
      </c>
      <c r="W7" s="28">
        <v>199.85</v>
      </c>
      <c r="X7" s="28">
        <v>200.16</v>
      </c>
      <c r="Y7" s="28">
        <v>250</v>
      </c>
      <c r="Z7" s="29"/>
      <c r="AA7" s="30">
        <f>IF(SUM(B7:Z7)&lt;&gt;0,AVERAGEIF(B7:Z7,"&lt;&gt;"""),"")</f>
        <v>222.74875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885.65800000000002</v>
      </c>
      <c r="C19" s="72">
        <v>882.62099999999998</v>
      </c>
      <c r="D19" s="72">
        <v>883.60799999999995</v>
      </c>
      <c r="E19" s="72">
        <v>887.69100000000003</v>
      </c>
      <c r="F19" s="72">
        <v>874.79200000000003</v>
      </c>
      <c r="G19" s="72">
        <v>875.8</v>
      </c>
      <c r="H19" s="72">
        <v>866.91200000000003</v>
      </c>
      <c r="I19" s="72">
        <v>883.88699999999994</v>
      </c>
      <c r="J19" s="72">
        <v>869.95100000000002</v>
      </c>
      <c r="K19" s="72">
        <v>834.97899999999993</v>
      </c>
      <c r="L19" s="72">
        <v>781.99299999999994</v>
      </c>
      <c r="M19" s="72">
        <v>768.98199999999997</v>
      </c>
      <c r="N19" s="72">
        <v>756.91600000000005</v>
      </c>
      <c r="O19" s="72">
        <v>725.84799999999996</v>
      </c>
      <c r="P19" s="72">
        <v>723.81799999999998</v>
      </c>
      <c r="Q19" s="72">
        <v>741.84</v>
      </c>
      <c r="R19" s="72">
        <v>756.83399999999995</v>
      </c>
      <c r="S19" s="72">
        <v>754.846</v>
      </c>
      <c r="T19" s="72">
        <v>756.88</v>
      </c>
      <c r="U19" s="72">
        <v>747.83400000000006</v>
      </c>
      <c r="V19" s="72">
        <v>741.83399999999995</v>
      </c>
      <c r="W19" s="72">
        <v>717.80600000000004</v>
      </c>
      <c r="X19" s="72">
        <v>864.79099999999994</v>
      </c>
      <c r="Y19" s="72">
        <v>886.77299999999991</v>
      </c>
      <c r="Z19" s="73"/>
      <c r="AA19" s="74">
        <f t="shared" ref="AA19:AA24" si="2">SUM(B19:Z19)</f>
        <v>19472.894</v>
      </c>
    </row>
    <row r="20" spans="1:27" ht="24.95" customHeight="1" x14ac:dyDescent="0.2">
      <c r="A20" s="75" t="s">
        <v>15</v>
      </c>
      <c r="B20" s="76">
        <v>1040.1469999999999</v>
      </c>
      <c r="C20" s="77">
        <v>1027.4889999999998</v>
      </c>
      <c r="D20" s="77">
        <v>1027.2250000000001</v>
      </c>
      <c r="E20" s="77">
        <v>1027.6589999999999</v>
      </c>
      <c r="F20" s="77">
        <v>1065.9259999999997</v>
      </c>
      <c r="G20" s="77">
        <v>1192.21</v>
      </c>
      <c r="H20" s="77">
        <v>1386.48</v>
      </c>
      <c r="I20" s="77">
        <v>1544.9959999999996</v>
      </c>
      <c r="J20" s="77">
        <v>1625.337</v>
      </c>
      <c r="K20" s="77">
        <v>1637.3159999999996</v>
      </c>
      <c r="L20" s="77">
        <v>1618.9090000000001</v>
      </c>
      <c r="M20" s="77">
        <v>1598.4479999999999</v>
      </c>
      <c r="N20" s="77">
        <v>1589.0929999999998</v>
      </c>
      <c r="O20" s="77">
        <v>1563.7720000000002</v>
      </c>
      <c r="P20" s="77">
        <v>1496.66</v>
      </c>
      <c r="Q20" s="77">
        <v>1429.2449999999999</v>
      </c>
      <c r="R20" s="77">
        <v>1391.9039999999998</v>
      </c>
      <c r="S20" s="77">
        <v>1359.538</v>
      </c>
      <c r="T20" s="77">
        <v>1326.4280000000001</v>
      </c>
      <c r="U20" s="77">
        <v>1297.1950000000002</v>
      </c>
      <c r="V20" s="77">
        <v>1211.2069999999999</v>
      </c>
      <c r="W20" s="77">
        <v>1129.423</v>
      </c>
      <c r="X20" s="77">
        <v>1082.5129999999999</v>
      </c>
      <c r="Y20" s="77">
        <v>1071.93</v>
      </c>
      <c r="Z20" s="78"/>
      <c r="AA20" s="79">
        <f t="shared" si="2"/>
        <v>31741.049999999992</v>
      </c>
    </row>
    <row r="21" spans="1:27" ht="24.95" customHeight="1" x14ac:dyDescent="0.2">
      <c r="A21" s="75" t="s">
        <v>16</v>
      </c>
      <c r="B21" s="80">
        <v>3070.9680000000003</v>
      </c>
      <c r="C21" s="81">
        <v>2953.7510000000002</v>
      </c>
      <c r="D21" s="81">
        <v>2859.7249999999999</v>
      </c>
      <c r="E21" s="81">
        <v>2774.2729999999997</v>
      </c>
      <c r="F21" s="81">
        <v>2876.9029999999998</v>
      </c>
      <c r="G21" s="81">
        <v>3240.1439999999998</v>
      </c>
      <c r="H21" s="81">
        <v>3828.5039999999995</v>
      </c>
      <c r="I21" s="81">
        <v>4308.8559999999998</v>
      </c>
      <c r="J21" s="81">
        <v>4870.0509999999995</v>
      </c>
      <c r="K21" s="81">
        <v>5044.0339999999997</v>
      </c>
      <c r="L21" s="81">
        <v>5093.2319999999991</v>
      </c>
      <c r="M21" s="81">
        <v>5100.6819999999998</v>
      </c>
      <c r="N21" s="81">
        <v>5050.5109999999995</v>
      </c>
      <c r="O21" s="81">
        <v>4920.0509999999995</v>
      </c>
      <c r="P21" s="81">
        <v>5056.7809999999999</v>
      </c>
      <c r="Q21" s="81">
        <v>5097.9640000000009</v>
      </c>
      <c r="R21" s="81">
        <v>5319.5369999999994</v>
      </c>
      <c r="S21" s="81">
        <v>5650.4059999999999</v>
      </c>
      <c r="T21" s="81">
        <v>5657.9780000000001</v>
      </c>
      <c r="U21" s="81">
        <v>5592.4869999999992</v>
      </c>
      <c r="V21" s="81">
        <v>5260.1119999999992</v>
      </c>
      <c r="W21" s="81">
        <v>4741.7109999999993</v>
      </c>
      <c r="X21" s="81">
        <v>4193.4430000000002</v>
      </c>
      <c r="Y21" s="81">
        <v>3683.7389999999991</v>
      </c>
      <c r="Z21" s="78"/>
      <c r="AA21" s="79">
        <f t="shared" si="2"/>
        <v>106245.84299999999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156.5</v>
      </c>
      <c r="C23" s="77">
        <v>156.5</v>
      </c>
      <c r="D23" s="77">
        <v>150.5</v>
      </c>
      <c r="E23" s="77">
        <v>146.5</v>
      </c>
      <c r="F23" s="77">
        <v>132</v>
      </c>
      <c r="G23" s="77">
        <v>136</v>
      </c>
      <c r="H23" s="77">
        <v>251</v>
      </c>
      <c r="I23" s="77">
        <v>283</v>
      </c>
      <c r="J23" s="77">
        <v>291.5</v>
      </c>
      <c r="K23" s="77">
        <v>298.5</v>
      </c>
      <c r="L23" s="77">
        <v>302</v>
      </c>
      <c r="M23" s="77">
        <v>295.5</v>
      </c>
      <c r="N23" s="77">
        <v>283</v>
      </c>
      <c r="O23" s="77">
        <v>275.5</v>
      </c>
      <c r="P23" s="77">
        <v>272.5</v>
      </c>
      <c r="Q23" s="77">
        <v>261.5</v>
      </c>
      <c r="R23" s="77">
        <v>239</v>
      </c>
      <c r="S23" s="77">
        <v>213.5</v>
      </c>
      <c r="T23" s="77">
        <v>209.5</v>
      </c>
      <c r="U23" s="77">
        <v>203.5</v>
      </c>
      <c r="V23" s="77">
        <v>198.5</v>
      </c>
      <c r="W23" s="77">
        <v>194.5</v>
      </c>
      <c r="X23" s="77">
        <v>180</v>
      </c>
      <c r="Y23" s="77">
        <v>186</v>
      </c>
      <c r="Z23" s="77"/>
      <c r="AA23" s="79">
        <f t="shared" si="2"/>
        <v>5316.5</v>
      </c>
    </row>
    <row r="24" spans="1:27" ht="24.95" customHeight="1" x14ac:dyDescent="0.2">
      <c r="A24" s="85" t="s">
        <v>19</v>
      </c>
      <c r="B24" s="77">
        <v>236.79999999999998</v>
      </c>
      <c r="C24" s="77">
        <v>224.50000000000003</v>
      </c>
      <c r="D24" s="77">
        <v>217.70000000000002</v>
      </c>
      <c r="E24" s="77">
        <v>214.89999999999998</v>
      </c>
      <c r="F24" s="77">
        <v>220.8</v>
      </c>
      <c r="G24" s="77">
        <v>249.70000000000002</v>
      </c>
      <c r="H24" s="77">
        <v>283.40000000000003</v>
      </c>
      <c r="I24" s="77">
        <v>334.4</v>
      </c>
      <c r="J24" s="77">
        <v>356.7</v>
      </c>
      <c r="K24" s="77">
        <v>366.5</v>
      </c>
      <c r="L24" s="77">
        <v>372.5</v>
      </c>
      <c r="M24" s="77">
        <v>371.69999999999993</v>
      </c>
      <c r="N24" s="77">
        <v>371.3</v>
      </c>
      <c r="O24" s="77">
        <v>364.79999999999995</v>
      </c>
      <c r="P24" s="77">
        <v>363.9</v>
      </c>
      <c r="Q24" s="77">
        <v>380.70000000000005</v>
      </c>
      <c r="R24" s="77">
        <v>423.69999999999993</v>
      </c>
      <c r="S24" s="77">
        <v>443.99999999999994</v>
      </c>
      <c r="T24" s="77">
        <v>443.3</v>
      </c>
      <c r="U24" s="77">
        <v>433.90000000000003</v>
      </c>
      <c r="V24" s="77">
        <v>407.09999999999997</v>
      </c>
      <c r="W24" s="77">
        <v>367.8</v>
      </c>
      <c r="X24" s="77">
        <v>322.30000000000007</v>
      </c>
      <c r="Y24" s="77">
        <v>285.89999999999998</v>
      </c>
      <c r="Z24" s="77"/>
      <c r="AA24" s="79">
        <f t="shared" si="2"/>
        <v>8058.2999999999993</v>
      </c>
    </row>
    <row r="25" spans="1:27" ht="30" customHeight="1" thickBot="1" x14ac:dyDescent="0.25">
      <c r="A25" s="86" t="s">
        <v>20</v>
      </c>
      <c r="B25" s="87">
        <f t="shared" ref="B25:AA25" si="3">SUM(B19:B24)</f>
        <v>5500.0730000000003</v>
      </c>
      <c r="C25" s="88">
        <f t="shared" si="3"/>
        <v>5354.8609999999999</v>
      </c>
      <c r="D25" s="88">
        <f t="shared" si="3"/>
        <v>5248.7579999999998</v>
      </c>
      <c r="E25" s="88">
        <f t="shared" si="3"/>
        <v>5161.0229999999992</v>
      </c>
      <c r="F25" s="88">
        <f t="shared" si="3"/>
        <v>5280.4209999999994</v>
      </c>
      <c r="G25" s="88">
        <f t="shared" si="3"/>
        <v>5693.8540000000003</v>
      </c>
      <c r="H25" s="88">
        <f t="shared" si="3"/>
        <v>6616.2959999999985</v>
      </c>
      <c r="I25" s="88">
        <f t="shared" si="3"/>
        <v>7355.1389999999992</v>
      </c>
      <c r="J25" s="88">
        <f t="shared" si="3"/>
        <v>8013.5389999999998</v>
      </c>
      <c r="K25" s="88">
        <f t="shared" si="3"/>
        <v>8181.3289999999997</v>
      </c>
      <c r="L25" s="88">
        <f t="shared" si="3"/>
        <v>8168.6339999999991</v>
      </c>
      <c r="M25" s="88">
        <f t="shared" si="3"/>
        <v>8135.311999999999</v>
      </c>
      <c r="N25" s="88">
        <f t="shared" si="3"/>
        <v>8050.82</v>
      </c>
      <c r="O25" s="88">
        <f t="shared" si="3"/>
        <v>7849.9709999999995</v>
      </c>
      <c r="P25" s="88">
        <f t="shared" si="3"/>
        <v>7913.6589999999997</v>
      </c>
      <c r="Q25" s="88">
        <f t="shared" si="3"/>
        <v>7911.2490000000007</v>
      </c>
      <c r="R25" s="88">
        <f t="shared" si="3"/>
        <v>8130.9749999999995</v>
      </c>
      <c r="S25" s="88">
        <f t="shared" si="3"/>
        <v>8422.2899999999991</v>
      </c>
      <c r="T25" s="88">
        <f t="shared" si="3"/>
        <v>8394.0859999999993</v>
      </c>
      <c r="U25" s="88">
        <f t="shared" si="3"/>
        <v>8274.9159999999993</v>
      </c>
      <c r="V25" s="88">
        <f t="shared" si="3"/>
        <v>7818.7529999999988</v>
      </c>
      <c r="W25" s="88">
        <f t="shared" si="3"/>
        <v>7151.24</v>
      </c>
      <c r="X25" s="88">
        <f t="shared" si="3"/>
        <v>6643.0470000000005</v>
      </c>
      <c r="Y25" s="88">
        <f t="shared" si="3"/>
        <v>6114.3419999999987</v>
      </c>
      <c r="Z25" s="89">
        <f t="shared" si="3"/>
        <v>0</v>
      </c>
      <c r="AA25" s="90">
        <f t="shared" si="3"/>
        <v>171384.58699999997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528.29999999999995</v>
      </c>
      <c r="C28" s="72">
        <v>516</v>
      </c>
      <c r="D28" s="72">
        <v>503.2</v>
      </c>
      <c r="E28" s="72">
        <v>496.4</v>
      </c>
      <c r="F28" s="72">
        <v>487.8</v>
      </c>
      <c r="G28" s="72">
        <v>520.70000000000005</v>
      </c>
      <c r="H28" s="72">
        <v>674.4</v>
      </c>
      <c r="I28" s="72">
        <v>733.4</v>
      </c>
      <c r="J28" s="72">
        <v>764.2</v>
      </c>
      <c r="K28" s="72">
        <v>781</v>
      </c>
      <c r="L28" s="72">
        <v>789.5</v>
      </c>
      <c r="M28" s="72">
        <v>782.2</v>
      </c>
      <c r="N28" s="72">
        <v>769.3</v>
      </c>
      <c r="O28" s="72">
        <v>755.3</v>
      </c>
      <c r="P28" s="72">
        <v>751.4</v>
      </c>
      <c r="Q28" s="72">
        <v>757.2</v>
      </c>
      <c r="R28" s="72">
        <v>777.7</v>
      </c>
      <c r="S28" s="72">
        <v>772.5</v>
      </c>
      <c r="T28" s="72">
        <v>792.8</v>
      </c>
      <c r="U28" s="72">
        <v>772.4</v>
      </c>
      <c r="V28" s="72">
        <v>740.6</v>
      </c>
      <c r="W28" s="72">
        <v>707.3</v>
      </c>
      <c r="X28" s="72">
        <v>647.29999999999995</v>
      </c>
      <c r="Y28" s="72">
        <v>616.9</v>
      </c>
      <c r="Z28" s="73"/>
      <c r="AA28" s="74">
        <f>SUM(B28:Z28)</f>
        <v>16437.8</v>
      </c>
    </row>
    <row r="29" spans="1:27" ht="24.95" customHeight="1" x14ac:dyDescent="0.2">
      <c r="A29" s="75" t="s">
        <v>23</v>
      </c>
      <c r="B29" s="76">
        <v>5765.7730000000001</v>
      </c>
      <c r="C29" s="77">
        <v>5629.8609999999999</v>
      </c>
      <c r="D29" s="77">
        <v>5524.558</v>
      </c>
      <c r="E29" s="77">
        <v>5443.6229999999996</v>
      </c>
      <c r="F29" s="77">
        <v>5580.6210000000001</v>
      </c>
      <c r="G29" s="77">
        <v>5960.1540000000005</v>
      </c>
      <c r="H29" s="77">
        <v>6711.8959999999997</v>
      </c>
      <c r="I29" s="77">
        <v>7355.7389999999996</v>
      </c>
      <c r="J29" s="77">
        <v>8010.3389999999999</v>
      </c>
      <c r="K29" s="77">
        <v>8180.3289999999997</v>
      </c>
      <c r="L29" s="77">
        <v>8161.134</v>
      </c>
      <c r="M29" s="77">
        <v>8145.1120000000001</v>
      </c>
      <c r="N29" s="77">
        <v>8065.52</v>
      </c>
      <c r="O29" s="77">
        <v>7876.6710000000003</v>
      </c>
      <c r="P29" s="77">
        <v>7949.259</v>
      </c>
      <c r="Q29" s="77">
        <v>7942.049</v>
      </c>
      <c r="R29" s="77">
        <v>8148.2749999999996</v>
      </c>
      <c r="S29" s="77">
        <v>8443.7900000000009</v>
      </c>
      <c r="T29" s="77">
        <v>8380.2860000000001</v>
      </c>
      <c r="U29" s="77">
        <v>8281.5159999999996</v>
      </c>
      <c r="V29" s="77">
        <v>7851.1530000000002</v>
      </c>
      <c r="W29" s="77">
        <v>7227.94</v>
      </c>
      <c r="X29" s="77">
        <v>6787.7470000000003</v>
      </c>
      <c r="Y29" s="77">
        <v>6283.442</v>
      </c>
      <c r="Z29" s="78"/>
      <c r="AA29" s="79">
        <f>SUM(B29:Z29)</f>
        <v>173706.78700000001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6294.0730000000003</v>
      </c>
      <c r="C31" s="62">
        <f t="shared" si="4"/>
        <v>6145.8609999999999</v>
      </c>
      <c r="D31" s="62">
        <f t="shared" si="4"/>
        <v>6027.7579999999998</v>
      </c>
      <c r="E31" s="62">
        <f t="shared" si="4"/>
        <v>5940.0229999999992</v>
      </c>
      <c r="F31" s="62">
        <f t="shared" si="4"/>
        <v>6068.4210000000003</v>
      </c>
      <c r="G31" s="62">
        <f t="shared" si="4"/>
        <v>6480.8540000000003</v>
      </c>
      <c r="H31" s="62">
        <f t="shared" si="4"/>
        <v>7386.2959999999994</v>
      </c>
      <c r="I31" s="62">
        <f t="shared" si="4"/>
        <v>8089.1389999999992</v>
      </c>
      <c r="J31" s="62">
        <f t="shared" si="4"/>
        <v>8774.5390000000007</v>
      </c>
      <c r="K31" s="62">
        <f t="shared" si="4"/>
        <v>8961.3289999999997</v>
      </c>
      <c r="L31" s="62">
        <f t="shared" si="4"/>
        <v>8950.634</v>
      </c>
      <c r="M31" s="62">
        <f t="shared" si="4"/>
        <v>8927.3119999999999</v>
      </c>
      <c r="N31" s="62">
        <f t="shared" si="4"/>
        <v>8834.82</v>
      </c>
      <c r="O31" s="62">
        <f t="shared" si="4"/>
        <v>8631.9709999999995</v>
      </c>
      <c r="P31" s="62">
        <f t="shared" si="4"/>
        <v>8700.6589999999997</v>
      </c>
      <c r="Q31" s="62">
        <f t="shared" si="4"/>
        <v>8699.2489999999998</v>
      </c>
      <c r="R31" s="62">
        <f t="shared" si="4"/>
        <v>8925.9750000000004</v>
      </c>
      <c r="S31" s="62">
        <f t="shared" si="4"/>
        <v>9216.2900000000009</v>
      </c>
      <c r="T31" s="62">
        <f t="shared" si="4"/>
        <v>9173.0859999999993</v>
      </c>
      <c r="U31" s="62">
        <f t="shared" si="4"/>
        <v>9053.9159999999993</v>
      </c>
      <c r="V31" s="62">
        <f t="shared" si="4"/>
        <v>8591.7530000000006</v>
      </c>
      <c r="W31" s="62">
        <f t="shared" si="4"/>
        <v>7935.24</v>
      </c>
      <c r="X31" s="62">
        <f t="shared" si="4"/>
        <v>7435.0470000000005</v>
      </c>
      <c r="Y31" s="62">
        <f t="shared" si="4"/>
        <v>6900.3419999999996</v>
      </c>
      <c r="Z31" s="63">
        <f t="shared" si="4"/>
        <v>0</v>
      </c>
      <c r="AA31" s="64">
        <f t="shared" si="4"/>
        <v>190144.587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392</v>
      </c>
      <c r="C34" s="95">
        <v>389</v>
      </c>
      <c r="D34" s="95">
        <v>377</v>
      </c>
      <c r="E34" s="95">
        <v>377</v>
      </c>
      <c r="F34" s="95">
        <v>386</v>
      </c>
      <c r="G34" s="95">
        <v>385</v>
      </c>
      <c r="H34" s="95">
        <v>390</v>
      </c>
      <c r="I34" s="95">
        <v>357</v>
      </c>
      <c r="J34" s="95">
        <v>375</v>
      </c>
      <c r="K34" s="95">
        <v>378</v>
      </c>
      <c r="L34" s="95">
        <v>380</v>
      </c>
      <c r="M34" s="95">
        <v>390</v>
      </c>
      <c r="N34" s="95">
        <v>382</v>
      </c>
      <c r="O34" s="95">
        <v>384</v>
      </c>
      <c r="P34" s="95">
        <v>397</v>
      </c>
      <c r="Q34" s="95">
        <v>396</v>
      </c>
      <c r="R34" s="95">
        <v>393</v>
      </c>
      <c r="S34" s="95">
        <v>392</v>
      </c>
      <c r="T34" s="95">
        <v>377</v>
      </c>
      <c r="U34" s="95">
        <v>377</v>
      </c>
      <c r="V34" s="95">
        <v>371</v>
      </c>
      <c r="W34" s="95">
        <v>392</v>
      </c>
      <c r="X34" s="95">
        <v>392</v>
      </c>
      <c r="Y34" s="95">
        <v>392</v>
      </c>
      <c r="Z34" s="96"/>
      <c r="AA34" s="74">
        <f t="shared" ref="AA34:AA39" si="5">SUM(B34:Z34)</f>
        <v>9221</v>
      </c>
    </row>
    <row r="35" spans="1:27" ht="24.95" customHeight="1" x14ac:dyDescent="0.2">
      <c r="A35" s="97" t="s">
        <v>41</v>
      </c>
      <c r="B35" s="98">
        <v>402</v>
      </c>
      <c r="C35" s="99">
        <v>402</v>
      </c>
      <c r="D35" s="99">
        <v>402</v>
      </c>
      <c r="E35" s="99">
        <v>402</v>
      </c>
      <c r="F35" s="99">
        <v>402</v>
      </c>
      <c r="G35" s="99">
        <v>402</v>
      </c>
      <c r="H35" s="99">
        <v>380</v>
      </c>
      <c r="I35" s="99">
        <v>377</v>
      </c>
      <c r="J35" s="99">
        <v>386</v>
      </c>
      <c r="K35" s="99">
        <v>402</v>
      </c>
      <c r="L35" s="99">
        <v>402</v>
      </c>
      <c r="M35" s="99">
        <v>402</v>
      </c>
      <c r="N35" s="99">
        <v>402</v>
      </c>
      <c r="O35" s="99">
        <v>398</v>
      </c>
      <c r="P35" s="99">
        <v>390</v>
      </c>
      <c r="Q35" s="99">
        <v>392</v>
      </c>
      <c r="R35" s="99">
        <v>402</v>
      </c>
      <c r="S35" s="99">
        <v>402</v>
      </c>
      <c r="T35" s="99">
        <v>402</v>
      </c>
      <c r="U35" s="99">
        <v>402</v>
      </c>
      <c r="V35" s="99">
        <v>402</v>
      </c>
      <c r="W35" s="99">
        <v>392</v>
      </c>
      <c r="X35" s="99">
        <v>400</v>
      </c>
      <c r="Y35" s="99">
        <v>394</v>
      </c>
      <c r="Z35" s="100"/>
      <c r="AA35" s="79">
        <f t="shared" si="5"/>
        <v>9539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342.8</v>
      </c>
      <c r="I36" s="99">
        <v>652</v>
      </c>
      <c r="J36" s="99">
        <v>652</v>
      </c>
      <c r="K36" s="99">
        <v>652</v>
      </c>
      <c r="L36" s="99">
        <v>652</v>
      </c>
      <c r="M36" s="99">
        <v>652</v>
      </c>
      <c r="N36" s="99">
        <v>652</v>
      </c>
      <c r="O36" s="99">
        <v>562.70000000000005</v>
      </c>
      <c r="P36" s="99">
        <v>555.5</v>
      </c>
      <c r="Q36" s="99">
        <v>385.1</v>
      </c>
      <c r="R36" s="99"/>
      <c r="S36" s="99">
        <v>125.1</v>
      </c>
      <c r="T36" s="99"/>
      <c r="U36" s="99"/>
      <c r="V36" s="99"/>
      <c r="W36" s="99"/>
      <c r="X36" s="99"/>
      <c r="Y36" s="99"/>
      <c r="Z36" s="100"/>
      <c r="AA36" s="79">
        <f t="shared" si="5"/>
        <v>5883.2000000000007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170.7</v>
      </c>
      <c r="Q38" s="99">
        <v>127.5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11298.2</v>
      </c>
    </row>
    <row r="39" spans="1:27" ht="30" customHeight="1" thickBot="1" x14ac:dyDescent="0.25">
      <c r="A39" s="86" t="s">
        <v>45</v>
      </c>
      <c r="B39" s="87">
        <f t="shared" ref="B39:Z39" si="6">SUM(B34:B38)</f>
        <v>1294</v>
      </c>
      <c r="C39" s="88">
        <f t="shared" si="6"/>
        <v>1291</v>
      </c>
      <c r="D39" s="88">
        <f t="shared" si="6"/>
        <v>1279</v>
      </c>
      <c r="E39" s="88">
        <f t="shared" si="6"/>
        <v>1279</v>
      </c>
      <c r="F39" s="88">
        <f t="shared" si="6"/>
        <v>1288</v>
      </c>
      <c r="G39" s="88">
        <f t="shared" si="6"/>
        <v>1287</v>
      </c>
      <c r="H39" s="88">
        <f t="shared" si="6"/>
        <v>1612.8</v>
      </c>
      <c r="I39" s="88">
        <f t="shared" si="6"/>
        <v>1886</v>
      </c>
      <c r="J39" s="88">
        <f t="shared" si="6"/>
        <v>1913</v>
      </c>
      <c r="K39" s="88">
        <f t="shared" si="6"/>
        <v>1932</v>
      </c>
      <c r="L39" s="88">
        <f t="shared" si="6"/>
        <v>1934</v>
      </c>
      <c r="M39" s="88">
        <f t="shared" si="6"/>
        <v>1944</v>
      </c>
      <c r="N39" s="88">
        <f t="shared" si="6"/>
        <v>1936</v>
      </c>
      <c r="O39" s="88">
        <f t="shared" si="6"/>
        <v>1844.7</v>
      </c>
      <c r="P39" s="88">
        <f t="shared" si="6"/>
        <v>1513.2</v>
      </c>
      <c r="Q39" s="88">
        <f t="shared" si="6"/>
        <v>1300.5999999999999</v>
      </c>
      <c r="R39" s="88">
        <f t="shared" si="6"/>
        <v>1295</v>
      </c>
      <c r="S39" s="88">
        <f t="shared" si="6"/>
        <v>1419.1</v>
      </c>
      <c r="T39" s="88">
        <f t="shared" si="6"/>
        <v>1279</v>
      </c>
      <c r="U39" s="88">
        <f t="shared" si="6"/>
        <v>1279</v>
      </c>
      <c r="V39" s="88">
        <f t="shared" si="6"/>
        <v>1273</v>
      </c>
      <c r="W39" s="88">
        <f t="shared" si="6"/>
        <v>1284</v>
      </c>
      <c r="X39" s="88">
        <f t="shared" si="6"/>
        <v>1292</v>
      </c>
      <c r="Y39" s="88">
        <f t="shared" si="6"/>
        <v>1286</v>
      </c>
      <c r="Z39" s="89">
        <f t="shared" si="6"/>
        <v>0</v>
      </c>
      <c r="AA39" s="90">
        <f t="shared" si="5"/>
        <v>35941.399999999994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342.8</v>
      </c>
      <c r="I44" s="99">
        <v>652</v>
      </c>
      <c r="J44" s="99">
        <v>652</v>
      </c>
      <c r="K44" s="99">
        <v>652</v>
      </c>
      <c r="L44" s="99">
        <v>652</v>
      </c>
      <c r="M44" s="99">
        <v>652</v>
      </c>
      <c r="N44" s="99">
        <v>652</v>
      </c>
      <c r="O44" s="99">
        <v>562.70000000000005</v>
      </c>
      <c r="P44" s="99">
        <v>555.5</v>
      </c>
      <c r="Q44" s="99">
        <v>385.1</v>
      </c>
      <c r="R44" s="99"/>
      <c r="S44" s="99">
        <v>125.1</v>
      </c>
      <c r="T44" s="99"/>
      <c r="U44" s="99"/>
      <c r="V44" s="99"/>
      <c r="W44" s="99"/>
      <c r="X44" s="99"/>
      <c r="Y44" s="99"/>
      <c r="Z44" s="100"/>
      <c r="AA44" s="79">
        <f t="shared" si="7"/>
        <v>5883.2000000000007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170.7</v>
      </c>
      <c r="Q46" s="99">
        <v>127.5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11298.2</v>
      </c>
    </row>
    <row r="47" spans="1:27" ht="24.95" customHeight="1" x14ac:dyDescent="0.2">
      <c r="A47" s="85" t="s">
        <v>47</v>
      </c>
      <c r="B47" s="98">
        <v>30.4</v>
      </c>
      <c r="C47" s="99">
        <v>24.5</v>
      </c>
      <c r="D47" s="99">
        <v>19.100000000000001</v>
      </c>
      <c r="E47" s="99">
        <v>14.5</v>
      </c>
      <c r="F47" s="99">
        <v>15.8</v>
      </c>
      <c r="G47" s="99">
        <v>18.899999999999999</v>
      </c>
      <c r="H47" s="99">
        <v>6.6</v>
      </c>
      <c r="I47" s="99">
        <v>45.1</v>
      </c>
      <c r="J47" s="99">
        <v>52.9</v>
      </c>
      <c r="K47" s="99">
        <v>48.9</v>
      </c>
      <c r="L47" s="99">
        <v>44.1</v>
      </c>
      <c r="M47" s="99"/>
      <c r="N47" s="99"/>
      <c r="O47" s="99">
        <v>26</v>
      </c>
      <c r="P47" s="99">
        <v>33.200000000000003</v>
      </c>
      <c r="Q47" s="99">
        <v>54.7</v>
      </c>
      <c r="R47" s="99">
        <v>85.8</v>
      </c>
      <c r="S47" s="99">
        <v>100.1</v>
      </c>
      <c r="T47" s="99">
        <v>96.4</v>
      </c>
      <c r="U47" s="99">
        <v>94.7</v>
      </c>
      <c r="V47" s="99">
        <v>74.5</v>
      </c>
      <c r="W47" s="99">
        <v>51.2</v>
      </c>
      <c r="X47" s="99">
        <v>57.3</v>
      </c>
      <c r="Y47" s="99">
        <v>41</v>
      </c>
      <c r="Z47" s="100"/>
      <c r="AA47" s="79">
        <f t="shared" si="7"/>
        <v>1035.7</v>
      </c>
    </row>
    <row r="48" spans="1:27" ht="30" customHeight="1" thickBot="1" x14ac:dyDescent="0.25">
      <c r="A48" s="86" t="s">
        <v>48</v>
      </c>
      <c r="B48" s="87">
        <f>SUM(B42:B47)</f>
        <v>530.4</v>
      </c>
      <c r="C48" s="88">
        <f t="shared" ref="C48:Z48" si="8">SUM(C42:C47)</f>
        <v>524.5</v>
      </c>
      <c r="D48" s="88">
        <f t="shared" si="8"/>
        <v>519.1</v>
      </c>
      <c r="E48" s="88">
        <f t="shared" si="8"/>
        <v>514.5</v>
      </c>
      <c r="F48" s="88">
        <f t="shared" si="8"/>
        <v>515.79999999999995</v>
      </c>
      <c r="G48" s="88">
        <f t="shared" si="8"/>
        <v>518.9</v>
      </c>
      <c r="H48" s="88">
        <f t="shared" si="8"/>
        <v>849.4</v>
      </c>
      <c r="I48" s="88">
        <f t="shared" si="8"/>
        <v>1197.0999999999999</v>
      </c>
      <c r="J48" s="88">
        <f t="shared" si="8"/>
        <v>1204.9000000000001</v>
      </c>
      <c r="K48" s="88">
        <f t="shared" si="8"/>
        <v>1200.9000000000001</v>
      </c>
      <c r="L48" s="88">
        <f t="shared" si="8"/>
        <v>1196.0999999999999</v>
      </c>
      <c r="M48" s="88">
        <f t="shared" si="8"/>
        <v>1152</v>
      </c>
      <c r="N48" s="88">
        <f t="shared" si="8"/>
        <v>1152</v>
      </c>
      <c r="O48" s="88">
        <f t="shared" si="8"/>
        <v>1088.7</v>
      </c>
      <c r="P48" s="88">
        <f t="shared" si="8"/>
        <v>759.40000000000009</v>
      </c>
      <c r="Q48" s="88">
        <f t="shared" si="8"/>
        <v>567.30000000000007</v>
      </c>
      <c r="R48" s="88">
        <f t="shared" si="8"/>
        <v>585.79999999999995</v>
      </c>
      <c r="S48" s="88">
        <f t="shared" si="8"/>
        <v>725.2</v>
      </c>
      <c r="T48" s="88">
        <f t="shared" si="8"/>
        <v>596.4</v>
      </c>
      <c r="U48" s="88">
        <f t="shared" si="8"/>
        <v>594.70000000000005</v>
      </c>
      <c r="V48" s="88">
        <f t="shared" si="8"/>
        <v>574.5</v>
      </c>
      <c r="W48" s="88">
        <f t="shared" si="8"/>
        <v>551.20000000000005</v>
      </c>
      <c r="X48" s="88">
        <f t="shared" si="8"/>
        <v>557.29999999999995</v>
      </c>
      <c r="Y48" s="88">
        <f t="shared" si="8"/>
        <v>541</v>
      </c>
      <c r="Z48" s="89">
        <f t="shared" si="8"/>
        <v>0</v>
      </c>
      <c r="AA48" s="90">
        <f t="shared" si="7"/>
        <v>18217.099999999999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6794.0730000000003</v>
      </c>
      <c r="C51" s="88">
        <f t="shared" si="10"/>
        <v>6645.8609999999999</v>
      </c>
      <c r="D51" s="88">
        <f t="shared" si="10"/>
        <v>6527.7579999999998</v>
      </c>
      <c r="E51" s="88">
        <f t="shared" si="10"/>
        <v>6440.0229999999992</v>
      </c>
      <c r="F51" s="88">
        <f t="shared" si="10"/>
        <v>6568.4209999999994</v>
      </c>
      <c r="G51" s="88">
        <f t="shared" si="10"/>
        <v>6980.8540000000003</v>
      </c>
      <c r="H51" s="88">
        <f t="shared" si="10"/>
        <v>8229.0959999999977</v>
      </c>
      <c r="I51" s="88">
        <f t="shared" si="10"/>
        <v>9241.1389999999992</v>
      </c>
      <c r="J51" s="88">
        <f t="shared" si="10"/>
        <v>9926.5390000000007</v>
      </c>
      <c r="K51" s="88">
        <f t="shared" si="10"/>
        <v>10113.329</v>
      </c>
      <c r="L51" s="88">
        <f t="shared" si="10"/>
        <v>10102.633999999998</v>
      </c>
      <c r="M51" s="88">
        <f t="shared" si="10"/>
        <v>10079.311999999998</v>
      </c>
      <c r="N51" s="88">
        <f t="shared" si="10"/>
        <v>9986.82</v>
      </c>
      <c r="O51" s="88">
        <f t="shared" si="10"/>
        <v>9694.6710000000003</v>
      </c>
      <c r="P51" s="88">
        <f t="shared" si="10"/>
        <v>9426.8590000000004</v>
      </c>
      <c r="Q51" s="88">
        <f t="shared" si="10"/>
        <v>9211.8490000000002</v>
      </c>
      <c r="R51" s="88">
        <f t="shared" si="10"/>
        <v>9425.9749999999985</v>
      </c>
      <c r="S51" s="88">
        <f t="shared" si="10"/>
        <v>9841.39</v>
      </c>
      <c r="T51" s="88">
        <f t="shared" si="10"/>
        <v>9673.0859999999993</v>
      </c>
      <c r="U51" s="88">
        <f t="shared" si="10"/>
        <v>9553.9159999999993</v>
      </c>
      <c r="V51" s="88">
        <f t="shared" si="10"/>
        <v>9091.7529999999988</v>
      </c>
      <c r="W51" s="88">
        <f t="shared" si="10"/>
        <v>8435.24</v>
      </c>
      <c r="X51" s="88">
        <f t="shared" si="10"/>
        <v>7935.0470000000005</v>
      </c>
      <c r="Y51" s="88">
        <f t="shared" si="10"/>
        <v>7400.3419999999987</v>
      </c>
      <c r="Z51" s="89">
        <f t="shared" si="10"/>
        <v>0</v>
      </c>
      <c r="AA51" s="105">
        <f>SUM(B51:Z51)</f>
        <v>207325.98699999999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-33.700000000000045</v>
      </c>
      <c r="C4" s="18">
        <v>-66</v>
      </c>
      <c r="D4" s="18">
        <v>16.5</v>
      </c>
      <c r="E4" s="18">
        <v>131.80000000000001</v>
      </c>
      <c r="F4" s="18">
        <v>75.100000000000023</v>
      </c>
      <c r="G4" s="18">
        <v>155.69999999999999</v>
      </c>
      <c r="H4" s="18">
        <v>842.8</v>
      </c>
      <c r="I4" s="18">
        <v>1152</v>
      </c>
      <c r="J4" s="18">
        <v>1152</v>
      </c>
      <c r="K4" s="18">
        <v>1152</v>
      </c>
      <c r="L4" s="18">
        <v>1152</v>
      </c>
      <c r="M4" s="18">
        <v>1152</v>
      </c>
      <c r="N4" s="18">
        <v>1152</v>
      </c>
      <c r="O4" s="18">
        <v>1062.7</v>
      </c>
      <c r="P4" s="18">
        <v>726.2</v>
      </c>
      <c r="Q4" s="18">
        <v>512.6</v>
      </c>
      <c r="R4" s="18">
        <v>497.4</v>
      </c>
      <c r="S4" s="18">
        <v>625.1</v>
      </c>
      <c r="T4" s="18">
        <v>425.9</v>
      </c>
      <c r="U4" s="18">
        <v>474.6</v>
      </c>
      <c r="V4" s="18">
        <v>301.8</v>
      </c>
      <c r="W4" s="18">
        <v>-4.8999999999999773</v>
      </c>
      <c r="X4" s="18">
        <v>-48</v>
      </c>
      <c r="Y4" s="18">
        <v>-48</v>
      </c>
      <c r="Z4" s="19"/>
      <c r="AA4" s="112">
        <f>SUM(B4:Z4)</f>
        <v>12559.6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125.13</v>
      </c>
      <c r="C7" s="118">
        <v>164.49</v>
      </c>
      <c r="D7" s="118">
        <v>72.540000000000006</v>
      </c>
      <c r="E7" s="118">
        <v>62.44</v>
      </c>
      <c r="F7" s="118">
        <v>125.12</v>
      </c>
      <c r="G7" s="118">
        <v>194.1</v>
      </c>
      <c r="H7" s="118">
        <v>290</v>
      </c>
      <c r="I7" s="118">
        <v>236.53</v>
      </c>
      <c r="J7" s="118">
        <v>244.69</v>
      </c>
      <c r="K7" s="118">
        <v>195.92</v>
      </c>
      <c r="L7" s="118">
        <v>195</v>
      </c>
      <c r="M7" s="118">
        <v>195</v>
      </c>
      <c r="N7" s="118">
        <v>196</v>
      </c>
      <c r="O7" s="118">
        <v>202.6</v>
      </c>
      <c r="P7" s="118">
        <v>252.43</v>
      </c>
      <c r="Q7" s="118">
        <v>326.58999999999997</v>
      </c>
      <c r="R7" s="118">
        <v>351</v>
      </c>
      <c r="S7" s="118">
        <v>369.4</v>
      </c>
      <c r="T7" s="118">
        <v>316.45999999999998</v>
      </c>
      <c r="U7" s="118">
        <v>303.08999999999997</v>
      </c>
      <c r="V7" s="118">
        <v>277.43</v>
      </c>
      <c r="W7" s="118">
        <v>199.85</v>
      </c>
      <c r="X7" s="118">
        <v>200.16</v>
      </c>
      <c r="Y7" s="118">
        <v>250</v>
      </c>
      <c r="Z7" s="119"/>
      <c r="AA7" s="120">
        <f>IF(SUM(B7:Z7)&lt;&gt;0,AVERAGEIF(B7:Z7,"&lt;&gt;"""),"")</f>
        <v>222.74875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533.70000000000005</v>
      </c>
      <c r="C13" s="130">
        <v>566</v>
      </c>
      <c r="D13" s="130">
        <v>483.5</v>
      </c>
      <c r="E13" s="130">
        <v>368.2</v>
      </c>
      <c r="F13" s="130">
        <v>424.9</v>
      </c>
      <c r="G13" s="130">
        <v>344.3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2.6</v>
      </c>
      <c r="S13" s="130"/>
      <c r="T13" s="130">
        <v>74.099999999999994</v>
      </c>
      <c r="U13" s="130">
        <v>25.4</v>
      </c>
      <c r="V13" s="130">
        <v>198.2</v>
      </c>
      <c r="W13" s="130">
        <v>504.9</v>
      </c>
      <c r="X13" s="130">
        <v>548</v>
      </c>
      <c r="Y13" s="131">
        <v>548</v>
      </c>
      <c r="Z13" s="132"/>
      <c r="AA13" s="133">
        <f t="shared" si="0"/>
        <v>4621.8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533.70000000000005</v>
      </c>
      <c r="C16" s="136">
        <f t="shared" si="1"/>
        <v>566</v>
      </c>
      <c r="D16" s="136">
        <f t="shared" si="1"/>
        <v>483.5</v>
      </c>
      <c r="E16" s="136">
        <f t="shared" si="1"/>
        <v>368.2</v>
      </c>
      <c r="F16" s="136">
        <f t="shared" si="1"/>
        <v>424.9</v>
      </c>
      <c r="G16" s="136">
        <f t="shared" si="1"/>
        <v>344.3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2.6</v>
      </c>
      <c r="S16" s="136">
        <f t="shared" si="1"/>
        <v>0</v>
      </c>
      <c r="T16" s="136">
        <f t="shared" si="1"/>
        <v>74.099999999999994</v>
      </c>
      <c r="U16" s="136">
        <f t="shared" si="1"/>
        <v>25.4</v>
      </c>
      <c r="V16" s="136">
        <f t="shared" si="1"/>
        <v>198.2</v>
      </c>
      <c r="W16" s="136">
        <f t="shared" si="1"/>
        <v>504.9</v>
      </c>
      <c r="X16" s="136">
        <f t="shared" si="1"/>
        <v>548</v>
      </c>
      <c r="Y16" s="136">
        <f t="shared" si="1"/>
        <v>548</v>
      </c>
      <c r="Z16" s="137" t="str">
        <f t="shared" si="1"/>
        <v/>
      </c>
      <c r="AA16" s="90">
        <f t="shared" si="0"/>
        <v>4621.8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342.8</v>
      </c>
      <c r="I21" s="130">
        <v>652</v>
      </c>
      <c r="J21" s="130">
        <v>652</v>
      </c>
      <c r="K21" s="130">
        <v>652</v>
      </c>
      <c r="L21" s="130">
        <v>652</v>
      </c>
      <c r="M21" s="130">
        <v>652</v>
      </c>
      <c r="N21" s="130">
        <v>652</v>
      </c>
      <c r="O21" s="130">
        <v>562.70000000000005</v>
      </c>
      <c r="P21" s="130">
        <v>555.5</v>
      </c>
      <c r="Q21" s="130">
        <v>385.1</v>
      </c>
      <c r="R21" s="130"/>
      <c r="S21" s="130">
        <v>125.1</v>
      </c>
      <c r="T21" s="130"/>
      <c r="U21" s="130"/>
      <c r="V21" s="130"/>
      <c r="W21" s="130"/>
      <c r="X21" s="130"/>
      <c r="Y21" s="131"/>
      <c r="Z21" s="132"/>
      <c r="AA21" s="133">
        <f t="shared" si="2"/>
        <v>5883.2000000000007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170.7</v>
      </c>
      <c r="Q23" s="134">
        <v>127.5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11298.2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842.8</v>
      </c>
      <c r="I24" s="136">
        <f t="shared" si="3"/>
        <v>1152</v>
      </c>
      <c r="J24" s="136">
        <f t="shared" si="3"/>
        <v>1152</v>
      </c>
      <c r="K24" s="136">
        <f t="shared" si="3"/>
        <v>1152</v>
      </c>
      <c r="L24" s="136">
        <f t="shared" si="3"/>
        <v>1152</v>
      </c>
      <c r="M24" s="136">
        <f t="shared" si="3"/>
        <v>1152</v>
      </c>
      <c r="N24" s="136">
        <f t="shared" si="3"/>
        <v>1152</v>
      </c>
      <c r="O24" s="136">
        <f t="shared" si="3"/>
        <v>1062.7</v>
      </c>
      <c r="P24" s="136">
        <f t="shared" si="3"/>
        <v>726.2</v>
      </c>
      <c r="Q24" s="136">
        <f t="shared" si="3"/>
        <v>512.6</v>
      </c>
      <c r="R24" s="136">
        <f t="shared" si="3"/>
        <v>500</v>
      </c>
      <c r="S24" s="136">
        <f t="shared" si="3"/>
        <v>625.1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17181.400000000001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2021-12-14T12:07:35Z</dcterms:created>
  <dcterms:modified xsi:type="dcterms:W3CDTF">2021-12-14T12:07:36Z</dcterms:modified>
</cp:coreProperties>
</file>