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<sst xmlns="http://schemas.openxmlformats.org/spreadsheetml/2006/main" count="117" uniqueCount="53">
  <si>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13/12/2021 14:09:25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</si>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</sst>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755</c:v>
                </c:pt>
                <c:pt idx="1">
                  <c:v>755</c:v>
                </c:pt>
                <c:pt idx="2">
                  <c:v>755</c:v>
                </c:pt>
                <c:pt idx="3">
                  <c:v>755</c:v>
                </c:pt>
                <c:pt idx="4">
                  <c:v>755</c:v>
                </c:pt>
                <c:pt idx="5">
                  <c:v>865</c:v>
                </c:pt>
                <c:pt idx="6">
                  <c:v>865</c:v>
                </c:pt>
                <c:pt idx="7">
                  <c:v>865</c:v>
                </c:pt>
                <c:pt idx="8">
                  <c:v>865</c:v>
                </c:pt>
                <c:pt idx="9">
                  <c:v>865</c:v>
                </c:pt>
                <c:pt idx="10">
                  <c:v>865</c:v>
                </c:pt>
                <c:pt idx="11">
                  <c:v>865</c:v>
                </c:pt>
                <c:pt idx="12">
                  <c:v>865</c:v>
                </c:pt>
                <c:pt idx="13">
                  <c:v>865</c:v>
                </c:pt>
                <c:pt idx="14">
                  <c:v>865</c:v>
                </c:pt>
                <c:pt idx="15">
                  <c:v>865</c:v>
                </c:pt>
                <c:pt idx="16">
                  <c:v>865</c:v>
                </c:pt>
                <c:pt idx="17">
                  <c:v>865</c:v>
                </c:pt>
                <c:pt idx="18">
                  <c:v>921</c:v>
                </c:pt>
                <c:pt idx="19">
                  <c:v>921</c:v>
                </c:pt>
                <c:pt idx="20">
                  <c:v>921</c:v>
                </c:pt>
                <c:pt idx="21">
                  <c:v>884.79300000000001</c:v>
                </c:pt>
                <c:pt idx="22">
                  <c:v>865</c:v>
                </c:pt>
                <c:pt idx="23">
                  <c:v>755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181</c:v>
                </c:pt>
                <c:pt idx="1">
                  <c:v>181</c:v>
                </c:pt>
                <c:pt idx="2">
                  <c:v>181</c:v>
                </c:pt>
                <c:pt idx="3">
                  <c:v>181</c:v>
                </c:pt>
                <c:pt idx="4">
                  <c:v>181</c:v>
                </c:pt>
                <c:pt idx="5">
                  <c:v>202.5</c:v>
                </c:pt>
                <c:pt idx="6">
                  <c:v>218.5</c:v>
                </c:pt>
                <c:pt idx="7">
                  <c:v>216.5</c:v>
                </c:pt>
                <c:pt idx="8">
                  <c:v>216.5</c:v>
                </c:pt>
                <c:pt idx="9">
                  <c:v>216.5</c:v>
                </c:pt>
                <c:pt idx="10">
                  <c:v>216.5</c:v>
                </c:pt>
                <c:pt idx="11">
                  <c:v>216.5</c:v>
                </c:pt>
                <c:pt idx="12">
                  <c:v>216.5</c:v>
                </c:pt>
                <c:pt idx="13">
                  <c:v>216.5</c:v>
                </c:pt>
                <c:pt idx="14">
                  <c:v>216.5</c:v>
                </c:pt>
                <c:pt idx="15">
                  <c:v>216.5</c:v>
                </c:pt>
                <c:pt idx="16">
                  <c:v>224.5</c:v>
                </c:pt>
                <c:pt idx="17">
                  <c:v>256.5</c:v>
                </c:pt>
                <c:pt idx="18">
                  <c:v>264.5</c:v>
                </c:pt>
                <c:pt idx="19">
                  <c:v>241.5</c:v>
                </c:pt>
                <c:pt idx="20">
                  <c:v>241.5</c:v>
                </c:pt>
                <c:pt idx="21">
                  <c:v>217.5</c:v>
                </c:pt>
                <c:pt idx="22">
                  <c:v>216.5</c:v>
                </c:pt>
                <c:pt idx="23">
                  <c:v>212.5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1669</c:v>
                </c:pt>
                <c:pt idx="1">
                  <c:v>1503.9</c:v>
                </c:pt>
                <c:pt idx="2">
                  <c:v>1467.9</c:v>
                </c:pt>
                <c:pt idx="3">
                  <c:v>1467.9</c:v>
                </c:pt>
                <c:pt idx="4">
                  <c:v>1467.9</c:v>
                </c:pt>
                <c:pt idx="5">
                  <c:v>1733</c:v>
                </c:pt>
                <c:pt idx="6">
                  <c:v>3000.4389999999999</c:v>
                </c:pt>
                <c:pt idx="7">
                  <c:v>3486.6499999999996</c:v>
                </c:pt>
                <c:pt idx="8">
                  <c:v>3469.5370000000003</c:v>
                </c:pt>
                <c:pt idx="9">
                  <c:v>3510.7860000000001</c:v>
                </c:pt>
                <c:pt idx="10">
                  <c:v>3442.712</c:v>
                </c:pt>
                <c:pt idx="11">
                  <c:v>3370.3980000000001</c:v>
                </c:pt>
                <c:pt idx="12">
                  <c:v>3224.4279999999999</c:v>
                </c:pt>
                <c:pt idx="13">
                  <c:v>3298.8719999999998</c:v>
                </c:pt>
                <c:pt idx="14">
                  <c:v>3634.7179999999998</c:v>
                </c:pt>
                <c:pt idx="15">
                  <c:v>3806.239</c:v>
                </c:pt>
                <c:pt idx="16">
                  <c:v>3984.7250000000004</c:v>
                </c:pt>
                <c:pt idx="17">
                  <c:v>3921.0850000000005</c:v>
                </c:pt>
                <c:pt idx="18">
                  <c:v>4169.5429999999997</c:v>
                </c:pt>
                <c:pt idx="19">
                  <c:v>4204.1129999999994</c:v>
                </c:pt>
                <c:pt idx="20">
                  <c:v>3659.2870000000003</c:v>
                </c:pt>
                <c:pt idx="21">
                  <c:v>2707.9</c:v>
                </c:pt>
                <c:pt idx="22">
                  <c:v>2208</c:v>
                </c:pt>
                <c:pt idx="23">
                  <c:v>1998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665.6</c:v>
                </c:pt>
                <c:pt idx="1">
                  <c:v>796.3</c:v>
                </c:pt>
                <c:pt idx="2">
                  <c:v>549.6</c:v>
                </c:pt>
                <c:pt idx="3">
                  <c:v>421.9</c:v>
                </c:pt>
                <c:pt idx="4">
                  <c:v>475.2</c:v>
                </c:pt>
                <c:pt idx="5">
                  <c:v>331.4</c:v>
                </c:pt>
                <c:pt idx="6">
                  <c:v>158</c:v>
                </c:pt>
                <c:pt idx="7">
                  <c:v>122</c:v>
                </c:pt>
                <c:pt idx="8">
                  <c:v>276.60000000000002</c:v>
                </c:pt>
                <c:pt idx="9">
                  <c:v>134.6</c:v>
                </c:pt>
                <c:pt idx="10">
                  <c:v>114</c:v>
                </c:pt>
                <c:pt idx="11">
                  <c:v>166</c:v>
                </c:pt>
                <c:pt idx="12">
                  <c:v>293.2</c:v>
                </c:pt>
                <c:pt idx="13">
                  <c:v>140.9</c:v>
                </c:pt>
                <c:pt idx="14">
                  <c:v>153.5</c:v>
                </c:pt>
                <c:pt idx="15">
                  <c:v>180.7</c:v>
                </c:pt>
                <c:pt idx="16">
                  <c:v>220.1</c:v>
                </c:pt>
                <c:pt idx="17">
                  <c:v>114</c:v>
                </c:pt>
                <c:pt idx="18">
                  <c:v>114</c:v>
                </c:pt>
                <c:pt idx="19">
                  <c:v>114</c:v>
                </c:pt>
                <c:pt idx="20">
                  <c:v>114</c:v>
                </c:pt>
                <c:pt idx="21">
                  <c:v>275.2</c:v>
                </c:pt>
                <c:pt idx="22">
                  <c:v>270.8</c:v>
                </c:pt>
                <c:pt idx="23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1718.6300000000003</c:v>
                </c:pt>
                <c:pt idx="1">
                  <c:v>1768.6689999999999</c:v>
                </c:pt>
                <c:pt idx="2">
                  <c:v>1823.2349999999994</c:v>
                </c:pt>
                <c:pt idx="3">
                  <c:v>1877.9159999999997</c:v>
                </c:pt>
                <c:pt idx="4">
                  <c:v>1953.1370000000002</c:v>
                </c:pt>
                <c:pt idx="5">
                  <c:v>2017.867</c:v>
                </c:pt>
                <c:pt idx="6">
                  <c:v>2077.5669999999996</c:v>
                </c:pt>
                <c:pt idx="7">
                  <c:v>2263.6219999999998</c:v>
                </c:pt>
                <c:pt idx="8">
                  <c:v>2579.3809999999999</c:v>
                </c:pt>
                <c:pt idx="9">
                  <c:v>2905.6979999999994</c:v>
                </c:pt>
                <c:pt idx="10">
                  <c:v>3158.8120000000004</c:v>
                </c:pt>
                <c:pt idx="11">
                  <c:v>3268.788</c:v>
                </c:pt>
                <c:pt idx="12">
                  <c:v>3281.2450000000003</c:v>
                </c:pt>
                <c:pt idx="13">
                  <c:v>3145.9430000000011</c:v>
                </c:pt>
                <c:pt idx="14">
                  <c:v>2891.57</c:v>
                </c:pt>
                <c:pt idx="15">
                  <c:v>2660.2820000000006</c:v>
                </c:pt>
                <c:pt idx="16">
                  <c:v>2618.002</c:v>
                </c:pt>
                <c:pt idx="17">
                  <c:v>2651.22</c:v>
                </c:pt>
                <c:pt idx="18">
                  <c:v>2710.4</c:v>
                </c:pt>
                <c:pt idx="19">
                  <c:v>2758.9959999999996</c:v>
                </c:pt>
                <c:pt idx="20">
                  <c:v>2803.5530000000003</c:v>
                </c:pt>
                <c:pt idx="21">
                  <c:v>2838.2769999999991</c:v>
                </c:pt>
                <c:pt idx="22">
                  <c:v>2867.8380000000002</c:v>
                </c:pt>
                <c:pt idx="23">
                  <c:v>2882.1030000000001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15.8</c:v>
                </c:pt>
                <c:pt idx="1">
                  <c:v>13</c:v>
                </c:pt>
                <c:pt idx="2">
                  <c:v>11.3</c:v>
                </c:pt>
                <c:pt idx="3">
                  <c:v>11.8</c:v>
                </c:pt>
                <c:pt idx="4">
                  <c:v>12.9</c:v>
                </c:pt>
                <c:pt idx="5">
                  <c:v>14.4</c:v>
                </c:pt>
                <c:pt idx="6">
                  <c:v>18.7</c:v>
                </c:pt>
                <c:pt idx="7">
                  <c:v>32.700000000000003</c:v>
                </c:pt>
                <c:pt idx="8">
                  <c:v>51.5</c:v>
                </c:pt>
                <c:pt idx="9">
                  <c:v>64.900000000000006</c:v>
                </c:pt>
                <c:pt idx="10">
                  <c:v>72.400000000000006</c:v>
                </c:pt>
                <c:pt idx="11">
                  <c:v>77.900000000000006</c:v>
                </c:pt>
                <c:pt idx="12">
                  <c:v>82.9</c:v>
                </c:pt>
                <c:pt idx="13">
                  <c:v>84.4</c:v>
                </c:pt>
                <c:pt idx="14">
                  <c:v>79.3</c:v>
                </c:pt>
                <c:pt idx="15">
                  <c:v>72</c:v>
                </c:pt>
                <c:pt idx="16">
                  <c:v>75.099999999999994</c:v>
                </c:pt>
                <c:pt idx="17">
                  <c:v>81.2</c:v>
                </c:pt>
                <c:pt idx="18">
                  <c:v>81.900000000000006</c:v>
                </c:pt>
                <c:pt idx="19">
                  <c:v>80.400000000000006</c:v>
                </c:pt>
                <c:pt idx="20">
                  <c:v>76.5</c:v>
                </c:pt>
                <c:pt idx="21">
                  <c:v>72.2</c:v>
                </c:pt>
                <c:pt idx="22">
                  <c:v>69</c:v>
                </c:pt>
                <c:pt idx="23">
                  <c:v>63.7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1057</c:v>
                </c:pt>
                <c:pt idx="1">
                  <c:v>1057</c:v>
                </c:pt>
                <c:pt idx="2">
                  <c:v>1157</c:v>
                </c:pt>
                <c:pt idx="3">
                  <c:v>1157</c:v>
                </c:pt>
                <c:pt idx="4">
                  <c:v>1157</c:v>
                </c:pt>
                <c:pt idx="5">
                  <c:v>1197</c:v>
                </c:pt>
                <c:pt idx="6">
                  <c:v>1287</c:v>
                </c:pt>
                <c:pt idx="7">
                  <c:v>1447</c:v>
                </c:pt>
                <c:pt idx="8">
                  <c:v>1593</c:v>
                </c:pt>
                <c:pt idx="9">
                  <c:v>1581</c:v>
                </c:pt>
                <c:pt idx="10">
                  <c:v>1529</c:v>
                </c:pt>
                <c:pt idx="11">
                  <c:v>1431</c:v>
                </c:pt>
                <c:pt idx="12">
                  <c:v>1391</c:v>
                </c:pt>
                <c:pt idx="13">
                  <c:v>1397</c:v>
                </c:pt>
                <c:pt idx="14">
                  <c:v>1397</c:v>
                </c:pt>
                <c:pt idx="15">
                  <c:v>1397</c:v>
                </c:pt>
                <c:pt idx="16">
                  <c:v>1397</c:v>
                </c:pt>
                <c:pt idx="17">
                  <c:v>1669</c:v>
                </c:pt>
                <c:pt idx="18">
                  <c:v>1579</c:v>
                </c:pt>
                <c:pt idx="19">
                  <c:v>1447</c:v>
                </c:pt>
                <c:pt idx="20">
                  <c:v>1377</c:v>
                </c:pt>
                <c:pt idx="21">
                  <c:v>1367</c:v>
                </c:pt>
                <c:pt idx="22">
                  <c:v>1337</c:v>
                </c:pt>
                <c:pt idx="23">
                  <c:v>1237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1759768"/>
        <c:axId val="291757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6062.0660000000016</c:v>
                </c:pt>
                <c:pt idx="1">
                  <c:v>6074.8329999999987</c:v>
                </c:pt>
                <c:pt idx="2">
                  <c:v>5945.0800000000008</c:v>
                </c:pt>
                <c:pt idx="3">
                  <c:v>5872.545000000001</c:v>
                </c:pt>
                <c:pt idx="4">
                  <c:v>6002.0920000000015</c:v>
                </c:pt>
                <c:pt idx="5">
                  <c:v>6361.1670000000031</c:v>
                </c:pt>
                <c:pt idx="6">
                  <c:v>7625.2059999999992</c:v>
                </c:pt>
                <c:pt idx="7">
                  <c:v>8433.4330000000009</c:v>
                </c:pt>
                <c:pt idx="8">
                  <c:v>9051.5239999999976</c:v>
                </c:pt>
                <c:pt idx="9">
                  <c:v>9278.4379999999983</c:v>
                </c:pt>
                <c:pt idx="10">
                  <c:v>9398.4380000000001</c:v>
                </c:pt>
                <c:pt idx="11">
                  <c:v>9395.5800000000017</c:v>
                </c:pt>
                <c:pt idx="12">
                  <c:v>9354.2520000000004</c:v>
                </c:pt>
                <c:pt idx="13">
                  <c:v>9148.5729999999949</c:v>
                </c:pt>
                <c:pt idx="14">
                  <c:v>9237.5759999999991</c:v>
                </c:pt>
                <c:pt idx="15">
                  <c:v>9197.7219999999998</c:v>
                </c:pt>
                <c:pt idx="16">
                  <c:v>9384.4270000000033</c:v>
                </c:pt>
                <c:pt idx="17">
                  <c:v>9558.0580000000009</c:v>
                </c:pt>
                <c:pt idx="18">
                  <c:v>9840.4160000000011</c:v>
                </c:pt>
                <c:pt idx="19">
                  <c:v>9767.0200000000023</c:v>
                </c:pt>
                <c:pt idx="20">
                  <c:v>9192.8589999999986</c:v>
                </c:pt>
                <c:pt idx="21">
                  <c:v>8362.8700000000008</c:v>
                </c:pt>
                <c:pt idx="22">
                  <c:v>7834.1740000000018</c:v>
                </c:pt>
                <c:pt idx="23">
                  <c:v>7278.3360000000011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759768"/>
        <c:axId val="291757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</c:v>
                </c:pt>
                <c:pt idx="1">
                  <c:v>113</c:v>
                </c:pt>
                <c:pt idx="2">
                  <c:v>62.44</c:v>
                </c:pt>
                <c:pt idx="3">
                  <c:v>60.09</c:v>
                </c:pt>
                <c:pt idx="4">
                  <c:v>117.4</c:v>
                </c:pt>
                <c:pt idx="5">
                  <c:v>150.47</c:v>
                </c:pt>
                <c:pt idx="6">
                  <c:v>259.89999999999998</c:v>
                </c:pt>
                <c:pt idx="7">
                  <c:v>299</c:v>
                </c:pt>
                <c:pt idx="8">
                  <c:v>274</c:v>
                </c:pt>
                <c:pt idx="9">
                  <c:v>250</c:v>
                </c:pt>
                <c:pt idx="10">
                  <c:v>213.79</c:v>
                </c:pt>
                <c:pt idx="11">
                  <c:v>209.63</c:v>
                </c:pt>
                <c:pt idx="12">
                  <c:v>196.29</c:v>
                </c:pt>
                <c:pt idx="13">
                  <c:v>196.33</c:v>
                </c:pt>
                <c:pt idx="14">
                  <c:v>214.77</c:v>
                </c:pt>
                <c:pt idx="15">
                  <c:v>259.60000000000002</c:v>
                </c:pt>
                <c:pt idx="16">
                  <c:v>294.22000000000003</c:v>
                </c:pt>
                <c:pt idx="17">
                  <c:v>299</c:v>
                </c:pt>
                <c:pt idx="18">
                  <c:v>298.07</c:v>
                </c:pt>
                <c:pt idx="19">
                  <c:v>288</c:v>
                </c:pt>
                <c:pt idx="20">
                  <c:v>202.62</c:v>
                </c:pt>
                <c:pt idx="21">
                  <c:v>150.44999999999999</c:v>
                </c:pt>
                <c:pt idx="22">
                  <c:v>139.22999999999999</c:v>
                </c:pt>
                <c:pt idx="23">
                  <c:v>72.540000000000006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746048"/>
        <c:axId val="291745656"/>
      </c:lineChart>
      <c:catAx>
        <c:axId val="291759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757416"/>
        <c:crosses val="autoZero"/>
        <c:auto val="1"/>
        <c:lblAlgn val="ctr"/>
        <c:lblOffset val="100"/>
        <c:noMultiLvlLbl val="0"/>
      </c:catAx>
      <c:valAx>
        <c:axId val="291757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759768"/>
        <c:crosses val="autoZero"/>
        <c:crossBetween val="between"/>
      </c:valAx>
      <c:valAx>
        <c:axId val="291745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746048"/>
        <c:crosses val="max"/>
        <c:crossBetween val="between"/>
      </c:valAx>
      <c:catAx>
        <c:axId val="291746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1745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6062.03</v>
      </c>
      <c r="C4" s="18">
        <v>6074.8690000000033</v>
      </c>
      <c r="D4" s="18">
        <v>5945.0350000000008</v>
      </c>
      <c r="E4" s="18">
        <v>5872.5159999999996</v>
      </c>
      <c r="F4" s="18">
        <v>6002.1370000000024</v>
      </c>
      <c r="G4" s="18">
        <v>6361.1669999999995</v>
      </c>
      <c r="H4" s="18">
        <v>7625.2060000000029</v>
      </c>
      <c r="I4" s="18">
        <v>8433.4719999999998</v>
      </c>
      <c r="J4" s="18">
        <v>9051.5179999999982</v>
      </c>
      <c r="K4" s="18">
        <v>9278.4840000000022</v>
      </c>
      <c r="L4" s="18">
        <v>9398.4239999999954</v>
      </c>
      <c r="M4" s="18">
        <v>9395.5860000000011</v>
      </c>
      <c r="N4" s="18">
        <v>9354.2729999999974</v>
      </c>
      <c r="O4" s="18">
        <v>9148.6150000000016</v>
      </c>
      <c r="P4" s="18">
        <v>9237.5879999999997</v>
      </c>
      <c r="Q4" s="18">
        <v>9197.7209999999995</v>
      </c>
      <c r="R4" s="18">
        <v>9384.4270000000015</v>
      </c>
      <c r="S4" s="18">
        <v>9558.005000000001</v>
      </c>
      <c r="T4" s="18">
        <v>9840.3429999999989</v>
      </c>
      <c r="U4" s="18">
        <v>9767.009</v>
      </c>
      <c r="V4" s="18">
        <v>9192.84</v>
      </c>
      <c r="W4" s="18">
        <v>8362.8700000000008</v>
      </c>
      <c r="X4" s="18">
        <v>7834.1380000000008</v>
      </c>
      <c r="Y4" s="18">
        <v>7278.3029999999999</v>
      </c>
      <c r="Z4" s="19"/>
      <c r="AA4" s="20">
        <f>SUM(B4:Z4)</f>
        <v>197656.576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</v>
      </c>
      <c r="C7" s="28">
        <v>113</v>
      </c>
      <c r="D7" s="28">
        <v>62.44</v>
      </c>
      <c r="E7" s="28">
        <v>60.09</v>
      </c>
      <c r="F7" s="28">
        <v>117.4</v>
      </c>
      <c r="G7" s="28">
        <v>150.47</v>
      </c>
      <c r="H7" s="28">
        <v>259.89999999999998</v>
      </c>
      <c r="I7" s="28">
        <v>299</v>
      </c>
      <c r="J7" s="28">
        <v>274</v>
      </c>
      <c r="K7" s="28">
        <v>250</v>
      </c>
      <c r="L7" s="28">
        <v>213.79</v>
      </c>
      <c r="M7" s="28">
        <v>209.63</v>
      </c>
      <c r="N7" s="28">
        <v>196.29</v>
      </c>
      <c r="O7" s="28">
        <v>196.33</v>
      </c>
      <c r="P7" s="28">
        <v>214.77</v>
      </c>
      <c r="Q7" s="28">
        <v>259.60000000000002</v>
      </c>
      <c r="R7" s="28">
        <v>294.22000000000003</v>
      </c>
      <c r="S7" s="28">
        <v>299</v>
      </c>
      <c r="T7" s="28">
        <v>298.07</v>
      </c>
      <c r="U7" s="28">
        <v>288</v>
      </c>
      <c r="V7" s="28">
        <v>202.62</v>
      </c>
      <c r="W7" s="28">
        <v>150.44999999999999</v>
      </c>
      <c r="X7" s="28">
        <v>139.22999999999999</v>
      </c>
      <c r="Y7" s="28">
        <v>72.540000000000006</v>
      </c>
      <c r="Z7" s="29"/>
      <c r="AA7" s="30">
        <f>IF(SUM(B7:Z7)&lt;&gt;0,AVERAGEIF(B7:Z7,"&lt;&gt;"""),"")</f>
        <v>197.24333333333331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755</v>
      </c>
      <c r="C10" s="42">
        <v>755</v>
      </c>
      <c r="D10" s="42">
        <v>755</v>
      </c>
      <c r="E10" s="42">
        <v>755</v>
      </c>
      <c r="F10" s="42">
        <v>755</v>
      </c>
      <c r="G10" s="42">
        <v>865</v>
      </c>
      <c r="H10" s="42">
        <v>865</v>
      </c>
      <c r="I10" s="42">
        <v>865</v>
      </c>
      <c r="J10" s="42">
        <v>865</v>
      </c>
      <c r="K10" s="42">
        <v>865</v>
      </c>
      <c r="L10" s="42">
        <v>865</v>
      </c>
      <c r="M10" s="42">
        <v>865</v>
      </c>
      <c r="N10" s="42">
        <v>865</v>
      </c>
      <c r="O10" s="42">
        <v>865</v>
      </c>
      <c r="P10" s="42">
        <v>865</v>
      </c>
      <c r="Q10" s="42">
        <v>865</v>
      </c>
      <c r="R10" s="42">
        <v>865</v>
      </c>
      <c r="S10" s="42">
        <v>865</v>
      </c>
      <c r="T10" s="42">
        <v>921</v>
      </c>
      <c r="U10" s="42">
        <v>921</v>
      </c>
      <c r="V10" s="42">
        <v>921</v>
      </c>
      <c r="W10" s="42">
        <v>884.79300000000001</v>
      </c>
      <c r="X10" s="42">
        <v>865</v>
      </c>
      <c r="Y10" s="42">
        <v>755</v>
      </c>
      <c r="Z10" s="43"/>
      <c r="AA10" s="44">
        <f t="shared" ref="AA10:AA15" si="0">SUM(B10:Z10)</f>
        <v>20287.793000000001</v>
      </c>
    </row>
    <row r="11" spans="1:27" ht="24.95" customHeight="1" x14ac:dyDescent="0.2">
      <c r="A11" s="45" t="s">
        <v>7</v>
      </c>
      <c r="B11" s="46">
        <v>181</v>
      </c>
      <c r="C11" s="47">
        <v>181</v>
      </c>
      <c r="D11" s="47">
        <v>181</v>
      </c>
      <c r="E11" s="47">
        <v>181</v>
      </c>
      <c r="F11" s="47">
        <v>181</v>
      </c>
      <c r="G11" s="47">
        <v>202.5</v>
      </c>
      <c r="H11" s="47">
        <v>218.5</v>
      </c>
      <c r="I11" s="47">
        <v>216.5</v>
      </c>
      <c r="J11" s="47">
        <v>216.5</v>
      </c>
      <c r="K11" s="47">
        <v>216.5</v>
      </c>
      <c r="L11" s="47">
        <v>216.5</v>
      </c>
      <c r="M11" s="47">
        <v>216.5</v>
      </c>
      <c r="N11" s="47">
        <v>216.5</v>
      </c>
      <c r="O11" s="47">
        <v>216.5</v>
      </c>
      <c r="P11" s="47">
        <v>216.5</v>
      </c>
      <c r="Q11" s="47">
        <v>216.5</v>
      </c>
      <c r="R11" s="47">
        <v>224.5</v>
      </c>
      <c r="S11" s="47">
        <v>256.5</v>
      </c>
      <c r="T11" s="47">
        <v>264.5</v>
      </c>
      <c r="U11" s="47">
        <v>241.5</v>
      </c>
      <c r="V11" s="47">
        <v>241.5</v>
      </c>
      <c r="W11" s="47">
        <v>217.5</v>
      </c>
      <c r="X11" s="47">
        <v>216.5</v>
      </c>
      <c r="Y11" s="47">
        <v>212.5</v>
      </c>
      <c r="Z11" s="48"/>
      <c r="AA11" s="49">
        <f t="shared" si="0"/>
        <v>5149.5</v>
      </c>
    </row>
    <row r="12" spans="1:27" ht="24.95" customHeight="1" x14ac:dyDescent="0.2">
      <c r="A12" s="50" t="s">
        <v>8</v>
      </c>
      <c r="B12" s="51">
        <v>1669</v>
      </c>
      <c r="C12" s="52">
        <v>1503.9</v>
      </c>
      <c r="D12" s="52">
        <v>1467.9</v>
      </c>
      <c r="E12" s="52">
        <v>1467.9</v>
      </c>
      <c r="F12" s="52">
        <v>1467.9</v>
      </c>
      <c r="G12" s="52">
        <v>1733</v>
      </c>
      <c r="H12" s="52">
        <v>3000.4389999999999</v>
      </c>
      <c r="I12" s="52">
        <v>3486.6499999999996</v>
      </c>
      <c r="J12" s="52">
        <v>3469.5370000000003</v>
      </c>
      <c r="K12" s="52">
        <v>3510.7860000000001</v>
      </c>
      <c r="L12" s="52">
        <v>3442.712</v>
      </c>
      <c r="M12" s="52">
        <v>3370.3980000000001</v>
      </c>
      <c r="N12" s="52">
        <v>3224.4279999999999</v>
      </c>
      <c r="O12" s="52">
        <v>3298.8719999999998</v>
      </c>
      <c r="P12" s="52">
        <v>3634.7179999999998</v>
      </c>
      <c r="Q12" s="52">
        <v>3806.239</v>
      </c>
      <c r="R12" s="52">
        <v>3984.7250000000004</v>
      </c>
      <c r="S12" s="52">
        <v>3921.0850000000005</v>
      </c>
      <c r="T12" s="52">
        <v>4169.5429999999997</v>
      </c>
      <c r="U12" s="52">
        <v>4204.1129999999994</v>
      </c>
      <c r="V12" s="52">
        <v>3659.2870000000003</v>
      </c>
      <c r="W12" s="52">
        <v>2707.9</v>
      </c>
      <c r="X12" s="52">
        <v>2208</v>
      </c>
      <c r="Y12" s="52">
        <v>1998</v>
      </c>
      <c r="Z12" s="53"/>
      <c r="AA12" s="54">
        <f t="shared" si="0"/>
        <v>70407.031999999992</v>
      </c>
    </row>
    <row r="13" spans="1:27" ht="24.95" customHeight="1" x14ac:dyDescent="0.2">
      <c r="A13" s="50" t="s">
        <v>9</v>
      </c>
      <c r="B13" s="51">
        <v>1057</v>
      </c>
      <c r="C13" s="52">
        <v>1057</v>
      </c>
      <c r="D13" s="52">
        <v>1157</v>
      </c>
      <c r="E13" s="52">
        <v>1157</v>
      </c>
      <c r="F13" s="52">
        <v>1157</v>
      </c>
      <c r="G13" s="52">
        <v>1197</v>
      </c>
      <c r="H13" s="52">
        <v>1287</v>
      </c>
      <c r="I13" s="52">
        <v>1447</v>
      </c>
      <c r="J13" s="52">
        <v>1593</v>
      </c>
      <c r="K13" s="52">
        <v>1581</v>
      </c>
      <c r="L13" s="52">
        <v>1529</v>
      </c>
      <c r="M13" s="52">
        <v>1431</v>
      </c>
      <c r="N13" s="52">
        <v>1391</v>
      </c>
      <c r="O13" s="52">
        <v>1397</v>
      </c>
      <c r="P13" s="52">
        <v>1397</v>
      </c>
      <c r="Q13" s="52">
        <v>1397</v>
      </c>
      <c r="R13" s="52">
        <v>1397</v>
      </c>
      <c r="S13" s="52">
        <v>1669</v>
      </c>
      <c r="T13" s="52">
        <v>1579</v>
      </c>
      <c r="U13" s="52">
        <v>1447</v>
      </c>
      <c r="V13" s="52">
        <v>1377</v>
      </c>
      <c r="W13" s="52">
        <v>1367</v>
      </c>
      <c r="X13" s="52">
        <v>1337</v>
      </c>
      <c r="Y13" s="52">
        <v>1237</v>
      </c>
      <c r="Z13" s="53"/>
      <c r="AA13" s="54">
        <f t="shared" si="0"/>
        <v>32642</v>
      </c>
    </row>
    <row r="14" spans="1:27" ht="24.95" customHeight="1" x14ac:dyDescent="0.2">
      <c r="A14" s="55" t="s">
        <v>10</v>
      </c>
      <c r="B14" s="56">
        <v>1718.6300000000003</v>
      </c>
      <c r="C14" s="57">
        <v>1768.6689999999999</v>
      </c>
      <c r="D14" s="57">
        <v>1823.2349999999994</v>
      </c>
      <c r="E14" s="57">
        <v>1877.9159999999997</v>
      </c>
      <c r="F14" s="57">
        <v>1953.1370000000002</v>
      </c>
      <c r="G14" s="57">
        <v>2017.867</v>
      </c>
      <c r="H14" s="57">
        <v>2077.5669999999996</v>
      </c>
      <c r="I14" s="57">
        <v>2263.6219999999998</v>
      </c>
      <c r="J14" s="57">
        <v>2579.3809999999999</v>
      </c>
      <c r="K14" s="57">
        <v>2905.6979999999994</v>
      </c>
      <c r="L14" s="57">
        <v>3158.8120000000004</v>
      </c>
      <c r="M14" s="57">
        <v>3268.788</v>
      </c>
      <c r="N14" s="57">
        <v>3281.2450000000003</v>
      </c>
      <c r="O14" s="57">
        <v>3145.9430000000011</v>
      </c>
      <c r="P14" s="57">
        <v>2891.57</v>
      </c>
      <c r="Q14" s="57">
        <v>2660.2820000000006</v>
      </c>
      <c r="R14" s="57">
        <v>2618.002</v>
      </c>
      <c r="S14" s="57">
        <v>2651.22</v>
      </c>
      <c r="T14" s="57">
        <v>2710.4</v>
      </c>
      <c r="U14" s="57">
        <v>2758.9959999999996</v>
      </c>
      <c r="V14" s="57">
        <v>2803.5530000000003</v>
      </c>
      <c r="W14" s="57">
        <v>2838.2769999999991</v>
      </c>
      <c r="X14" s="57">
        <v>2867.8380000000002</v>
      </c>
      <c r="Y14" s="57">
        <v>2882.1030000000001</v>
      </c>
      <c r="Z14" s="58"/>
      <c r="AA14" s="59">
        <f t="shared" si="0"/>
        <v>61522.751000000011</v>
      </c>
    </row>
    <row r="15" spans="1:27" ht="24.95" customHeight="1" x14ac:dyDescent="0.2">
      <c r="A15" s="55" t="s">
        <v>11</v>
      </c>
      <c r="B15" s="56">
        <v>15.8</v>
      </c>
      <c r="C15" s="57">
        <v>13</v>
      </c>
      <c r="D15" s="57">
        <v>11.3</v>
      </c>
      <c r="E15" s="57">
        <v>11.8</v>
      </c>
      <c r="F15" s="57">
        <v>12.9</v>
      </c>
      <c r="G15" s="57">
        <v>14.4</v>
      </c>
      <c r="H15" s="57">
        <v>18.7</v>
      </c>
      <c r="I15" s="57">
        <v>32.700000000000003</v>
      </c>
      <c r="J15" s="57">
        <v>51.5</v>
      </c>
      <c r="K15" s="57">
        <v>64.900000000000006</v>
      </c>
      <c r="L15" s="57">
        <v>72.400000000000006</v>
      </c>
      <c r="M15" s="57">
        <v>77.900000000000006</v>
      </c>
      <c r="N15" s="57">
        <v>82.9</v>
      </c>
      <c r="O15" s="57">
        <v>84.4</v>
      </c>
      <c r="P15" s="57">
        <v>79.3</v>
      </c>
      <c r="Q15" s="57">
        <v>72</v>
      </c>
      <c r="R15" s="57">
        <v>75.099999999999994</v>
      </c>
      <c r="S15" s="57">
        <v>81.2</v>
      </c>
      <c r="T15" s="57">
        <v>81.900000000000006</v>
      </c>
      <c r="U15" s="57">
        <v>80.400000000000006</v>
      </c>
      <c r="V15" s="57">
        <v>76.5</v>
      </c>
      <c r="W15" s="57">
        <v>72.2</v>
      </c>
      <c r="X15" s="57">
        <v>69</v>
      </c>
      <c r="Y15" s="57">
        <v>63.7</v>
      </c>
      <c r="Z15" s="58"/>
      <c r="AA15" s="59">
        <f t="shared" si="0"/>
        <v>1315.9</v>
      </c>
    </row>
    <row r="16" spans="1:27" ht="30" customHeight="1" thickBot="1" x14ac:dyDescent="0.25">
      <c r="A16" s="60" t="s">
        <v>12</v>
      </c>
      <c r="B16" s="61">
        <f>IF(LEN(B$2)&gt;0,SUM(B10:B15),"")</f>
        <v>5396.43</v>
      </c>
      <c r="C16" s="62">
        <f t="shared" ref="C16:Z16" si="1">IF(LEN(C$2)&gt;0,SUM(C10:C15),"")</f>
        <v>5278.5689999999995</v>
      </c>
      <c r="D16" s="62">
        <f t="shared" si="1"/>
        <v>5395.4349999999995</v>
      </c>
      <c r="E16" s="62">
        <f t="shared" si="1"/>
        <v>5450.616</v>
      </c>
      <c r="F16" s="62">
        <f t="shared" si="1"/>
        <v>5526.9369999999999</v>
      </c>
      <c r="G16" s="62">
        <f t="shared" si="1"/>
        <v>6029.7669999999998</v>
      </c>
      <c r="H16" s="62">
        <f t="shared" si="1"/>
        <v>7467.2059999999992</v>
      </c>
      <c r="I16" s="62">
        <f t="shared" si="1"/>
        <v>8311.4719999999998</v>
      </c>
      <c r="J16" s="62">
        <f t="shared" si="1"/>
        <v>8774.9179999999997</v>
      </c>
      <c r="K16" s="62">
        <f t="shared" si="1"/>
        <v>9143.884</v>
      </c>
      <c r="L16" s="62">
        <f t="shared" si="1"/>
        <v>9284.4239999999991</v>
      </c>
      <c r="M16" s="62">
        <f t="shared" si="1"/>
        <v>9229.5859999999993</v>
      </c>
      <c r="N16" s="62">
        <f t="shared" si="1"/>
        <v>9061.0730000000003</v>
      </c>
      <c r="O16" s="62">
        <f t="shared" si="1"/>
        <v>9007.7150000000001</v>
      </c>
      <c r="P16" s="62">
        <f t="shared" si="1"/>
        <v>9084.0879999999997</v>
      </c>
      <c r="Q16" s="62">
        <f t="shared" si="1"/>
        <v>9017.0210000000006</v>
      </c>
      <c r="R16" s="62">
        <f t="shared" si="1"/>
        <v>9164.3270000000011</v>
      </c>
      <c r="S16" s="62">
        <f t="shared" si="1"/>
        <v>9444.005000000001</v>
      </c>
      <c r="T16" s="62">
        <f t="shared" si="1"/>
        <v>9726.3429999999989</v>
      </c>
      <c r="U16" s="62">
        <f t="shared" si="1"/>
        <v>9653.0089999999982</v>
      </c>
      <c r="V16" s="62">
        <f t="shared" si="1"/>
        <v>9078.84</v>
      </c>
      <c r="W16" s="62">
        <f t="shared" si="1"/>
        <v>8087.6699999999992</v>
      </c>
      <c r="X16" s="62">
        <f t="shared" si="1"/>
        <v>7563.3379999999997</v>
      </c>
      <c r="Y16" s="62">
        <f t="shared" si="1"/>
        <v>7148.3029999999999</v>
      </c>
      <c r="Z16" s="63" t="str">
        <f t="shared" si="1"/>
        <v/>
      </c>
      <c r="AA16" s="64">
        <f>SUM(AA10:AA15)</f>
        <v>191324.976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2564.6999999999998</v>
      </c>
      <c r="C28" s="72">
        <v>2590.9</v>
      </c>
      <c r="D28" s="72">
        <v>2726.2</v>
      </c>
      <c r="E28" s="72">
        <v>2763.7</v>
      </c>
      <c r="F28" s="72">
        <v>2806.8</v>
      </c>
      <c r="G28" s="72">
        <v>2905.8</v>
      </c>
      <c r="H28" s="72">
        <v>3030.1</v>
      </c>
      <c r="I28" s="72">
        <v>3355.1</v>
      </c>
      <c r="J28" s="72">
        <v>3838.9</v>
      </c>
      <c r="K28" s="72">
        <v>4081.3</v>
      </c>
      <c r="L28" s="72">
        <v>4170.8</v>
      </c>
      <c r="M28" s="72">
        <v>4172.3</v>
      </c>
      <c r="N28" s="72">
        <v>4211.3</v>
      </c>
      <c r="O28" s="72">
        <v>4199.8</v>
      </c>
      <c r="P28" s="72">
        <v>4050.7</v>
      </c>
      <c r="Q28" s="72">
        <v>3949.4</v>
      </c>
      <c r="R28" s="72">
        <v>3961.5</v>
      </c>
      <c r="S28" s="72">
        <v>4202.6000000000004</v>
      </c>
      <c r="T28" s="72">
        <v>4324.3</v>
      </c>
      <c r="U28" s="72">
        <v>4271.8</v>
      </c>
      <c r="V28" s="72">
        <v>4057.9</v>
      </c>
      <c r="W28" s="72">
        <v>3860.6</v>
      </c>
      <c r="X28" s="72">
        <v>3787.4</v>
      </c>
      <c r="Y28" s="72">
        <v>3691.1</v>
      </c>
      <c r="Z28" s="73"/>
      <c r="AA28" s="74">
        <f>SUM(B28:Z28)</f>
        <v>87575</v>
      </c>
    </row>
    <row r="29" spans="1:27" ht="24.95" customHeight="1" x14ac:dyDescent="0.2">
      <c r="A29" s="75" t="s">
        <v>23</v>
      </c>
      <c r="B29" s="76">
        <v>773.63</v>
      </c>
      <c r="C29" s="77">
        <v>799.66899999999998</v>
      </c>
      <c r="D29" s="77">
        <v>818.23500000000001</v>
      </c>
      <c r="E29" s="77">
        <v>864.91600000000005</v>
      </c>
      <c r="F29" s="77">
        <v>879.13699999999994</v>
      </c>
      <c r="G29" s="77">
        <v>1021.867</v>
      </c>
      <c r="H29" s="77">
        <v>1715.0060000000001</v>
      </c>
      <c r="I29" s="77">
        <v>1848.2719999999999</v>
      </c>
      <c r="J29" s="77">
        <v>1810.9179999999999</v>
      </c>
      <c r="K29" s="77">
        <v>1931.4839999999999</v>
      </c>
      <c r="L29" s="77">
        <v>1982.5239999999999</v>
      </c>
      <c r="M29" s="77">
        <v>1926.1859999999999</v>
      </c>
      <c r="N29" s="77">
        <v>1760.673</v>
      </c>
      <c r="O29" s="77">
        <v>1716.8150000000001</v>
      </c>
      <c r="P29" s="77">
        <v>1937.3879999999999</v>
      </c>
      <c r="Q29" s="77">
        <v>1848.6210000000001</v>
      </c>
      <c r="R29" s="77">
        <v>1980.7270000000001</v>
      </c>
      <c r="S29" s="77">
        <v>2014.3050000000001</v>
      </c>
      <c r="T29" s="77">
        <v>2210.9430000000002</v>
      </c>
      <c r="U29" s="77">
        <v>2190.1089999999999</v>
      </c>
      <c r="V29" s="77">
        <v>1834.94</v>
      </c>
      <c r="W29" s="77">
        <v>1190.07</v>
      </c>
      <c r="X29" s="77">
        <v>1178.838</v>
      </c>
      <c r="Y29" s="77">
        <v>1072.1030000000001</v>
      </c>
      <c r="Z29" s="78"/>
      <c r="AA29" s="79">
        <f>SUM(B29:Z29)</f>
        <v>37307.376000000004</v>
      </c>
    </row>
    <row r="30" spans="1:27" ht="24.95" customHeight="1" x14ac:dyDescent="0.2">
      <c r="A30" s="82" t="s">
        <v>24</v>
      </c>
      <c r="B30" s="80">
        <v>2296.1</v>
      </c>
      <c r="C30" s="81">
        <v>2131</v>
      </c>
      <c r="D30" s="81">
        <v>2095</v>
      </c>
      <c r="E30" s="81">
        <v>2095</v>
      </c>
      <c r="F30" s="81">
        <v>2095</v>
      </c>
      <c r="G30" s="81">
        <v>2360.1</v>
      </c>
      <c r="H30" s="81">
        <v>2880.1</v>
      </c>
      <c r="I30" s="81">
        <v>3230.1</v>
      </c>
      <c r="J30" s="81">
        <v>3245.1</v>
      </c>
      <c r="K30" s="81">
        <v>3245.1</v>
      </c>
      <c r="L30" s="81">
        <v>3245.1</v>
      </c>
      <c r="M30" s="81">
        <v>3245.1</v>
      </c>
      <c r="N30" s="81">
        <v>3215.1</v>
      </c>
      <c r="O30" s="81">
        <v>3215.1</v>
      </c>
      <c r="P30" s="81">
        <v>3210</v>
      </c>
      <c r="Q30" s="81">
        <v>3335</v>
      </c>
      <c r="R30" s="81">
        <v>3341.1</v>
      </c>
      <c r="S30" s="81">
        <v>3341.1</v>
      </c>
      <c r="T30" s="81">
        <v>3305.1</v>
      </c>
      <c r="U30" s="81">
        <v>3305.1</v>
      </c>
      <c r="V30" s="81">
        <v>3300</v>
      </c>
      <c r="W30" s="81">
        <v>3156</v>
      </c>
      <c r="X30" s="81">
        <v>2725.1</v>
      </c>
      <c r="Y30" s="81">
        <v>2515.1</v>
      </c>
      <c r="Z30" s="83"/>
      <c r="AA30" s="84">
        <f>SUM(B30:Z30)</f>
        <v>70126.599999999991</v>
      </c>
    </row>
    <row r="31" spans="1:27" ht="30" customHeight="1" thickBot="1" x14ac:dyDescent="0.25">
      <c r="A31" s="60" t="s">
        <v>25</v>
      </c>
      <c r="B31" s="61">
        <f>IF(LEN(B$2)&gt;0,SUM(B28:B30),"")</f>
        <v>5634.43</v>
      </c>
      <c r="C31" s="62">
        <f t="shared" ref="C31:Z31" si="4">IF(LEN(C$2)&gt;0,SUM(C28:C30),"")</f>
        <v>5521.5689999999995</v>
      </c>
      <c r="D31" s="62">
        <f t="shared" si="4"/>
        <v>5639.4349999999995</v>
      </c>
      <c r="E31" s="62">
        <f t="shared" si="4"/>
        <v>5723.616</v>
      </c>
      <c r="F31" s="62">
        <f t="shared" si="4"/>
        <v>5780.9369999999999</v>
      </c>
      <c r="G31" s="62">
        <f t="shared" si="4"/>
        <v>6287.7669999999998</v>
      </c>
      <c r="H31" s="62">
        <f t="shared" si="4"/>
        <v>7625.2060000000001</v>
      </c>
      <c r="I31" s="62">
        <f t="shared" si="4"/>
        <v>8433.4719999999998</v>
      </c>
      <c r="J31" s="62">
        <f t="shared" si="4"/>
        <v>8894.9179999999997</v>
      </c>
      <c r="K31" s="62">
        <f t="shared" si="4"/>
        <v>9257.884</v>
      </c>
      <c r="L31" s="62">
        <f t="shared" si="4"/>
        <v>9398.4240000000009</v>
      </c>
      <c r="M31" s="62">
        <f t="shared" si="4"/>
        <v>9343.5859999999993</v>
      </c>
      <c r="N31" s="62">
        <f t="shared" si="4"/>
        <v>9187.0730000000003</v>
      </c>
      <c r="O31" s="62">
        <f t="shared" si="4"/>
        <v>9131.7150000000001</v>
      </c>
      <c r="P31" s="62">
        <f t="shared" si="4"/>
        <v>9198.0879999999997</v>
      </c>
      <c r="Q31" s="62">
        <f t="shared" si="4"/>
        <v>9133.0210000000006</v>
      </c>
      <c r="R31" s="62">
        <f t="shared" si="4"/>
        <v>9283.3269999999993</v>
      </c>
      <c r="S31" s="62">
        <f t="shared" si="4"/>
        <v>9558.005000000001</v>
      </c>
      <c r="T31" s="62">
        <f t="shared" si="4"/>
        <v>9840.3430000000008</v>
      </c>
      <c r="U31" s="62">
        <f t="shared" si="4"/>
        <v>9767.009</v>
      </c>
      <c r="V31" s="62">
        <f t="shared" si="4"/>
        <v>9192.84</v>
      </c>
      <c r="W31" s="62">
        <f t="shared" si="4"/>
        <v>8206.67</v>
      </c>
      <c r="X31" s="62">
        <f t="shared" si="4"/>
        <v>7691.3379999999997</v>
      </c>
      <c r="Y31" s="62">
        <f t="shared" si="4"/>
        <v>7278.3029999999999</v>
      </c>
      <c r="Z31" s="63" t="str">
        <f t="shared" si="4"/>
        <v/>
      </c>
      <c r="AA31" s="64">
        <f>SUM(AA28:AA30)</f>
        <v>195008.976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89</v>
      </c>
      <c r="C34" s="95">
        <v>89</v>
      </c>
      <c r="D34" s="95">
        <v>89</v>
      </c>
      <c r="E34" s="95">
        <v>89</v>
      </c>
      <c r="F34" s="95">
        <v>89</v>
      </c>
      <c r="G34" s="95">
        <v>89</v>
      </c>
      <c r="H34" s="95">
        <v>9</v>
      </c>
      <c r="I34" s="95">
        <v>7</v>
      </c>
      <c r="J34" s="95">
        <v>7</v>
      </c>
      <c r="K34" s="95">
        <v>7</v>
      </c>
      <c r="L34" s="95">
        <v>7</v>
      </c>
      <c r="M34" s="95">
        <v>7</v>
      </c>
      <c r="N34" s="95">
        <v>19</v>
      </c>
      <c r="O34" s="95">
        <v>17</v>
      </c>
      <c r="P34" s="95">
        <v>7</v>
      </c>
      <c r="Q34" s="95">
        <v>7</v>
      </c>
      <c r="R34" s="95">
        <v>12</v>
      </c>
      <c r="S34" s="95">
        <v>7</v>
      </c>
      <c r="T34" s="95">
        <v>7</v>
      </c>
      <c r="U34" s="95">
        <v>7</v>
      </c>
      <c r="V34" s="95">
        <v>7</v>
      </c>
      <c r="W34" s="95">
        <v>7</v>
      </c>
      <c r="X34" s="95">
        <v>7</v>
      </c>
      <c r="Y34" s="95">
        <v>9</v>
      </c>
      <c r="Z34" s="96"/>
      <c r="AA34" s="74">
        <f t="shared" ref="AA34:AA39" si="5">SUM(B34:Z34)</f>
        <v>691</v>
      </c>
    </row>
    <row r="35" spans="1:27" ht="24.95" customHeight="1" x14ac:dyDescent="0.2">
      <c r="A35" s="97" t="s">
        <v>28</v>
      </c>
      <c r="B35" s="98">
        <v>47</v>
      </c>
      <c r="C35" s="99">
        <v>52</v>
      </c>
      <c r="D35" s="99">
        <v>53</v>
      </c>
      <c r="E35" s="99">
        <v>82</v>
      </c>
      <c r="F35" s="99">
        <v>63</v>
      </c>
      <c r="G35" s="99">
        <v>67</v>
      </c>
      <c r="H35" s="99">
        <v>47</v>
      </c>
      <c r="I35" s="99">
        <v>13</v>
      </c>
      <c r="J35" s="99">
        <v>11</v>
      </c>
      <c r="K35" s="99">
        <v>5</v>
      </c>
      <c r="L35" s="99">
        <v>5</v>
      </c>
      <c r="M35" s="99">
        <v>5</v>
      </c>
      <c r="N35" s="99">
        <v>5</v>
      </c>
      <c r="O35" s="99">
        <v>5</v>
      </c>
      <c r="P35" s="99">
        <v>5</v>
      </c>
      <c r="Q35" s="99">
        <v>7</v>
      </c>
      <c r="R35" s="99">
        <v>5</v>
      </c>
      <c r="S35" s="99">
        <v>5</v>
      </c>
      <c r="T35" s="99">
        <v>5</v>
      </c>
      <c r="U35" s="99">
        <v>5</v>
      </c>
      <c r="V35" s="99">
        <v>5</v>
      </c>
      <c r="W35" s="99">
        <v>10</v>
      </c>
      <c r="X35" s="99">
        <v>19</v>
      </c>
      <c r="Y35" s="99">
        <v>19</v>
      </c>
      <c r="Z35" s="100"/>
      <c r="AA35" s="79">
        <f t="shared" si="5"/>
        <v>545</v>
      </c>
    </row>
    <row r="36" spans="1:27" ht="24.95" customHeight="1" x14ac:dyDescent="0.2">
      <c r="A36" s="97" t="s">
        <v>29</v>
      </c>
      <c r="B36" s="98">
        <v>479.6</v>
      </c>
      <c r="C36" s="99">
        <v>605.29999999999995</v>
      </c>
      <c r="D36" s="99">
        <v>357.6</v>
      </c>
      <c r="E36" s="99">
        <v>200.9</v>
      </c>
      <c r="F36" s="99">
        <v>273.2</v>
      </c>
      <c r="G36" s="99">
        <v>125.4</v>
      </c>
      <c r="H36" s="99">
        <v>52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52</v>
      </c>
      <c r="R36" s="99">
        <v>52</v>
      </c>
      <c r="S36" s="99">
        <v>52</v>
      </c>
      <c r="T36" s="99">
        <v>52</v>
      </c>
      <c r="U36" s="99">
        <v>52</v>
      </c>
      <c r="V36" s="99">
        <v>52</v>
      </c>
      <c r="W36" s="99">
        <v>208.2</v>
      </c>
      <c r="X36" s="99">
        <v>194.8</v>
      </c>
      <c r="Y36" s="99">
        <v>52</v>
      </c>
      <c r="Z36" s="100"/>
      <c r="AA36" s="79">
        <f t="shared" si="5"/>
        <v>3277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156.6</v>
      </c>
      <c r="K38" s="99">
        <v>20.6</v>
      </c>
      <c r="L38" s="99"/>
      <c r="M38" s="99">
        <v>52</v>
      </c>
      <c r="N38" s="99">
        <v>167.2</v>
      </c>
      <c r="O38" s="99">
        <v>16.899999999999999</v>
      </c>
      <c r="P38" s="99">
        <v>39.5</v>
      </c>
      <c r="Q38" s="99">
        <v>64.7</v>
      </c>
      <c r="R38" s="99">
        <v>101.1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618.6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665.6</v>
      </c>
      <c r="C39" s="88">
        <f t="shared" si="6"/>
        <v>796.3</v>
      </c>
      <c r="D39" s="88">
        <f t="shared" si="6"/>
        <v>549.6</v>
      </c>
      <c r="E39" s="88">
        <f t="shared" si="6"/>
        <v>421.9</v>
      </c>
      <c r="F39" s="88">
        <f t="shared" si="6"/>
        <v>475.2</v>
      </c>
      <c r="G39" s="88">
        <f t="shared" si="6"/>
        <v>331.4</v>
      </c>
      <c r="H39" s="88">
        <f t="shared" si="6"/>
        <v>158</v>
      </c>
      <c r="I39" s="88">
        <f t="shared" si="6"/>
        <v>122</v>
      </c>
      <c r="J39" s="88">
        <f t="shared" si="6"/>
        <v>276.60000000000002</v>
      </c>
      <c r="K39" s="88">
        <f t="shared" si="6"/>
        <v>134.6</v>
      </c>
      <c r="L39" s="88">
        <f t="shared" si="6"/>
        <v>114</v>
      </c>
      <c r="M39" s="88">
        <f t="shared" si="6"/>
        <v>166</v>
      </c>
      <c r="N39" s="88">
        <f t="shared" si="6"/>
        <v>293.2</v>
      </c>
      <c r="O39" s="88">
        <f t="shared" si="6"/>
        <v>140.9</v>
      </c>
      <c r="P39" s="88">
        <f t="shared" si="6"/>
        <v>153.5</v>
      </c>
      <c r="Q39" s="88">
        <f t="shared" si="6"/>
        <v>180.7</v>
      </c>
      <c r="R39" s="88">
        <f t="shared" si="6"/>
        <v>220.1</v>
      </c>
      <c r="S39" s="88">
        <f t="shared" si="6"/>
        <v>114</v>
      </c>
      <c r="T39" s="88">
        <f t="shared" si="6"/>
        <v>114</v>
      </c>
      <c r="U39" s="88">
        <f t="shared" si="6"/>
        <v>114</v>
      </c>
      <c r="V39" s="88">
        <f t="shared" si="6"/>
        <v>114</v>
      </c>
      <c r="W39" s="88">
        <f t="shared" si="6"/>
        <v>275.2</v>
      </c>
      <c r="X39" s="88">
        <f t="shared" si="6"/>
        <v>270.8</v>
      </c>
      <c r="Y39" s="88">
        <f t="shared" si="6"/>
        <v>130</v>
      </c>
      <c r="Z39" s="89" t="str">
        <f t="shared" si="6"/>
        <v/>
      </c>
      <c r="AA39" s="90">
        <f t="shared" si="5"/>
        <v>6331.5999999999995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427.6</v>
      </c>
      <c r="C44" s="99">
        <v>553.29999999999995</v>
      </c>
      <c r="D44" s="99">
        <v>305.60000000000002</v>
      </c>
      <c r="E44" s="99">
        <v>148.9</v>
      </c>
      <c r="F44" s="99">
        <v>221.2</v>
      </c>
      <c r="G44" s="99">
        <v>73.400000000000006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156.19999999999999</v>
      </c>
      <c r="X44" s="99">
        <v>142.80000000000001</v>
      </c>
      <c r="Y44" s="99"/>
      <c r="Z44" s="100"/>
      <c r="AA44" s="79">
        <f t="shared" si="7"/>
        <v>2029.0000000000002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156.6</v>
      </c>
      <c r="K46" s="99">
        <v>20.6</v>
      </c>
      <c r="L46" s="99"/>
      <c r="M46" s="99">
        <v>52</v>
      </c>
      <c r="N46" s="99">
        <v>167.2</v>
      </c>
      <c r="O46" s="99">
        <v>16.899999999999999</v>
      </c>
      <c r="P46" s="99">
        <v>39.5</v>
      </c>
      <c r="Q46" s="99">
        <v>64.7</v>
      </c>
      <c r="R46" s="99">
        <v>101.1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618.6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427.6</v>
      </c>
      <c r="C48" s="88">
        <f t="shared" ref="C48:Z48" si="8">IF(LEN(C$2)&gt;0,SUM(C42:C47),"")</f>
        <v>553.29999999999995</v>
      </c>
      <c r="D48" s="88">
        <f t="shared" si="8"/>
        <v>305.60000000000002</v>
      </c>
      <c r="E48" s="88">
        <f t="shared" si="8"/>
        <v>148.9</v>
      </c>
      <c r="F48" s="88">
        <f t="shared" si="8"/>
        <v>221.2</v>
      </c>
      <c r="G48" s="88">
        <f t="shared" si="8"/>
        <v>73.400000000000006</v>
      </c>
      <c r="H48" s="88">
        <f t="shared" si="8"/>
        <v>0</v>
      </c>
      <c r="I48" s="88">
        <f t="shared" si="8"/>
        <v>0</v>
      </c>
      <c r="J48" s="88">
        <f t="shared" si="8"/>
        <v>156.6</v>
      </c>
      <c r="K48" s="88">
        <f t="shared" si="8"/>
        <v>20.6</v>
      </c>
      <c r="L48" s="88">
        <f t="shared" si="8"/>
        <v>0</v>
      </c>
      <c r="M48" s="88">
        <f t="shared" si="8"/>
        <v>52</v>
      </c>
      <c r="N48" s="88">
        <f t="shared" si="8"/>
        <v>167.2</v>
      </c>
      <c r="O48" s="88">
        <f t="shared" si="8"/>
        <v>16.899999999999999</v>
      </c>
      <c r="P48" s="88">
        <f t="shared" si="8"/>
        <v>39.5</v>
      </c>
      <c r="Q48" s="88">
        <f t="shared" si="8"/>
        <v>64.7</v>
      </c>
      <c r="R48" s="88">
        <f t="shared" si="8"/>
        <v>101.1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156.19999999999999</v>
      </c>
      <c r="X48" s="88">
        <f t="shared" si="8"/>
        <v>142.80000000000001</v>
      </c>
      <c r="Y48" s="88">
        <f t="shared" si="8"/>
        <v>0</v>
      </c>
      <c r="Z48" s="89" t="str">
        <f t="shared" si="8"/>
        <v/>
      </c>
      <c r="AA48" s="90">
        <f t="shared" si="7"/>
        <v>2647.6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6062.0300000000007</v>
      </c>
      <c r="C51" s="88">
        <f t="shared" si="10"/>
        <v>6074.8689999999997</v>
      </c>
      <c r="D51" s="88">
        <f t="shared" si="10"/>
        <v>5945.0349999999999</v>
      </c>
      <c r="E51" s="88">
        <f t="shared" si="10"/>
        <v>5872.5159999999996</v>
      </c>
      <c r="F51" s="88">
        <f t="shared" si="10"/>
        <v>6002.1369999999997</v>
      </c>
      <c r="G51" s="88">
        <f t="shared" si="10"/>
        <v>6361.1669999999995</v>
      </c>
      <c r="H51" s="88">
        <f t="shared" si="10"/>
        <v>7625.2059999999992</v>
      </c>
      <c r="I51" s="88">
        <f t="shared" si="10"/>
        <v>8433.4719999999998</v>
      </c>
      <c r="J51" s="88">
        <f t="shared" si="10"/>
        <v>9051.518</v>
      </c>
      <c r="K51" s="88">
        <f t="shared" si="10"/>
        <v>9278.4840000000004</v>
      </c>
      <c r="L51" s="88">
        <f t="shared" si="10"/>
        <v>9398.4239999999991</v>
      </c>
      <c r="M51" s="88">
        <f t="shared" si="10"/>
        <v>9395.5859999999993</v>
      </c>
      <c r="N51" s="88">
        <f t="shared" si="10"/>
        <v>9354.273000000001</v>
      </c>
      <c r="O51" s="88">
        <f t="shared" si="10"/>
        <v>9148.6149999999998</v>
      </c>
      <c r="P51" s="88">
        <f t="shared" si="10"/>
        <v>9237.5879999999997</v>
      </c>
      <c r="Q51" s="88">
        <f t="shared" si="10"/>
        <v>9197.7210000000014</v>
      </c>
      <c r="R51" s="88">
        <f t="shared" si="10"/>
        <v>9384.4270000000015</v>
      </c>
      <c r="S51" s="88">
        <f t="shared" si="10"/>
        <v>9558.005000000001</v>
      </c>
      <c r="T51" s="88">
        <f t="shared" si="10"/>
        <v>9840.3429999999989</v>
      </c>
      <c r="U51" s="88">
        <f t="shared" si="10"/>
        <v>9767.0089999999982</v>
      </c>
      <c r="V51" s="88">
        <f t="shared" si="10"/>
        <v>9192.84</v>
      </c>
      <c r="W51" s="88">
        <f t="shared" si="10"/>
        <v>8362.869999999999</v>
      </c>
      <c r="X51" s="88">
        <f t="shared" si="10"/>
        <v>7834.1379999999999</v>
      </c>
      <c r="Y51" s="88">
        <f t="shared" si="10"/>
        <v>7278.3029999999999</v>
      </c>
      <c r="Z51" s="89" t="str">
        <f t="shared" si="10"/>
        <v/>
      </c>
      <c r="AA51" s="105">
        <f>SUM(B51:Z51)</f>
        <v>197656.576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6062.0660000000016</v>
      </c>
      <c r="C4" s="18">
        <v>6074.8329999999987</v>
      </c>
      <c r="D4" s="18">
        <v>5945.0800000000008</v>
      </c>
      <c r="E4" s="18">
        <v>5872.545000000001</v>
      </c>
      <c r="F4" s="18">
        <v>6002.0920000000015</v>
      </c>
      <c r="G4" s="18">
        <v>6361.1670000000031</v>
      </c>
      <c r="H4" s="18">
        <v>7625.2059999999992</v>
      </c>
      <c r="I4" s="18">
        <v>8433.4330000000009</v>
      </c>
      <c r="J4" s="18">
        <v>9051.5239999999976</v>
      </c>
      <c r="K4" s="18">
        <v>9278.4379999999983</v>
      </c>
      <c r="L4" s="18">
        <v>9398.4380000000001</v>
      </c>
      <c r="M4" s="18">
        <v>9395.5800000000017</v>
      </c>
      <c r="N4" s="18">
        <v>9354.2520000000004</v>
      </c>
      <c r="O4" s="18">
        <v>9148.5729999999949</v>
      </c>
      <c r="P4" s="18">
        <v>9237.5759999999991</v>
      </c>
      <c r="Q4" s="18">
        <v>9197.7219999999998</v>
      </c>
      <c r="R4" s="18">
        <v>9384.4270000000033</v>
      </c>
      <c r="S4" s="18">
        <v>9558.0580000000009</v>
      </c>
      <c r="T4" s="18">
        <v>9840.4160000000011</v>
      </c>
      <c r="U4" s="18">
        <v>9767.0200000000023</v>
      </c>
      <c r="V4" s="18">
        <v>9192.8589999999986</v>
      </c>
      <c r="W4" s="18">
        <v>8362.8700000000008</v>
      </c>
      <c r="X4" s="18">
        <v>7834.1740000000018</v>
      </c>
      <c r="Y4" s="18">
        <v>7278.3360000000011</v>
      </c>
      <c r="Z4" s="19"/>
      <c r="AA4" s="20">
        <f>SUM(B4:Z4)</f>
        <v>197656.68499999997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</v>
      </c>
      <c r="C7" s="28">
        <v>113</v>
      </c>
      <c r="D7" s="28">
        <v>62.44</v>
      </c>
      <c r="E7" s="28">
        <v>60.09</v>
      </c>
      <c r="F7" s="28">
        <v>117.4</v>
      </c>
      <c r="G7" s="28">
        <v>150.47</v>
      </c>
      <c r="H7" s="28">
        <v>259.89999999999998</v>
      </c>
      <c r="I7" s="28">
        <v>299</v>
      </c>
      <c r="J7" s="28">
        <v>274</v>
      </c>
      <c r="K7" s="28">
        <v>250</v>
      </c>
      <c r="L7" s="28">
        <v>213.79</v>
      </c>
      <c r="M7" s="28">
        <v>209.63</v>
      </c>
      <c r="N7" s="28">
        <v>196.29</v>
      </c>
      <c r="O7" s="28">
        <v>196.33</v>
      </c>
      <c r="P7" s="28">
        <v>214.77</v>
      </c>
      <c r="Q7" s="28">
        <v>259.60000000000002</v>
      </c>
      <c r="R7" s="28">
        <v>294.22000000000003</v>
      </c>
      <c r="S7" s="28">
        <v>299</v>
      </c>
      <c r="T7" s="28">
        <v>298.07</v>
      </c>
      <c r="U7" s="28">
        <v>288</v>
      </c>
      <c r="V7" s="28">
        <v>202.62</v>
      </c>
      <c r="W7" s="28">
        <v>150.44999999999999</v>
      </c>
      <c r="X7" s="28">
        <v>139.22999999999999</v>
      </c>
      <c r="Y7" s="28">
        <v>72.540000000000006</v>
      </c>
      <c r="Z7" s="29"/>
      <c r="AA7" s="30">
        <f>IF(SUM(B7:Z7)&lt;&gt;0,AVERAGEIF(B7:Z7,"&lt;&gt;"""),"")</f>
        <v>197.24333333333331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879.154</v>
      </c>
      <c r="C19" s="72">
        <v>874.1149999999999</v>
      </c>
      <c r="D19" s="72">
        <v>895.11199999999997</v>
      </c>
      <c r="E19" s="72">
        <v>891.19200000000001</v>
      </c>
      <c r="F19" s="72">
        <v>883.29300000000001</v>
      </c>
      <c r="G19" s="72">
        <v>859.303</v>
      </c>
      <c r="H19" s="72">
        <v>857.41500000000008</v>
      </c>
      <c r="I19" s="72">
        <v>854.38400000000001</v>
      </c>
      <c r="J19" s="72">
        <v>851.45399999999995</v>
      </c>
      <c r="K19" s="72">
        <v>838.48599999999999</v>
      </c>
      <c r="L19" s="72">
        <v>775.49599999999998</v>
      </c>
      <c r="M19" s="72">
        <v>741.49</v>
      </c>
      <c r="N19" s="72">
        <v>733.43000000000006</v>
      </c>
      <c r="O19" s="72">
        <v>725.34799999999996</v>
      </c>
      <c r="P19" s="72">
        <v>732.30599999999993</v>
      </c>
      <c r="Q19" s="72">
        <v>759.33400000000006</v>
      </c>
      <c r="R19" s="72">
        <v>754.37799999999993</v>
      </c>
      <c r="S19" s="72">
        <v>747.38700000000006</v>
      </c>
      <c r="T19" s="72">
        <v>744.37900000000002</v>
      </c>
      <c r="U19" s="72">
        <v>742.33600000000001</v>
      </c>
      <c r="V19" s="72">
        <v>730.33799999999997</v>
      </c>
      <c r="W19" s="72">
        <v>702.30499999999995</v>
      </c>
      <c r="X19" s="72">
        <v>868.28099999999995</v>
      </c>
      <c r="Y19" s="72">
        <v>875.26499999999999</v>
      </c>
      <c r="Z19" s="73"/>
      <c r="AA19" s="74">
        <f t="shared" ref="AA19:AA24" si="2">SUM(B19:Z19)</f>
        <v>19315.981</v>
      </c>
    </row>
    <row r="20" spans="1:27" ht="24.95" customHeight="1" x14ac:dyDescent="0.2">
      <c r="A20" s="75" t="s">
        <v>15</v>
      </c>
      <c r="B20" s="76">
        <v>1013.7620000000001</v>
      </c>
      <c r="C20" s="77">
        <v>1002.877</v>
      </c>
      <c r="D20" s="77">
        <v>989.37</v>
      </c>
      <c r="E20" s="77">
        <v>995.01100000000008</v>
      </c>
      <c r="F20" s="77">
        <v>1036.933</v>
      </c>
      <c r="G20" s="77">
        <v>1172.1309999999996</v>
      </c>
      <c r="H20" s="77">
        <v>1359.7709999999997</v>
      </c>
      <c r="I20" s="77">
        <v>1518.5339999999997</v>
      </c>
      <c r="J20" s="77">
        <v>1603.6120000000001</v>
      </c>
      <c r="K20" s="77">
        <v>1626.0109999999997</v>
      </c>
      <c r="L20" s="77">
        <v>1618.0870000000002</v>
      </c>
      <c r="M20" s="77">
        <v>1608.7929999999999</v>
      </c>
      <c r="N20" s="77">
        <v>1614.7870000000003</v>
      </c>
      <c r="O20" s="77">
        <v>1580.7070000000003</v>
      </c>
      <c r="P20" s="77">
        <v>1512.3870000000002</v>
      </c>
      <c r="Q20" s="77">
        <v>1438.9689999999998</v>
      </c>
      <c r="R20" s="77">
        <v>1407.4409999999998</v>
      </c>
      <c r="S20" s="77">
        <v>1368.788</v>
      </c>
      <c r="T20" s="77">
        <v>1334.287</v>
      </c>
      <c r="U20" s="77">
        <v>1296.0140000000001</v>
      </c>
      <c r="V20" s="77">
        <v>1207.1659999999999</v>
      </c>
      <c r="W20" s="77">
        <v>1120.6969999999999</v>
      </c>
      <c r="X20" s="77">
        <v>1074.2249999999999</v>
      </c>
      <c r="Y20" s="77">
        <v>1058.3290000000002</v>
      </c>
      <c r="Z20" s="78"/>
      <c r="AA20" s="79">
        <f t="shared" si="2"/>
        <v>31558.688999999998</v>
      </c>
    </row>
    <row r="21" spans="1:27" ht="24.95" customHeight="1" x14ac:dyDescent="0.2">
      <c r="A21" s="75" t="s">
        <v>16</v>
      </c>
      <c r="B21" s="80">
        <v>2853.85</v>
      </c>
      <c r="C21" s="81">
        <v>2755.2409999999995</v>
      </c>
      <c r="D21" s="81">
        <v>2638.098</v>
      </c>
      <c r="E21" s="81">
        <v>2572.2420000000002</v>
      </c>
      <c r="F21" s="81">
        <v>2685.9660000000003</v>
      </c>
      <c r="G21" s="81">
        <v>3065.1260000000002</v>
      </c>
      <c r="H21" s="81">
        <v>3615.9199999999996</v>
      </c>
      <c r="I21" s="81">
        <v>4054.4149999999995</v>
      </c>
      <c r="J21" s="81">
        <v>4568.1579999999994</v>
      </c>
      <c r="K21" s="81">
        <v>4760.7410000000009</v>
      </c>
      <c r="L21" s="81">
        <v>4887.1549999999997</v>
      </c>
      <c r="M21" s="81">
        <v>4975.1970000000001</v>
      </c>
      <c r="N21" s="81">
        <v>4943.9349999999986</v>
      </c>
      <c r="O21" s="81">
        <v>4785.2180000000008</v>
      </c>
      <c r="P21" s="81">
        <v>4917.0830000000005</v>
      </c>
      <c r="Q21" s="81">
        <v>4954.2189999999991</v>
      </c>
      <c r="R21" s="81">
        <v>5210.808</v>
      </c>
      <c r="S21" s="81">
        <v>5495.8829999999998</v>
      </c>
      <c r="T21" s="81">
        <v>5536.3499999999995</v>
      </c>
      <c r="U21" s="81">
        <v>5479.9699999999993</v>
      </c>
      <c r="V21" s="81">
        <v>5145.9549999999999</v>
      </c>
      <c r="W21" s="81">
        <v>4653.1680000000006</v>
      </c>
      <c r="X21" s="81">
        <v>4084.0679999999993</v>
      </c>
      <c r="Y21" s="81">
        <v>3578.442</v>
      </c>
      <c r="Z21" s="78"/>
      <c r="AA21" s="79">
        <f t="shared" si="2"/>
        <v>102217.208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120.5</v>
      </c>
      <c r="C23" s="77">
        <v>170.5</v>
      </c>
      <c r="D23" s="77">
        <v>178.5</v>
      </c>
      <c r="E23" s="77">
        <v>179.5</v>
      </c>
      <c r="F23" s="77">
        <v>143</v>
      </c>
      <c r="G23" s="77">
        <v>121</v>
      </c>
      <c r="H23" s="77">
        <v>213</v>
      </c>
      <c r="I23" s="77">
        <v>226.5</v>
      </c>
      <c r="J23" s="77">
        <v>219</v>
      </c>
      <c r="K23" s="77">
        <v>226.5</v>
      </c>
      <c r="L23" s="77">
        <v>232</v>
      </c>
      <c r="M23" s="77">
        <v>231.5</v>
      </c>
      <c r="N23" s="77">
        <v>231</v>
      </c>
      <c r="O23" s="77">
        <v>239</v>
      </c>
      <c r="P23" s="77">
        <v>246</v>
      </c>
      <c r="Q23" s="77">
        <v>236.5</v>
      </c>
      <c r="R23" s="77">
        <v>231</v>
      </c>
      <c r="S23" s="77">
        <v>222.5</v>
      </c>
      <c r="T23" s="77">
        <v>236</v>
      </c>
      <c r="U23" s="77">
        <v>235.5</v>
      </c>
      <c r="V23" s="77">
        <v>237.5</v>
      </c>
      <c r="W23" s="77">
        <v>224.5</v>
      </c>
      <c r="X23" s="77">
        <v>174</v>
      </c>
      <c r="Y23" s="77">
        <v>168</v>
      </c>
      <c r="Z23" s="77"/>
      <c r="AA23" s="79">
        <f t="shared" si="2"/>
        <v>4943</v>
      </c>
    </row>
    <row r="24" spans="1:27" ht="24.95" customHeight="1" x14ac:dyDescent="0.2">
      <c r="A24" s="85" t="s">
        <v>19</v>
      </c>
      <c r="B24" s="77">
        <v>223.8</v>
      </c>
      <c r="C24" s="77">
        <v>211.1</v>
      </c>
      <c r="D24" s="77">
        <v>206</v>
      </c>
      <c r="E24" s="77">
        <v>202.6</v>
      </c>
      <c r="F24" s="77">
        <v>213.89999999999998</v>
      </c>
      <c r="G24" s="77">
        <v>247.90000000000003</v>
      </c>
      <c r="H24" s="77">
        <v>280.60000000000002</v>
      </c>
      <c r="I24" s="77">
        <v>331.3</v>
      </c>
      <c r="J24" s="77">
        <v>359.3</v>
      </c>
      <c r="K24" s="77">
        <v>364.7</v>
      </c>
      <c r="L24" s="77">
        <v>369.10000000000008</v>
      </c>
      <c r="M24" s="77">
        <v>376.59999999999997</v>
      </c>
      <c r="N24" s="77">
        <v>379.1</v>
      </c>
      <c r="O24" s="77">
        <v>364.3</v>
      </c>
      <c r="P24" s="77">
        <v>365.79999999999995</v>
      </c>
      <c r="Q24" s="77">
        <v>374.2</v>
      </c>
      <c r="R24" s="77">
        <v>414.6</v>
      </c>
      <c r="S24" s="77">
        <v>429.40000000000003</v>
      </c>
      <c r="T24" s="77">
        <v>428.79999999999995</v>
      </c>
      <c r="U24" s="77">
        <v>421.19999999999993</v>
      </c>
      <c r="V24" s="77">
        <v>394.6</v>
      </c>
      <c r="W24" s="77">
        <v>358.19999999999993</v>
      </c>
      <c r="X24" s="77">
        <v>320.60000000000002</v>
      </c>
      <c r="Y24" s="77">
        <v>284.39999999999992</v>
      </c>
      <c r="Z24" s="77"/>
      <c r="AA24" s="79">
        <f t="shared" si="2"/>
        <v>7922.0999999999995</v>
      </c>
    </row>
    <row r="25" spans="1:27" ht="30" customHeight="1" thickBot="1" x14ac:dyDescent="0.25">
      <c r="A25" s="86" t="s">
        <v>20</v>
      </c>
      <c r="B25" s="87">
        <f t="shared" ref="B25:AA25" si="3">SUM(B19:B24)</f>
        <v>5091.0659999999998</v>
      </c>
      <c r="C25" s="88">
        <f t="shared" si="3"/>
        <v>5138.8329999999996</v>
      </c>
      <c r="D25" s="88">
        <f t="shared" si="3"/>
        <v>5032.08</v>
      </c>
      <c r="E25" s="88">
        <f t="shared" si="3"/>
        <v>4965.5450000000001</v>
      </c>
      <c r="F25" s="88">
        <f t="shared" si="3"/>
        <v>5088.0920000000006</v>
      </c>
      <c r="G25" s="88">
        <f t="shared" si="3"/>
        <v>5465.4599999999991</v>
      </c>
      <c r="H25" s="88">
        <f t="shared" si="3"/>
        <v>6326.7060000000001</v>
      </c>
      <c r="I25" s="88">
        <f t="shared" si="3"/>
        <v>6985.1329999999989</v>
      </c>
      <c r="J25" s="88">
        <f t="shared" si="3"/>
        <v>7601.5239999999994</v>
      </c>
      <c r="K25" s="88">
        <f t="shared" si="3"/>
        <v>7816.438000000001</v>
      </c>
      <c r="L25" s="88">
        <f t="shared" si="3"/>
        <v>7881.8379999999997</v>
      </c>
      <c r="M25" s="88">
        <f t="shared" si="3"/>
        <v>7933.58</v>
      </c>
      <c r="N25" s="88">
        <f t="shared" si="3"/>
        <v>7902.2519999999995</v>
      </c>
      <c r="O25" s="88">
        <f t="shared" si="3"/>
        <v>7694.5730000000012</v>
      </c>
      <c r="P25" s="88">
        <f t="shared" si="3"/>
        <v>7773.5760000000009</v>
      </c>
      <c r="Q25" s="88">
        <f t="shared" si="3"/>
        <v>7763.2219999999988</v>
      </c>
      <c r="R25" s="88">
        <f t="shared" si="3"/>
        <v>8018.2269999999999</v>
      </c>
      <c r="S25" s="88">
        <f t="shared" si="3"/>
        <v>8263.9580000000005</v>
      </c>
      <c r="T25" s="88">
        <f t="shared" si="3"/>
        <v>8279.8159999999989</v>
      </c>
      <c r="U25" s="88">
        <f t="shared" si="3"/>
        <v>8175.0199999999995</v>
      </c>
      <c r="V25" s="88">
        <f t="shared" si="3"/>
        <v>7715.5590000000002</v>
      </c>
      <c r="W25" s="88">
        <f t="shared" si="3"/>
        <v>7058.87</v>
      </c>
      <c r="X25" s="88">
        <f t="shared" si="3"/>
        <v>6521.1739999999991</v>
      </c>
      <c r="Y25" s="88">
        <f t="shared" si="3"/>
        <v>5964.4359999999997</v>
      </c>
      <c r="Z25" s="89">
        <f t="shared" si="3"/>
        <v>0</v>
      </c>
      <c r="AA25" s="90">
        <f t="shared" si="3"/>
        <v>166456.978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450.3</v>
      </c>
      <c r="C28" s="72">
        <v>487.6</v>
      </c>
      <c r="D28" s="72">
        <v>490.5</v>
      </c>
      <c r="E28" s="72">
        <v>488.1</v>
      </c>
      <c r="F28" s="72">
        <v>462.9</v>
      </c>
      <c r="G28" s="72">
        <v>474.9</v>
      </c>
      <c r="H28" s="72">
        <v>608.6</v>
      </c>
      <c r="I28" s="72">
        <v>647.79999999999995</v>
      </c>
      <c r="J28" s="72">
        <v>670.3</v>
      </c>
      <c r="K28" s="72">
        <v>688.2</v>
      </c>
      <c r="L28" s="72">
        <v>697.1</v>
      </c>
      <c r="M28" s="72">
        <v>704.1</v>
      </c>
      <c r="N28" s="72">
        <v>700.1</v>
      </c>
      <c r="O28" s="72">
        <v>693.3</v>
      </c>
      <c r="P28" s="72">
        <v>694.8</v>
      </c>
      <c r="Q28" s="72">
        <v>693.7</v>
      </c>
      <c r="R28" s="72">
        <v>728.6</v>
      </c>
      <c r="S28" s="72">
        <v>740.9</v>
      </c>
      <c r="T28" s="72">
        <v>778.8</v>
      </c>
      <c r="U28" s="72">
        <v>772.7</v>
      </c>
      <c r="V28" s="72">
        <v>748.1</v>
      </c>
      <c r="W28" s="72">
        <v>707.7</v>
      </c>
      <c r="X28" s="72">
        <v>619.6</v>
      </c>
      <c r="Y28" s="72">
        <v>577.4</v>
      </c>
      <c r="Z28" s="73"/>
      <c r="AA28" s="74">
        <f>SUM(B28:Z28)</f>
        <v>15326.100000000002</v>
      </c>
    </row>
    <row r="29" spans="1:27" ht="24.95" customHeight="1" x14ac:dyDescent="0.2">
      <c r="A29" s="75" t="s">
        <v>23</v>
      </c>
      <c r="B29" s="76">
        <v>5111.7659999999996</v>
      </c>
      <c r="C29" s="77">
        <v>5087.2330000000002</v>
      </c>
      <c r="D29" s="77">
        <v>4954.58</v>
      </c>
      <c r="E29" s="77">
        <v>4884.4449999999997</v>
      </c>
      <c r="F29" s="77">
        <v>5039.192</v>
      </c>
      <c r="G29" s="77">
        <v>5386.2669999999998</v>
      </c>
      <c r="H29" s="77">
        <v>6165.1059999999998</v>
      </c>
      <c r="I29" s="77">
        <v>7072.3329999999996</v>
      </c>
      <c r="J29" s="77">
        <v>7711.2240000000002</v>
      </c>
      <c r="K29" s="77">
        <v>7920.2380000000003</v>
      </c>
      <c r="L29" s="77">
        <v>7976.7380000000003</v>
      </c>
      <c r="M29" s="77">
        <v>8021.48</v>
      </c>
      <c r="N29" s="77">
        <v>7984.152</v>
      </c>
      <c r="O29" s="77">
        <v>7785.2730000000001</v>
      </c>
      <c r="P29" s="77">
        <v>7872.7759999999998</v>
      </c>
      <c r="Q29" s="77">
        <v>7861.5219999999999</v>
      </c>
      <c r="R29" s="77">
        <v>8089.6270000000004</v>
      </c>
      <c r="S29" s="77">
        <v>8323.0580000000009</v>
      </c>
      <c r="T29" s="77">
        <v>8303.0159999999996</v>
      </c>
      <c r="U29" s="77">
        <v>8204.32</v>
      </c>
      <c r="V29" s="77">
        <v>7766.4589999999998</v>
      </c>
      <c r="W29" s="77">
        <v>7155.17</v>
      </c>
      <c r="X29" s="77">
        <v>6714.5739999999996</v>
      </c>
      <c r="Y29" s="77">
        <v>6184.0360000000001</v>
      </c>
      <c r="Z29" s="78"/>
      <c r="AA29" s="79">
        <f>SUM(B29:Z29)</f>
        <v>167574.58499999999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5562.0659999999998</v>
      </c>
      <c r="C31" s="62">
        <f t="shared" si="4"/>
        <v>5574.8330000000005</v>
      </c>
      <c r="D31" s="62">
        <f t="shared" si="4"/>
        <v>5445.08</v>
      </c>
      <c r="E31" s="62">
        <f t="shared" si="4"/>
        <v>5372.5450000000001</v>
      </c>
      <c r="F31" s="62">
        <f t="shared" si="4"/>
        <v>5502.0919999999996</v>
      </c>
      <c r="G31" s="62">
        <f t="shared" si="4"/>
        <v>5861.1669999999995</v>
      </c>
      <c r="H31" s="62">
        <f t="shared" si="4"/>
        <v>6773.7060000000001</v>
      </c>
      <c r="I31" s="62">
        <f t="shared" si="4"/>
        <v>7720.1329999999998</v>
      </c>
      <c r="J31" s="62">
        <f t="shared" si="4"/>
        <v>8381.5239999999994</v>
      </c>
      <c r="K31" s="62">
        <f t="shared" si="4"/>
        <v>8608.4380000000001</v>
      </c>
      <c r="L31" s="62">
        <f t="shared" si="4"/>
        <v>8673.8379999999997</v>
      </c>
      <c r="M31" s="62">
        <f t="shared" si="4"/>
        <v>8725.58</v>
      </c>
      <c r="N31" s="62">
        <f t="shared" si="4"/>
        <v>8684.2520000000004</v>
      </c>
      <c r="O31" s="62">
        <f t="shared" si="4"/>
        <v>8478.5730000000003</v>
      </c>
      <c r="P31" s="62">
        <f t="shared" si="4"/>
        <v>8567.5759999999991</v>
      </c>
      <c r="Q31" s="62">
        <f t="shared" si="4"/>
        <v>8555.2219999999998</v>
      </c>
      <c r="R31" s="62">
        <f t="shared" si="4"/>
        <v>8818.2270000000008</v>
      </c>
      <c r="S31" s="62">
        <f t="shared" si="4"/>
        <v>9063.9580000000005</v>
      </c>
      <c r="T31" s="62">
        <f t="shared" si="4"/>
        <v>9081.8159999999989</v>
      </c>
      <c r="U31" s="62">
        <f t="shared" si="4"/>
        <v>8977.02</v>
      </c>
      <c r="V31" s="62">
        <f t="shared" si="4"/>
        <v>8514.5589999999993</v>
      </c>
      <c r="W31" s="62">
        <f t="shared" si="4"/>
        <v>7862.87</v>
      </c>
      <c r="X31" s="62">
        <f t="shared" si="4"/>
        <v>7334.174</v>
      </c>
      <c r="Y31" s="62">
        <f t="shared" si="4"/>
        <v>6761.4359999999997</v>
      </c>
      <c r="Z31" s="63">
        <f t="shared" si="4"/>
        <v>0</v>
      </c>
      <c r="AA31" s="64">
        <f t="shared" si="4"/>
        <v>182900.685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225</v>
      </c>
      <c r="C34" s="95">
        <v>204</v>
      </c>
      <c r="D34" s="95">
        <v>188</v>
      </c>
      <c r="E34" s="95">
        <v>185</v>
      </c>
      <c r="F34" s="95">
        <v>194</v>
      </c>
      <c r="G34" s="95">
        <v>184</v>
      </c>
      <c r="H34" s="95">
        <v>298</v>
      </c>
      <c r="I34" s="95">
        <v>366</v>
      </c>
      <c r="J34" s="95">
        <v>385</v>
      </c>
      <c r="K34" s="95">
        <v>390</v>
      </c>
      <c r="L34" s="95">
        <v>390</v>
      </c>
      <c r="M34" s="95">
        <v>390</v>
      </c>
      <c r="N34" s="95">
        <v>390</v>
      </c>
      <c r="O34" s="95">
        <v>390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384</v>
      </c>
      <c r="Z34" s="96"/>
      <c r="AA34" s="74">
        <f t="shared" ref="AA34:AA39" si="5">SUM(B34:Z34)</f>
        <v>8163</v>
      </c>
    </row>
    <row r="35" spans="1:27" ht="24.95" customHeight="1" x14ac:dyDescent="0.2">
      <c r="A35" s="97" t="s">
        <v>41</v>
      </c>
      <c r="B35" s="98">
        <v>246</v>
      </c>
      <c r="C35" s="99">
        <v>232</v>
      </c>
      <c r="D35" s="99">
        <v>225</v>
      </c>
      <c r="E35" s="99">
        <v>222</v>
      </c>
      <c r="F35" s="99">
        <v>220</v>
      </c>
      <c r="G35" s="99">
        <v>211.70699999999999</v>
      </c>
      <c r="H35" s="99">
        <v>149</v>
      </c>
      <c r="I35" s="99">
        <v>369</v>
      </c>
      <c r="J35" s="99">
        <v>395</v>
      </c>
      <c r="K35" s="99">
        <v>402</v>
      </c>
      <c r="L35" s="99">
        <v>402</v>
      </c>
      <c r="M35" s="99">
        <v>402</v>
      </c>
      <c r="N35" s="99">
        <v>392</v>
      </c>
      <c r="O35" s="99">
        <v>394</v>
      </c>
      <c r="P35" s="99">
        <v>394</v>
      </c>
      <c r="Q35" s="99">
        <v>392</v>
      </c>
      <c r="R35" s="99">
        <v>400</v>
      </c>
      <c r="S35" s="99">
        <v>400</v>
      </c>
      <c r="T35" s="99">
        <v>402</v>
      </c>
      <c r="U35" s="99">
        <v>402</v>
      </c>
      <c r="V35" s="99">
        <v>399</v>
      </c>
      <c r="W35" s="99">
        <v>404</v>
      </c>
      <c r="X35" s="99">
        <v>413</v>
      </c>
      <c r="Y35" s="99">
        <v>413</v>
      </c>
      <c r="Z35" s="100"/>
      <c r="AA35" s="79">
        <f t="shared" si="5"/>
        <v>8280.7070000000003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351.5</v>
      </c>
      <c r="I36" s="99">
        <v>670</v>
      </c>
      <c r="J36" s="99">
        <v>670</v>
      </c>
      <c r="K36" s="99">
        <v>670</v>
      </c>
      <c r="L36" s="99">
        <v>670</v>
      </c>
      <c r="M36" s="99">
        <v>670</v>
      </c>
      <c r="N36" s="99">
        <v>670</v>
      </c>
      <c r="O36" s="99">
        <v>670</v>
      </c>
      <c r="P36" s="99">
        <v>670</v>
      </c>
      <c r="Q36" s="99">
        <v>642.5</v>
      </c>
      <c r="R36" s="99">
        <v>566.20000000000005</v>
      </c>
      <c r="S36" s="99">
        <v>459.7</v>
      </c>
      <c r="T36" s="99">
        <v>360.6</v>
      </c>
      <c r="U36" s="99">
        <v>290</v>
      </c>
      <c r="V36" s="99">
        <v>178.3</v>
      </c>
      <c r="W36" s="99"/>
      <c r="X36" s="99"/>
      <c r="Y36" s="99">
        <v>16.899999999999999</v>
      </c>
      <c r="Z36" s="100"/>
      <c r="AA36" s="79">
        <f t="shared" si="5"/>
        <v>8225.6999999999989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43.3</v>
      </c>
      <c r="J38" s="99"/>
      <c r="K38" s="99"/>
      <c r="L38" s="99">
        <v>54.6</v>
      </c>
      <c r="M38" s="99"/>
      <c r="N38" s="99"/>
      <c r="O38" s="99"/>
      <c r="P38" s="99"/>
      <c r="Q38" s="99"/>
      <c r="R38" s="99"/>
      <c r="S38" s="99">
        <v>34.4</v>
      </c>
      <c r="T38" s="99">
        <v>398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6530.3</v>
      </c>
    </row>
    <row r="39" spans="1:27" ht="30" customHeight="1" thickBot="1" x14ac:dyDescent="0.25">
      <c r="A39" s="86" t="s">
        <v>45</v>
      </c>
      <c r="B39" s="87">
        <f t="shared" ref="B39:Z39" si="6">SUM(B34:B38)</f>
        <v>971</v>
      </c>
      <c r="C39" s="88">
        <f t="shared" si="6"/>
        <v>936</v>
      </c>
      <c r="D39" s="88">
        <f t="shared" si="6"/>
        <v>913</v>
      </c>
      <c r="E39" s="88">
        <f t="shared" si="6"/>
        <v>907</v>
      </c>
      <c r="F39" s="88">
        <f t="shared" si="6"/>
        <v>914</v>
      </c>
      <c r="G39" s="88">
        <f t="shared" si="6"/>
        <v>895.70699999999999</v>
      </c>
      <c r="H39" s="88">
        <f t="shared" si="6"/>
        <v>1298.5</v>
      </c>
      <c r="I39" s="88">
        <f t="shared" si="6"/>
        <v>1448.3</v>
      </c>
      <c r="J39" s="88">
        <f t="shared" si="6"/>
        <v>1450</v>
      </c>
      <c r="K39" s="88">
        <f t="shared" si="6"/>
        <v>1462</v>
      </c>
      <c r="L39" s="88">
        <f t="shared" si="6"/>
        <v>1516.6</v>
      </c>
      <c r="M39" s="88">
        <f t="shared" si="6"/>
        <v>1462</v>
      </c>
      <c r="N39" s="88">
        <f t="shared" si="6"/>
        <v>1452</v>
      </c>
      <c r="O39" s="88">
        <f t="shared" si="6"/>
        <v>1454</v>
      </c>
      <c r="P39" s="88">
        <f t="shared" si="6"/>
        <v>1464</v>
      </c>
      <c r="Q39" s="88">
        <f t="shared" si="6"/>
        <v>1434.5</v>
      </c>
      <c r="R39" s="88">
        <f t="shared" si="6"/>
        <v>1366.2</v>
      </c>
      <c r="S39" s="88">
        <f t="shared" si="6"/>
        <v>1294.1000000000001</v>
      </c>
      <c r="T39" s="88">
        <f t="shared" si="6"/>
        <v>1560.6</v>
      </c>
      <c r="U39" s="88">
        <f t="shared" si="6"/>
        <v>1592</v>
      </c>
      <c r="V39" s="88">
        <f t="shared" si="6"/>
        <v>1477.3</v>
      </c>
      <c r="W39" s="88">
        <f t="shared" si="6"/>
        <v>1304</v>
      </c>
      <c r="X39" s="88">
        <f t="shared" si="6"/>
        <v>1313</v>
      </c>
      <c r="Y39" s="88">
        <f t="shared" si="6"/>
        <v>1313.9</v>
      </c>
      <c r="Z39" s="89">
        <f t="shared" si="6"/>
        <v>0</v>
      </c>
      <c r="AA39" s="90">
        <f t="shared" si="5"/>
        <v>31199.706999999999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351.5</v>
      </c>
      <c r="I44" s="99">
        <v>670</v>
      </c>
      <c r="J44" s="99">
        <v>670</v>
      </c>
      <c r="K44" s="99">
        <v>670</v>
      </c>
      <c r="L44" s="99">
        <v>670</v>
      </c>
      <c r="M44" s="99">
        <v>670</v>
      </c>
      <c r="N44" s="99">
        <v>670</v>
      </c>
      <c r="O44" s="99">
        <v>670</v>
      </c>
      <c r="P44" s="99">
        <v>670</v>
      </c>
      <c r="Q44" s="99">
        <v>642.5</v>
      </c>
      <c r="R44" s="99">
        <v>566.20000000000005</v>
      </c>
      <c r="S44" s="99">
        <v>459.7</v>
      </c>
      <c r="T44" s="99">
        <v>360.6</v>
      </c>
      <c r="U44" s="99">
        <v>290</v>
      </c>
      <c r="V44" s="99">
        <v>178.3</v>
      </c>
      <c r="W44" s="99"/>
      <c r="X44" s="99"/>
      <c r="Y44" s="99">
        <v>16.899999999999999</v>
      </c>
      <c r="Z44" s="100"/>
      <c r="AA44" s="79">
        <f t="shared" si="7"/>
        <v>8225.6999999999989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43.3</v>
      </c>
      <c r="J46" s="99"/>
      <c r="K46" s="99"/>
      <c r="L46" s="99">
        <v>54.6</v>
      </c>
      <c r="M46" s="99"/>
      <c r="N46" s="99"/>
      <c r="O46" s="99"/>
      <c r="P46" s="99"/>
      <c r="Q46" s="99"/>
      <c r="R46" s="99"/>
      <c r="S46" s="99">
        <v>34.4</v>
      </c>
      <c r="T46" s="99">
        <v>398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6530.3</v>
      </c>
    </row>
    <row r="47" spans="1:27" ht="24.95" customHeight="1" x14ac:dyDescent="0.2">
      <c r="A47" s="85" t="s">
        <v>47</v>
      </c>
      <c r="B47" s="98">
        <v>27</v>
      </c>
      <c r="C47" s="99">
        <v>17.100000000000001</v>
      </c>
      <c r="D47" s="99">
        <v>13.7</v>
      </c>
      <c r="E47" s="99">
        <v>9.8000000000000007</v>
      </c>
      <c r="F47" s="99">
        <v>20</v>
      </c>
      <c r="G47" s="99">
        <v>31</v>
      </c>
      <c r="H47" s="99">
        <v>43.4</v>
      </c>
      <c r="I47" s="99">
        <v>82.1</v>
      </c>
      <c r="J47" s="99">
        <v>91.3</v>
      </c>
      <c r="K47" s="99">
        <v>83.3</v>
      </c>
      <c r="L47" s="99">
        <v>80.2</v>
      </c>
      <c r="M47" s="99">
        <v>82.2</v>
      </c>
      <c r="N47" s="99">
        <v>79.7</v>
      </c>
      <c r="O47" s="99">
        <v>63.4</v>
      </c>
      <c r="P47" s="99">
        <v>70</v>
      </c>
      <c r="Q47" s="99">
        <v>85.7</v>
      </c>
      <c r="R47" s="99">
        <v>115</v>
      </c>
      <c r="S47" s="99">
        <v>91.7</v>
      </c>
      <c r="T47" s="99">
        <v>82.4</v>
      </c>
      <c r="U47" s="99">
        <v>99.3</v>
      </c>
      <c r="V47" s="99">
        <v>76.599999999999994</v>
      </c>
      <c r="W47" s="99">
        <v>68.5</v>
      </c>
      <c r="X47" s="99">
        <v>35.1</v>
      </c>
      <c r="Y47" s="99">
        <v>8.1999999999999993</v>
      </c>
      <c r="Z47" s="100"/>
      <c r="AA47" s="79">
        <f t="shared" si="7"/>
        <v>1456.7</v>
      </c>
    </row>
    <row r="48" spans="1:27" ht="30" customHeight="1" thickBot="1" x14ac:dyDescent="0.25">
      <c r="A48" s="86" t="s">
        <v>48</v>
      </c>
      <c r="B48" s="87">
        <f>SUM(B42:B47)</f>
        <v>527</v>
      </c>
      <c r="C48" s="88">
        <f t="shared" ref="C48:Z48" si="8">SUM(C42:C47)</f>
        <v>517.1</v>
      </c>
      <c r="D48" s="88">
        <f t="shared" si="8"/>
        <v>513.70000000000005</v>
      </c>
      <c r="E48" s="88">
        <f t="shared" si="8"/>
        <v>509.8</v>
      </c>
      <c r="F48" s="88">
        <f t="shared" si="8"/>
        <v>520</v>
      </c>
      <c r="G48" s="88">
        <f t="shared" si="8"/>
        <v>531</v>
      </c>
      <c r="H48" s="88">
        <f t="shared" si="8"/>
        <v>894.9</v>
      </c>
      <c r="I48" s="88">
        <f t="shared" si="8"/>
        <v>795.4</v>
      </c>
      <c r="J48" s="88">
        <f t="shared" si="8"/>
        <v>761.3</v>
      </c>
      <c r="K48" s="88">
        <f t="shared" si="8"/>
        <v>753.3</v>
      </c>
      <c r="L48" s="88">
        <f t="shared" si="8"/>
        <v>804.80000000000007</v>
      </c>
      <c r="M48" s="88">
        <f t="shared" si="8"/>
        <v>752.2</v>
      </c>
      <c r="N48" s="88">
        <f t="shared" si="8"/>
        <v>749.7</v>
      </c>
      <c r="O48" s="88">
        <f t="shared" si="8"/>
        <v>733.4</v>
      </c>
      <c r="P48" s="88">
        <f t="shared" si="8"/>
        <v>740</v>
      </c>
      <c r="Q48" s="88">
        <f t="shared" si="8"/>
        <v>728.2</v>
      </c>
      <c r="R48" s="88">
        <f t="shared" si="8"/>
        <v>681.2</v>
      </c>
      <c r="S48" s="88">
        <f t="shared" si="8"/>
        <v>585.79999999999995</v>
      </c>
      <c r="T48" s="88">
        <f t="shared" si="8"/>
        <v>841</v>
      </c>
      <c r="U48" s="88">
        <f t="shared" si="8"/>
        <v>889.3</v>
      </c>
      <c r="V48" s="88">
        <f t="shared" si="8"/>
        <v>754.9</v>
      </c>
      <c r="W48" s="88">
        <f t="shared" si="8"/>
        <v>568.5</v>
      </c>
      <c r="X48" s="88">
        <f t="shared" si="8"/>
        <v>535.1</v>
      </c>
      <c r="Y48" s="88">
        <f t="shared" si="8"/>
        <v>525.1</v>
      </c>
      <c r="Z48" s="89">
        <f t="shared" si="8"/>
        <v>0</v>
      </c>
      <c r="AA48" s="90">
        <f t="shared" si="7"/>
        <v>16212.7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6062.0659999999998</v>
      </c>
      <c r="C51" s="88">
        <f t="shared" si="10"/>
        <v>6074.8329999999996</v>
      </c>
      <c r="D51" s="88">
        <f t="shared" si="10"/>
        <v>5945.08</v>
      </c>
      <c r="E51" s="88">
        <f t="shared" si="10"/>
        <v>5872.5450000000001</v>
      </c>
      <c r="F51" s="88">
        <f t="shared" si="10"/>
        <v>6002.0920000000006</v>
      </c>
      <c r="G51" s="88">
        <f t="shared" si="10"/>
        <v>6361.1669999999995</v>
      </c>
      <c r="H51" s="88">
        <f t="shared" si="10"/>
        <v>7625.2060000000001</v>
      </c>
      <c r="I51" s="88">
        <f t="shared" si="10"/>
        <v>8433.4329999999991</v>
      </c>
      <c r="J51" s="88">
        <f t="shared" si="10"/>
        <v>9051.5239999999994</v>
      </c>
      <c r="K51" s="88">
        <f t="shared" si="10"/>
        <v>9278.4380000000019</v>
      </c>
      <c r="L51" s="88">
        <f t="shared" si="10"/>
        <v>9398.4380000000001</v>
      </c>
      <c r="M51" s="88">
        <f t="shared" si="10"/>
        <v>9395.58</v>
      </c>
      <c r="N51" s="88">
        <f t="shared" si="10"/>
        <v>9354.2520000000004</v>
      </c>
      <c r="O51" s="88">
        <f t="shared" si="10"/>
        <v>9148.5730000000003</v>
      </c>
      <c r="P51" s="88">
        <f t="shared" si="10"/>
        <v>9237.5760000000009</v>
      </c>
      <c r="Q51" s="88">
        <f t="shared" si="10"/>
        <v>9197.7219999999979</v>
      </c>
      <c r="R51" s="88">
        <f t="shared" si="10"/>
        <v>9384.4269999999997</v>
      </c>
      <c r="S51" s="88">
        <f t="shared" si="10"/>
        <v>9558.0580000000009</v>
      </c>
      <c r="T51" s="88">
        <f t="shared" si="10"/>
        <v>9840.4159999999993</v>
      </c>
      <c r="U51" s="88">
        <f t="shared" si="10"/>
        <v>9767.02</v>
      </c>
      <c r="V51" s="88">
        <f t="shared" si="10"/>
        <v>9192.8590000000004</v>
      </c>
      <c r="W51" s="88">
        <f t="shared" si="10"/>
        <v>8362.869999999999</v>
      </c>
      <c r="X51" s="88">
        <f t="shared" si="10"/>
        <v>7834.1739999999991</v>
      </c>
      <c r="Y51" s="88">
        <f t="shared" si="10"/>
        <v>7278.3359999999993</v>
      </c>
      <c r="Z51" s="89">
        <f t="shared" si="10"/>
        <v>0</v>
      </c>
      <c r="AA51" s="105">
        <f>SUM(B51:Z51)</f>
        <v>197656.68499999997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72.399999999999977</v>
      </c>
      <c r="C4" s="18">
        <v>-53.299999999999955</v>
      </c>
      <c r="D4" s="18">
        <v>194.39999999999998</v>
      </c>
      <c r="E4" s="18">
        <v>351.1</v>
      </c>
      <c r="F4" s="18">
        <v>278.8</v>
      </c>
      <c r="G4" s="18">
        <v>426.6</v>
      </c>
      <c r="H4" s="18">
        <v>851.5</v>
      </c>
      <c r="I4" s="18">
        <v>713.3</v>
      </c>
      <c r="J4" s="18">
        <v>513.4</v>
      </c>
      <c r="K4" s="18">
        <v>649.4</v>
      </c>
      <c r="L4" s="18">
        <v>724.6</v>
      </c>
      <c r="M4" s="18">
        <v>618</v>
      </c>
      <c r="N4" s="18">
        <v>502.8</v>
      </c>
      <c r="O4" s="18">
        <v>653.1</v>
      </c>
      <c r="P4" s="18">
        <v>630.5</v>
      </c>
      <c r="Q4" s="18">
        <v>577.79999999999995</v>
      </c>
      <c r="R4" s="18">
        <v>465.1</v>
      </c>
      <c r="S4" s="18">
        <v>494.09999999999997</v>
      </c>
      <c r="T4" s="18">
        <v>758.6</v>
      </c>
      <c r="U4" s="18">
        <v>790</v>
      </c>
      <c r="V4" s="18">
        <v>678.3</v>
      </c>
      <c r="W4" s="18">
        <v>343.8</v>
      </c>
      <c r="X4" s="18">
        <v>357.2</v>
      </c>
      <c r="Y4" s="18">
        <v>516.9</v>
      </c>
      <c r="Z4" s="19"/>
      <c r="AA4" s="112">
        <f>SUM(B4:Z4)</f>
        <v>12108.400000000001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113</v>
      </c>
      <c r="C7" s="118">
        <v>113</v>
      </c>
      <c r="D7" s="118">
        <v>62.44</v>
      </c>
      <c r="E7" s="118">
        <v>60.09</v>
      </c>
      <c r="F7" s="118">
        <v>117.4</v>
      </c>
      <c r="G7" s="118">
        <v>150.47</v>
      </c>
      <c r="H7" s="118">
        <v>259.89999999999998</v>
      </c>
      <c r="I7" s="118">
        <v>299</v>
      </c>
      <c r="J7" s="118">
        <v>274</v>
      </c>
      <c r="K7" s="118">
        <v>250</v>
      </c>
      <c r="L7" s="118">
        <v>213.79</v>
      </c>
      <c r="M7" s="118">
        <v>209.63</v>
      </c>
      <c r="N7" s="118">
        <v>196.29</v>
      </c>
      <c r="O7" s="118">
        <v>196.33</v>
      </c>
      <c r="P7" s="118">
        <v>214.77</v>
      </c>
      <c r="Q7" s="118">
        <v>259.60000000000002</v>
      </c>
      <c r="R7" s="118">
        <v>294.22000000000003</v>
      </c>
      <c r="S7" s="118">
        <v>299</v>
      </c>
      <c r="T7" s="118">
        <v>298.07</v>
      </c>
      <c r="U7" s="118">
        <v>288</v>
      </c>
      <c r="V7" s="118">
        <v>202.62</v>
      </c>
      <c r="W7" s="118">
        <v>150.44999999999999</v>
      </c>
      <c r="X7" s="118">
        <v>139.22999999999999</v>
      </c>
      <c r="Y7" s="118">
        <v>72.540000000000006</v>
      </c>
      <c r="Z7" s="119"/>
      <c r="AA7" s="120">
        <f>IF(SUM(B7:Z7)&lt;&gt;0,AVERAGEIF(B7:Z7,"&lt;&gt;"""),"")</f>
        <v>197.24333333333331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427.6</v>
      </c>
      <c r="C13" s="130">
        <v>553.29999999999995</v>
      </c>
      <c r="D13" s="130">
        <v>305.60000000000002</v>
      </c>
      <c r="E13" s="130">
        <v>148.9</v>
      </c>
      <c r="F13" s="130">
        <v>221.2</v>
      </c>
      <c r="G13" s="130">
        <v>73.400000000000006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>
        <v>156.19999999999999</v>
      </c>
      <c r="X13" s="130">
        <v>142.80000000000001</v>
      </c>
      <c r="Y13" s="131"/>
      <c r="Z13" s="132"/>
      <c r="AA13" s="133">
        <f t="shared" si="0"/>
        <v>2029.0000000000002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156.6</v>
      </c>
      <c r="K15" s="134">
        <v>20.6</v>
      </c>
      <c r="L15" s="134"/>
      <c r="M15" s="134">
        <v>52</v>
      </c>
      <c r="N15" s="134">
        <v>167.2</v>
      </c>
      <c r="O15" s="134">
        <v>16.899999999999999</v>
      </c>
      <c r="P15" s="134">
        <v>39.5</v>
      </c>
      <c r="Q15" s="134">
        <v>64.7</v>
      </c>
      <c r="R15" s="134">
        <v>101.1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618.6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427.6</v>
      </c>
      <c r="C16" s="136">
        <f t="shared" si="1"/>
        <v>553.29999999999995</v>
      </c>
      <c r="D16" s="136">
        <f t="shared" si="1"/>
        <v>305.60000000000002</v>
      </c>
      <c r="E16" s="136">
        <f t="shared" si="1"/>
        <v>148.9</v>
      </c>
      <c r="F16" s="136">
        <f t="shared" si="1"/>
        <v>221.2</v>
      </c>
      <c r="G16" s="136">
        <f t="shared" si="1"/>
        <v>73.400000000000006</v>
      </c>
      <c r="H16" s="136">
        <f t="shared" si="1"/>
        <v>0</v>
      </c>
      <c r="I16" s="136">
        <f t="shared" si="1"/>
        <v>0</v>
      </c>
      <c r="J16" s="136">
        <f t="shared" si="1"/>
        <v>156.6</v>
      </c>
      <c r="K16" s="136">
        <f t="shared" si="1"/>
        <v>20.6</v>
      </c>
      <c r="L16" s="136">
        <f t="shared" si="1"/>
        <v>0</v>
      </c>
      <c r="M16" s="136">
        <f t="shared" si="1"/>
        <v>52</v>
      </c>
      <c r="N16" s="136">
        <f t="shared" si="1"/>
        <v>167.2</v>
      </c>
      <c r="O16" s="136">
        <f t="shared" si="1"/>
        <v>16.899999999999999</v>
      </c>
      <c r="P16" s="136">
        <f t="shared" si="1"/>
        <v>39.5</v>
      </c>
      <c r="Q16" s="136">
        <f t="shared" si="1"/>
        <v>64.7</v>
      </c>
      <c r="R16" s="136">
        <f t="shared" si="1"/>
        <v>101.1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156.19999999999999</v>
      </c>
      <c r="X16" s="136">
        <f t="shared" si="1"/>
        <v>142.80000000000001</v>
      </c>
      <c r="Y16" s="136">
        <f t="shared" si="1"/>
        <v>0</v>
      </c>
      <c r="Z16" s="137" t="str">
        <f t="shared" si="1"/>
        <v/>
      </c>
      <c r="AA16" s="90">
        <f t="shared" si="0"/>
        <v>2647.6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351.5</v>
      </c>
      <c r="I21" s="130">
        <v>670</v>
      </c>
      <c r="J21" s="130">
        <v>670</v>
      </c>
      <c r="K21" s="130">
        <v>670</v>
      </c>
      <c r="L21" s="130">
        <v>670</v>
      </c>
      <c r="M21" s="130">
        <v>670</v>
      </c>
      <c r="N21" s="130">
        <v>670</v>
      </c>
      <c r="O21" s="130">
        <v>670</v>
      </c>
      <c r="P21" s="130">
        <v>670</v>
      </c>
      <c r="Q21" s="130">
        <v>642.5</v>
      </c>
      <c r="R21" s="130">
        <v>566.20000000000005</v>
      </c>
      <c r="S21" s="130">
        <v>459.7</v>
      </c>
      <c r="T21" s="130">
        <v>360.6</v>
      </c>
      <c r="U21" s="130">
        <v>290</v>
      </c>
      <c r="V21" s="130">
        <v>178.3</v>
      </c>
      <c r="W21" s="130"/>
      <c r="X21" s="130"/>
      <c r="Y21" s="131">
        <v>16.899999999999999</v>
      </c>
      <c r="Z21" s="132"/>
      <c r="AA21" s="133">
        <f t="shared" si="2"/>
        <v>8225.6999999999989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43.3</v>
      </c>
      <c r="J23" s="134"/>
      <c r="K23" s="134"/>
      <c r="L23" s="134">
        <v>54.6</v>
      </c>
      <c r="M23" s="134"/>
      <c r="N23" s="134"/>
      <c r="O23" s="134"/>
      <c r="P23" s="134"/>
      <c r="Q23" s="134"/>
      <c r="R23" s="134"/>
      <c r="S23" s="134">
        <v>34.4</v>
      </c>
      <c r="T23" s="134">
        <v>398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6530.3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851.5</v>
      </c>
      <c r="I24" s="136">
        <f t="shared" si="3"/>
        <v>713.3</v>
      </c>
      <c r="J24" s="136">
        <f t="shared" si="3"/>
        <v>670</v>
      </c>
      <c r="K24" s="136">
        <f t="shared" si="3"/>
        <v>670</v>
      </c>
      <c r="L24" s="136">
        <f t="shared" si="3"/>
        <v>724.6</v>
      </c>
      <c r="M24" s="136">
        <f t="shared" si="3"/>
        <v>670</v>
      </c>
      <c r="N24" s="136">
        <f t="shared" si="3"/>
        <v>670</v>
      </c>
      <c r="O24" s="136">
        <f t="shared" si="3"/>
        <v>670</v>
      </c>
      <c r="P24" s="136">
        <f t="shared" si="3"/>
        <v>670</v>
      </c>
      <c r="Q24" s="136">
        <f t="shared" si="3"/>
        <v>642.5</v>
      </c>
      <c r="R24" s="136">
        <f t="shared" si="3"/>
        <v>566.20000000000005</v>
      </c>
      <c r="S24" s="136">
        <f t="shared" si="3"/>
        <v>494.09999999999997</v>
      </c>
      <c r="T24" s="136">
        <f t="shared" si="3"/>
        <v>758.6</v>
      </c>
      <c r="U24" s="136">
        <f t="shared" si="3"/>
        <v>790</v>
      </c>
      <c r="V24" s="136">
        <f t="shared" si="3"/>
        <v>678.3</v>
      </c>
      <c r="W24" s="136">
        <f t="shared" si="3"/>
        <v>500</v>
      </c>
      <c r="X24" s="136">
        <f t="shared" si="3"/>
        <v>500</v>
      </c>
      <c r="Y24" s="136">
        <f t="shared" si="3"/>
        <v>516.9</v>
      </c>
      <c r="Z24" s="137" t="str">
        <f t="shared" si="3"/>
        <v/>
      </c>
      <c r="AA24" s="90">
        <f t="shared" si="2"/>
        <v>14756.000000000002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2021-12-13T12:09:25Z</dcterms:created>
  <dcterms:modified xsi:type="dcterms:W3CDTF">2021-12-13T12:09:26Z</dcterms:modified>
</cp:coreProperties>
</file>