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<sst xmlns="http://schemas.openxmlformats.org/spreadsheetml/2006/main" count="117" uniqueCount="53">
  <si>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12/12/2021 14:13:09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</si>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</sst>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604</c:v>
                </c:pt>
                <c:pt idx="6">
                  <c:v>604</c:v>
                </c:pt>
                <c:pt idx="7">
                  <c:v>604</c:v>
                </c:pt>
                <c:pt idx="8">
                  <c:v>604</c:v>
                </c:pt>
                <c:pt idx="9">
                  <c:v>604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604</c:v>
                </c:pt>
                <c:pt idx="17">
                  <c:v>604</c:v>
                </c:pt>
                <c:pt idx="18">
                  <c:v>660</c:v>
                </c:pt>
                <c:pt idx="19">
                  <c:v>660</c:v>
                </c:pt>
                <c:pt idx="20">
                  <c:v>660</c:v>
                </c:pt>
                <c:pt idx="21">
                  <c:v>604</c:v>
                </c:pt>
                <c:pt idx="22">
                  <c:v>604</c:v>
                </c:pt>
                <c:pt idx="23">
                  <c:v>604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165</c:v>
                </c:pt>
                <c:pt idx="1">
                  <c:v>178</c:v>
                </c:pt>
                <c:pt idx="2">
                  <c:v>165</c:v>
                </c:pt>
                <c:pt idx="3">
                  <c:v>165</c:v>
                </c:pt>
                <c:pt idx="4">
                  <c:v>165</c:v>
                </c:pt>
                <c:pt idx="5">
                  <c:v>198</c:v>
                </c:pt>
                <c:pt idx="6">
                  <c:v>231</c:v>
                </c:pt>
                <c:pt idx="7">
                  <c:v>231</c:v>
                </c:pt>
                <c:pt idx="8">
                  <c:v>231</c:v>
                </c:pt>
                <c:pt idx="9">
                  <c:v>231</c:v>
                </c:pt>
                <c:pt idx="10">
                  <c:v>231</c:v>
                </c:pt>
                <c:pt idx="11">
                  <c:v>261</c:v>
                </c:pt>
                <c:pt idx="12">
                  <c:v>261</c:v>
                </c:pt>
                <c:pt idx="13">
                  <c:v>231</c:v>
                </c:pt>
                <c:pt idx="14">
                  <c:v>231</c:v>
                </c:pt>
                <c:pt idx="15">
                  <c:v>231</c:v>
                </c:pt>
                <c:pt idx="16">
                  <c:v>231</c:v>
                </c:pt>
                <c:pt idx="17">
                  <c:v>240</c:v>
                </c:pt>
                <c:pt idx="18">
                  <c:v>239</c:v>
                </c:pt>
                <c:pt idx="19">
                  <c:v>233</c:v>
                </c:pt>
                <c:pt idx="20">
                  <c:v>231</c:v>
                </c:pt>
                <c:pt idx="21">
                  <c:v>223</c:v>
                </c:pt>
                <c:pt idx="22">
                  <c:v>217</c:v>
                </c:pt>
                <c:pt idx="23">
                  <c:v>211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1612</c:v>
                </c:pt>
                <c:pt idx="1">
                  <c:v>1709.1859999999999</c:v>
                </c:pt>
                <c:pt idx="2">
                  <c:v>1446.9</c:v>
                </c:pt>
                <c:pt idx="3">
                  <c:v>1446.9</c:v>
                </c:pt>
                <c:pt idx="4">
                  <c:v>1446.9</c:v>
                </c:pt>
                <c:pt idx="5">
                  <c:v>2045.3880000000001</c:v>
                </c:pt>
                <c:pt idx="6">
                  <c:v>3028.866</c:v>
                </c:pt>
                <c:pt idx="7">
                  <c:v>3417.0259999999998</c:v>
                </c:pt>
                <c:pt idx="8">
                  <c:v>3449.8609999999999</c:v>
                </c:pt>
                <c:pt idx="9">
                  <c:v>3515.9070000000002</c:v>
                </c:pt>
                <c:pt idx="10">
                  <c:v>3593.415</c:v>
                </c:pt>
                <c:pt idx="11">
                  <c:v>3590.7930000000001</c:v>
                </c:pt>
                <c:pt idx="12">
                  <c:v>3629.239</c:v>
                </c:pt>
                <c:pt idx="13">
                  <c:v>3629.4439999999995</c:v>
                </c:pt>
                <c:pt idx="14">
                  <c:v>3666.13</c:v>
                </c:pt>
                <c:pt idx="15">
                  <c:v>3768.4349999999999</c:v>
                </c:pt>
                <c:pt idx="16">
                  <c:v>4075.8690000000001</c:v>
                </c:pt>
                <c:pt idx="17">
                  <c:v>4339.7280000000001</c:v>
                </c:pt>
                <c:pt idx="18">
                  <c:v>4349.7999999999993</c:v>
                </c:pt>
                <c:pt idx="19">
                  <c:v>4409.6480000000001</c:v>
                </c:pt>
                <c:pt idx="20">
                  <c:v>4164.3410000000003</c:v>
                </c:pt>
                <c:pt idx="21">
                  <c:v>3405.6980000000003</c:v>
                </c:pt>
                <c:pt idx="22">
                  <c:v>2706.3589999999999</c:v>
                </c:pt>
                <c:pt idx="23">
                  <c:v>2437.6109999999999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1137</c:v>
                </c:pt>
                <c:pt idx="1">
                  <c:v>1036</c:v>
                </c:pt>
                <c:pt idx="2">
                  <c:v>989.9</c:v>
                </c:pt>
                <c:pt idx="3">
                  <c:v>820.9</c:v>
                </c:pt>
                <c:pt idx="4">
                  <c:v>886.7</c:v>
                </c:pt>
                <c:pt idx="5">
                  <c:v>676.8</c:v>
                </c:pt>
                <c:pt idx="6">
                  <c:v>319</c:v>
                </c:pt>
                <c:pt idx="7">
                  <c:v>774</c:v>
                </c:pt>
                <c:pt idx="8">
                  <c:v>792</c:v>
                </c:pt>
                <c:pt idx="9">
                  <c:v>761</c:v>
                </c:pt>
                <c:pt idx="10">
                  <c:v>751</c:v>
                </c:pt>
                <c:pt idx="11">
                  <c:v>723.94799999999998</c:v>
                </c:pt>
                <c:pt idx="12">
                  <c:v>756</c:v>
                </c:pt>
                <c:pt idx="13">
                  <c:v>755</c:v>
                </c:pt>
                <c:pt idx="14">
                  <c:v>750</c:v>
                </c:pt>
                <c:pt idx="15">
                  <c:v>764</c:v>
                </c:pt>
                <c:pt idx="16">
                  <c:v>678</c:v>
                </c:pt>
                <c:pt idx="17">
                  <c:v>605.4</c:v>
                </c:pt>
                <c:pt idx="18">
                  <c:v>658.6</c:v>
                </c:pt>
                <c:pt idx="19">
                  <c:v>313.2</c:v>
                </c:pt>
                <c:pt idx="20">
                  <c:v>285</c:v>
                </c:pt>
                <c:pt idx="21">
                  <c:v>532.4</c:v>
                </c:pt>
                <c:pt idx="22">
                  <c:v>864</c:v>
                </c:pt>
                <c:pt idx="23">
                  <c:v>884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1205.8919999999998</c:v>
                </c:pt>
                <c:pt idx="1">
                  <c:v>1234.6279999999999</c:v>
                </c:pt>
                <c:pt idx="2">
                  <c:v>1264.29</c:v>
                </c:pt>
                <c:pt idx="3">
                  <c:v>1289.5439999999996</c:v>
                </c:pt>
                <c:pt idx="4">
                  <c:v>1303.5809999999999</c:v>
                </c:pt>
                <c:pt idx="5">
                  <c:v>1302.9900000000005</c:v>
                </c:pt>
                <c:pt idx="6">
                  <c:v>1275.5089999999998</c:v>
                </c:pt>
                <c:pt idx="7">
                  <c:v>1396.6319999999998</c:v>
                </c:pt>
                <c:pt idx="8">
                  <c:v>1689.6859999999997</c:v>
                </c:pt>
                <c:pt idx="9">
                  <c:v>1974.5140000000001</c:v>
                </c:pt>
                <c:pt idx="10">
                  <c:v>2182.0679999999998</c:v>
                </c:pt>
                <c:pt idx="11">
                  <c:v>2243.5869999999995</c:v>
                </c:pt>
                <c:pt idx="12">
                  <c:v>2214.1099999999997</c:v>
                </c:pt>
                <c:pt idx="13">
                  <c:v>2112.366</c:v>
                </c:pt>
                <c:pt idx="14">
                  <c:v>1834.2839999999997</c:v>
                </c:pt>
                <c:pt idx="15">
                  <c:v>1572.3489999999999</c:v>
                </c:pt>
                <c:pt idx="16">
                  <c:v>1483.345</c:v>
                </c:pt>
                <c:pt idx="17">
                  <c:v>1560.0540000000001</c:v>
                </c:pt>
                <c:pt idx="18">
                  <c:v>1613.3540000000003</c:v>
                </c:pt>
                <c:pt idx="19">
                  <c:v>1657.6189999999997</c:v>
                </c:pt>
                <c:pt idx="20">
                  <c:v>1703.1349999999998</c:v>
                </c:pt>
                <c:pt idx="21">
                  <c:v>1757.5349999999999</c:v>
                </c:pt>
                <c:pt idx="22">
                  <c:v>1808.144</c:v>
                </c:pt>
                <c:pt idx="23">
                  <c:v>1877.8580000000002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36</c:v>
                </c:pt>
                <c:pt idx="2">
                  <c:v>33</c:v>
                </c:pt>
                <c:pt idx="3">
                  <c:v>30</c:v>
                </c:pt>
                <c:pt idx="4">
                  <c:v>28</c:v>
                </c:pt>
                <c:pt idx="5">
                  <c:v>26</c:v>
                </c:pt>
                <c:pt idx="6">
                  <c:v>28</c:v>
                </c:pt>
                <c:pt idx="7">
                  <c:v>43</c:v>
                </c:pt>
                <c:pt idx="8">
                  <c:v>62</c:v>
                </c:pt>
                <c:pt idx="9">
                  <c:v>73</c:v>
                </c:pt>
                <c:pt idx="10">
                  <c:v>78</c:v>
                </c:pt>
                <c:pt idx="11">
                  <c:v>78</c:v>
                </c:pt>
                <c:pt idx="12">
                  <c:v>74</c:v>
                </c:pt>
                <c:pt idx="13">
                  <c:v>67</c:v>
                </c:pt>
                <c:pt idx="14">
                  <c:v>53</c:v>
                </c:pt>
                <c:pt idx="15">
                  <c:v>36</c:v>
                </c:pt>
                <c:pt idx="16">
                  <c:v>30</c:v>
                </c:pt>
                <c:pt idx="17">
                  <c:v>32</c:v>
                </c:pt>
                <c:pt idx="18">
                  <c:v>33</c:v>
                </c:pt>
                <c:pt idx="19">
                  <c:v>31</c:v>
                </c:pt>
                <c:pt idx="20">
                  <c:v>28</c:v>
                </c:pt>
                <c:pt idx="21">
                  <c:v>25</c:v>
                </c:pt>
                <c:pt idx="22">
                  <c:v>23</c:v>
                </c:pt>
                <c:pt idx="23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610</c:v>
                </c:pt>
                <c:pt idx="1">
                  <c:v>610</c:v>
                </c:pt>
                <c:pt idx="2">
                  <c:v>820</c:v>
                </c:pt>
                <c:pt idx="3">
                  <c:v>940</c:v>
                </c:pt>
                <c:pt idx="4">
                  <c:v>950</c:v>
                </c:pt>
                <c:pt idx="5">
                  <c:v>950</c:v>
                </c:pt>
                <c:pt idx="6">
                  <c:v>1141.9859999999999</c:v>
                </c:pt>
                <c:pt idx="7">
                  <c:v>1120.1300000000001</c:v>
                </c:pt>
                <c:pt idx="8">
                  <c:v>1295</c:v>
                </c:pt>
                <c:pt idx="9">
                  <c:v>1282.5430000000001</c:v>
                </c:pt>
                <c:pt idx="10">
                  <c:v>1016</c:v>
                </c:pt>
                <c:pt idx="11">
                  <c:v>1016</c:v>
                </c:pt>
                <c:pt idx="12">
                  <c:v>964</c:v>
                </c:pt>
                <c:pt idx="13">
                  <c:v>950</c:v>
                </c:pt>
                <c:pt idx="14">
                  <c:v>1160</c:v>
                </c:pt>
                <c:pt idx="15">
                  <c:v>1271.7820000000002</c:v>
                </c:pt>
                <c:pt idx="16">
                  <c:v>1387.6680000000001</c:v>
                </c:pt>
                <c:pt idx="17">
                  <c:v>1262</c:v>
                </c:pt>
                <c:pt idx="18">
                  <c:v>1317</c:v>
                </c:pt>
                <c:pt idx="19">
                  <c:v>1220</c:v>
                </c:pt>
                <c:pt idx="20">
                  <c:v>1220</c:v>
                </c:pt>
                <c:pt idx="21">
                  <c:v>1090</c:v>
                </c:pt>
                <c:pt idx="22">
                  <c:v>1000</c:v>
                </c:pt>
                <c:pt idx="23">
                  <c:v>610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8985616"/>
        <c:axId val="437953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5374.8920000000007</c:v>
                </c:pt>
                <c:pt idx="1">
                  <c:v>5407.8139999999985</c:v>
                </c:pt>
                <c:pt idx="2">
                  <c:v>5323.1009999999997</c:v>
                </c:pt>
                <c:pt idx="3">
                  <c:v>5296.3750000000009</c:v>
                </c:pt>
                <c:pt idx="4">
                  <c:v>5384.168999999999</c:v>
                </c:pt>
                <c:pt idx="5">
                  <c:v>5803.2170000000015</c:v>
                </c:pt>
                <c:pt idx="6">
                  <c:v>6628.3719999999976</c:v>
                </c:pt>
                <c:pt idx="7">
                  <c:v>7585.7660000000005</c:v>
                </c:pt>
                <c:pt idx="8">
                  <c:v>8123.543999999999</c:v>
                </c:pt>
                <c:pt idx="9">
                  <c:v>8441.9639999999999</c:v>
                </c:pt>
                <c:pt idx="10">
                  <c:v>8455.4830000000002</c:v>
                </c:pt>
                <c:pt idx="11">
                  <c:v>8517.3279999999995</c:v>
                </c:pt>
                <c:pt idx="12">
                  <c:v>8502.349000000002</c:v>
                </c:pt>
                <c:pt idx="13">
                  <c:v>8348.8099999999977</c:v>
                </c:pt>
                <c:pt idx="14">
                  <c:v>8298.3960000000025</c:v>
                </c:pt>
                <c:pt idx="15">
                  <c:v>8247.5269999999982</c:v>
                </c:pt>
                <c:pt idx="16">
                  <c:v>8489.8819999999996</c:v>
                </c:pt>
                <c:pt idx="17">
                  <c:v>8643.1760000000013</c:v>
                </c:pt>
                <c:pt idx="18">
                  <c:v>8870.7909999999993</c:v>
                </c:pt>
                <c:pt idx="19">
                  <c:v>8524.5350000000035</c:v>
                </c:pt>
                <c:pt idx="20">
                  <c:v>8291.5009999999984</c:v>
                </c:pt>
                <c:pt idx="21">
                  <c:v>7637.6330000000025</c:v>
                </c:pt>
                <c:pt idx="22">
                  <c:v>7222.5030000000006</c:v>
                </c:pt>
                <c:pt idx="23">
                  <c:v>6645.4690000000019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985616"/>
        <c:axId val="437953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161.43</c:v>
                </c:pt>
                <c:pt idx="1">
                  <c:v>193.38</c:v>
                </c:pt>
                <c:pt idx="2">
                  <c:v>123.33</c:v>
                </c:pt>
                <c:pt idx="3">
                  <c:v>115.18</c:v>
                </c:pt>
                <c:pt idx="4">
                  <c:v>138.53</c:v>
                </c:pt>
                <c:pt idx="5">
                  <c:v>210.09</c:v>
                </c:pt>
                <c:pt idx="6">
                  <c:v>269.2</c:v>
                </c:pt>
                <c:pt idx="7">
                  <c:v>319.24</c:v>
                </c:pt>
                <c:pt idx="8">
                  <c:v>341.92</c:v>
                </c:pt>
                <c:pt idx="9">
                  <c:v>339.95</c:v>
                </c:pt>
                <c:pt idx="10">
                  <c:v>300</c:v>
                </c:pt>
                <c:pt idx="11">
                  <c:v>269.99</c:v>
                </c:pt>
                <c:pt idx="12">
                  <c:v>305.99</c:v>
                </c:pt>
                <c:pt idx="13">
                  <c:v>283.44</c:v>
                </c:pt>
                <c:pt idx="14">
                  <c:v>322.11</c:v>
                </c:pt>
                <c:pt idx="15">
                  <c:v>325.75</c:v>
                </c:pt>
                <c:pt idx="16">
                  <c:v>332.06</c:v>
                </c:pt>
                <c:pt idx="17">
                  <c:v>327.69</c:v>
                </c:pt>
                <c:pt idx="18">
                  <c:v>298.07</c:v>
                </c:pt>
                <c:pt idx="19">
                  <c:v>298.07</c:v>
                </c:pt>
                <c:pt idx="20">
                  <c:v>263.01</c:v>
                </c:pt>
                <c:pt idx="21">
                  <c:v>197.76</c:v>
                </c:pt>
                <c:pt idx="22">
                  <c:v>188.03</c:v>
                </c:pt>
                <c:pt idx="23">
                  <c:v>188.03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954176"/>
        <c:axId val="437953784"/>
      </c:lineChart>
      <c:catAx>
        <c:axId val="438985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953392"/>
        <c:crosses val="autoZero"/>
        <c:auto val="1"/>
        <c:lblAlgn val="ctr"/>
        <c:lblOffset val="100"/>
        <c:noMultiLvlLbl val="0"/>
      </c:catAx>
      <c:valAx>
        <c:axId val="43795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985616"/>
        <c:crosses val="autoZero"/>
        <c:crossBetween val="between"/>
      </c:valAx>
      <c:valAx>
        <c:axId val="437953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954176"/>
        <c:crosses val="max"/>
        <c:crossBetween val="between"/>
      </c:valAx>
      <c:catAx>
        <c:axId val="437954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953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5374.8919999999998</v>
      </c>
      <c r="C4" s="18">
        <v>5407.8140000000012</v>
      </c>
      <c r="D4" s="18">
        <v>5323.0899999999992</v>
      </c>
      <c r="E4" s="18">
        <v>5296.3440000000001</v>
      </c>
      <c r="F4" s="18">
        <v>5384.1809999999996</v>
      </c>
      <c r="G4" s="18">
        <v>5803.177999999999</v>
      </c>
      <c r="H4" s="18">
        <v>6628.3610000000008</v>
      </c>
      <c r="I4" s="18">
        <v>7585.7879999999986</v>
      </c>
      <c r="J4" s="18">
        <v>8123.5469999999996</v>
      </c>
      <c r="K4" s="18">
        <v>8441.9639999999999</v>
      </c>
      <c r="L4" s="18">
        <v>8455.4830000000002</v>
      </c>
      <c r="M4" s="18">
        <v>8517.3279999999995</v>
      </c>
      <c r="N4" s="18">
        <v>8502.3490000000002</v>
      </c>
      <c r="O4" s="18">
        <v>8348.81</v>
      </c>
      <c r="P4" s="18">
        <v>8298.4140000000007</v>
      </c>
      <c r="Q4" s="18">
        <v>8247.5660000000007</v>
      </c>
      <c r="R4" s="18">
        <v>8489.8820000000014</v>
      </c>
      <c r="S4" s="18">
        <v>8643.1819999999989</v>
      </c>
      <c r="T4" s="18">
        <v>8870.753999999999</v>
      </c>
      <c r="U4" s="18">
        <v>8524.4669999999987</v>
      </c>
      <c r="V4" s="18">
        <v>8291.4760000000006</v>
      </c>
      <c r="W4" s="18">
        <v>7637.6329999999998</v>
      </c>
      <c r="X4" s="18">
        <v>7222.5029999999997</v>
      </c>
      <c r="Y4" s="18">
        <v>6645.4689999999991</v>
      </c>
      <c r="Z4" s="19"/>
      <c r="AA4" s="20">
        <f>SUM(B4:Z4)</f>
        <v>178064.47500000001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161.43</v>
      </c>
      <c r="C7" s="28">
        <v>193.38</v>
      </c>
      <c r="D7" s="28">
        <v>123.33</v>
      </c>
      <c r="E7" s="28">
        <v>115.18</v>
      </c>
      <c r="F7" s="28">
        <v>138.53</v>
      </c>
      <c r="G7" s="28">
        <v>210.09</v>
      </c>
      <c r="H7" s="28">
        <v>269.2</v>
      </c>
      <c r="I7" s="28">
        <v>319.24</v>
      </c>
      <c r="J7" s="28">
        <v>341.92</v>
      </c>
      <c r="K7" s="28">
        <v>339.95</v>
      </c>
      <c r="L7" s="28">
        <v>300</v>
      </c>
      <c r="M7" s="28">
        <v>269.99</v>
      </c>
      <c r="N7" s="28">
        <v>305.99</v>
      </c>
      <c r="O7" s="28">
        <v>283.44</v>
      </c>
      <c r="P7" s="28">
        <v>322.11</v>
      </c>
      <c r="Q7" s="28">
        <v>325.75</v>
      </c>
      <c r="R7" s="28">
        <v>332.06</v>
      </c>
      <c r="S7" s="28">
        <v>327.69</v>
      </c>
      <c r="T7" s="28">
        <v>298.07</v>
      </c>
      <c r="U7" s="28">
        <v>298.07</v>
      </c>
      <c r="V7" s="28">
        <v>263.01</v>
      </c>
      <c r="W7" s="28">
        <v>197.76</v>
      </c>
      <c r="X7" s="28">
        <v>188.03</v>
      </c>
      <c r="Y7" s="28">
        <v>188.03</v>
      </c>
      <c r="Z7" s="29"/>
      <c r="AA7" s="30">
        <f>IF(SUM(B7:Z7)&lt;&gt;0,AVERAGEIF(B7:Z7,"&lt;&gt;"""),"")</f>
        <v>254.67708333333329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604</v>
      </c>
      <c r="D10" s="42">
        <v>604</v>
      </c>
      <c r="E10" s="42">
        <v>604</v>
      </c>
      <c r="F10" s="42">
        <v>604</v>
      </c>
      <c r="G10" s="42">
        <v>604</v>
      </c>
      <c r="H10" s="42">
        <v>604</v>
      </c>
      <c r="I10" s="42">
        <v>604</v>
      </c>
      <c r="J10" s="42">
        <v>604</v>
      </c>
      <c r="K10" s="42">
        <v>604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604</v>
      </c>
      <c r="S10" s="42">
        <v>604</v>
      </c>
      <c r="T10" s="42">
        <v>660</v>
      </c>
      <c r="U10" s="42">
        <v>660</v>
      </c>
      <c r="V10" s="42">
        <v>660</v>
      </c>
      <c r="W10" s="42">
        <v>604</v>
      </c>
      <c r="X10" s="42">
        <v>604</v>
      </c>
      <c r="Y10" s="42">
        <v>604</v>
      </c>
      <c r="Z10" s="43"/>
      <c r="AA10" s="44">
        <f t="shared" ref="AA10:AA15" si="0">SUM(B10:Z10)</f>
        <v>14664</v>
      </c>
    </row>
    <row r="11" spans="1:27" ht="24.95" customHeight="1" x14ac:dyDescent="0.2">
      <c r="A11" s="45" t="s">
        <v>7</v>
      </c>
      <c r="B11" s="46">
        <v>165</v>
      </c>
      <c r="C11" s="47">
        <v>178</v>
      </c>
      <c r="D11" s="47">
        <v>165</v>
      </c>
      <c r="E11" s="47">
        <v>165</v>
      </c>
      <c r="F11" s="47">
        <v>165</v>
      </c>
      <c r="G11" s="47">
        <v>198</v>
      </c>
      <c r="H11" s="47">
        <v>231</v>
      </c>
      <c r="I11" s="47">
        <v>231</v>
      </c>
      <c r="J11" s="47">
        <v>231</v>
      </c>
      <c r="K11" s="47">
        <v>231</v>
      </c>
      <c r="L11" s="47">
        <v>231</v>
      </c>
      <c r="M11" s="47">
        <v>261</v>
      </c>
      <c r="N11" s="47">
        <v>261</v>
      </c>
      <c r="O11" s="47">
        <v>231</v>
      </c>
      <c r="P11" s="47">
        <v>231</v>
      </c>
      <c r="Q11" s="47">
        <v>231</v>
      </c>
      <c r="R11" s="47">
        <v>231</v>
      </c>
      <c r="S11" s="47">
        <v>240</v>
      </c>
      <c r="T11" s="47">
        <v>239</v>
      </c>
      <c r="U11" s="47">
        <v>233</v>
      </c>
      <c r="V11" s="47">
        <v>231</v>
      </c>
      <c r="W11" s="47">
        <v>223</v>
      </c>
      <c r="X11" s="47">
        <v>217</v>
      </c>
      <c r="Y11" s="47">
        <v>211</v>
      </c>
      <c r="Z11" s="48"/>
      <c r="AA11" s="49">
        <f t="shared" si="0"/>
        <v>5231</v>
      </c>
    </row>
    <row r="12" spans="1:27" ht="24.95" customHeight="1" x14ac:dyDescent="0.2">
      <c r="A12" s="50" t="s">
        <v>8</v>
      </c>
      <c r="B12" s="51">
        <v>1612</v>
      </c>
      <c r="C12" s="52">
        <v>1709.1859999999999</v>
      </c>
      <c r="D12" s="52">
        <v>1446.9</v>
      </c>
      <c r="E12" s="52">
        <v>1446.9</v>
      </c>
      <c r="F12" s="52">
        <v>1446.9</v>
      </c>
      <c r="G12" s="52">
        <v>2045.3880000000001</v>
      </c>
      <c r="H12" s="52">
        <v>3028.866</v>
      </c>
      <c r="I12" s="52">
        <v>3417.0259999999998</v>
      </c>
      <c r="J12" s="52">
        <v>3449.8609999999999</v>
      </c>
      <c r="K12" s="52">
        <v>3515.9070000000002</v>
      </c>
      <c r="L12" s="52">
        <v>3593.415</v>
      </c>
      <c r="M12" s="52">
        <v>3590.7930000000001</v>
      </c>
      <c r="N12" s="52">
        <v>3629.239</v>
      </c>
      <c r="O12" s="52">
        <v>3629.4439999999995</v>
      </c>
      <c r="P12" s="52">
        <v>3666.13</v>
      </c>
      <c r="Q12" s="52">
        <v>3768.4349999999999</v>
      </c>
      <c r="R12" s="52">
        <v>4075.8690000000001</v>
      </c>
      <c r="S12" s="52">
        <v>4339.7280000000001</v>
      </c>
      <c r="T12" s="52">
        <v>4349.7999999999993</v>
      </c>
      <c r="U12" s="52">
        <v>4409.6480000000001</v>
      </c>
      <c r="V12" s="52">
        <v>4164.3410000000003</v>
      </c>
      <c r="W12" s="52">
        <v>3405.6980000000003</v>
      </c>
      <c r="X12" s="52">
        <v>2706.3589999999999</v>
      </c>
      <c r="Y12" s="52">
        <v>2437.6109999999999</v>
      </c>
      <c r="Z12" s="53"/>
      <c r="AA12" s="54">
        <f t="shared" si="0"/>
        <v>74885.444000000003</v>
      </c>
    </row>
    <row r="13" spans="1:27" ht="24.95" customHeight="1" x14ac:dyDescent="0.2">
      <c r="A13" s="50" t="s">
        <v>9</v>
      </c>
      <c r="B13" s="51">
        <v>610</v>
      </c>
      <c r="C13" s="52">
        <v>610</v>
      </c>
      <c r="D13" s="52">
        <v>820</v>
      </c>
      <c r="E13" s="52">
        <v>940</v>
      </c>
      <c r="F13" s="52">
        <v>950</v>
      </c>
      <c r="G13" s="52">
        <v>950</v>
      </c>
      <c r="H13" s="52">
        <v>1141.9859999999999</v>
      </c>
      <c r="I13" s="52">
        <v>1120.1300000000001</v>
      </c>
      <c r="J13" s="52">
        <v>1295</v>
      </c>
      <c r="K13" s="52">
        <v>1282.5430000000001</v>
      </c>
      <c r="L13" s="52">
        <v>1016</v>
      </c>
      <c r="M13" s="52">
        <v>1016</v>
      </c>
      <c r="N13" s="52">
        <v>964</v>
      </c>
      <c r="O13" s="52">
        <v>950</v>
      </c>
      <c r="P13" s="52">
        <v>1160</v>
      </c>
      <c r="Q13" s="52">
        <v>1271.7820000000002</v>
      </c>
      <c r="R13" s="52">
        <v>1387.6680000000001</v>
      </c>
      <c r="S13" s="52">
        <v>1262</v>
      </c>
      <c r="T13" s="52">
        <v>1317</v>
      </c>
      <c r="U13" s="52">
        <v>1220</v>
      </c>
      <c r="V13" s="52">
        <v>1220</v>
      </c>
      <c r="W13" s="52">
        <v>1090</v>
      </c>
      <c r="X13" s="52">
        <v>1000</v>
      </c>
      <c r="Y13" s="52">
        <v>610</v>
      </c>
      <c r="Z13" s="53"/>
      <c r="AA13" s="54">
        <f t="shared" si="0"/>
        <v>25204.109</v>
      </c>
    </row>
    <row r="14" spans="1:27" ht="24.95" customHeight="1" x14ac:dyDescent="0.2">
      <c r="A14" s="55" t="s">
        <v>10</v>
      </c>
      <c r="B14" s="56">
        <v>1205.8919999999998</v>
      </c>
      <c r="C14" s="57">
        <v>1234.6279999999999</v>
      </c>
      <c r="D14" s="57">
        <v>1264.29</v>
      </c>
      <c r="E14" s="57">
        <v>1289.5439999999996</v>
      </c>
      <c r="F14" s="57">
        <v>1303.5809999999999</v>
      </c>
      <c r="G14" s="57">
        <v>1302.9900000000005</v>
      </c>
      <c r="H14" s="57">
        <v>1275.5089999999998</v>
      </c>
      <c r="I14" s="57">
        <v>1396.6319999999998</v>
      </c>
      <c r="J14" s="57">
        <v>1689.6859999999997</v>
      </c>
      <c r="K14" s="57">
        <v>1974.5140000000001</v>
      </c>
      <c r="L14" s="57">
        <v>2182.0679999999998</v>
      </c>
      <c r="M14" s="57">
        <v>2243.5869999999995</v>
      </c>
      <c r="N14" s="57">
        <v>2214.1099999999997</v>
      </c>
      <c r="O14" s="57">
        <v>2112.366</v>
      </c>
      <c r="P14" s="57">
        <v>1834.2839999999997</v>
      </c>
      <c r="Q14" s="57">
        <v>1572.3489999999999</v>
      </c>
      <c r="R14" s="57">
        <v>1483.345</v>
      </c>
      <c r="S14" s="57">
        <v>1560.0540000000001</v>
      </c>
      <c r="T14" s="57">
        <v>1613.3540000000003</v>
      </c>
      <c r="U14" s="57">
        <v>1657.6189999999997</v>
      </c>
      <c r="V14" s="57">
        <v>1703.1349999999998</v>
      </c>
      <c r="W14" s="57">
        <v>1757.5349999999999</v>
      </c>
      <c r="X14" s="57">
        <v>1808.144</v>
      </c>
      <c r="Y14" s="57">
        <v>1877.8580000000002</v>
      </c>
      <c r="Z14" s="58"/>
      <c r="AA14" s="59">
        <f t="shared" si="0"/>
        <v>39557.074000000001</v>
      </c>
    </row>
    <row r="15" spans="1:27" ht="24.95" customHeight="1" x14ac:dyDescent="0.2">
      <c r="A15" s="55" t="s">
        <v>11</v>
      </c>
      <c r="B15" s="56">
        <v>41</v>
      </c>
      <c r="C15" s="57">
        <v>36</v>
      </c>
      <c r="D15" s="57">
        <v>33</v>
      </c>
      <c r="E15" s="57">
        <v>30</v>
      </c>
      <c r="F15" s="57">
        <v>28</v>
      </c>
      <c r="G15" s="57">
        <v>26</v>
      </c>
      <c r="H15" s="57">
        <v>28</v>
      </c>
      <c r="I15" s="57">
        <v>43</v>
      </c>
      <c r="J15" s="57">
        <v>62</v>
      </c>
      <c r="K15" s="57">
        <v>73</v>
      </c>
      <c r="L15" s="57">
        <v>78</v>
      </c>
      <c r="M15" s="57">
        <v>78</v>
      </c>
      <c r="N15" s="57">
        <v>74</v>
      </c>
      <c r="O15" s="57">
        <v>67</v>
      </c>
      <c r="P15" s="57">
        <v>53</v>
      </c>
      <c r="Q15" s="57">
        <v>36</v>
      </c>
      <c r="R15" s="57">
        <v>30</v>
      </c>
      <c r="S15" s="57">
        <v>32</v>
      </c>
      <c r="T15" s="57">
        <v>33</v>
      </c>
      <c r="U15" s="57">
        <v>31</v>
      </c>
      <c r="V15" s="57">
        <v>28</v>
      </c>
      <c r="W15" s="57">
        <v>25</v>
      </c>
      <c r="X15" s="57">
        <v>23</v>
      </c>
      <c r="Y15" s="57">
        <v>21</v>
      </c>
      <c r="Z15" s="58"/>
      <c r="AA15" s="59">
        <f t="shared" si="0"/>
        <v>1009</v>
      </c>
    </row>
    <row r="16" spans="1:27" ht="30" customHeight="1" thickBot="1" x14ac:dyDescent="0.25">
      <c r="A16" s="60" t="s">
        <v>12</v>
      </c>
      <c r="B16" s="61">
        <f>IF(LEN(B$2)&gt;0,SUM(B10:B15),"")</f>
        <v>4237.8919999999998</v>
      </c>
      <c r="C16" s="62">
        <f t="shared" ref="C16:Z16" si="1">IF(LEN(C$2)&gt;0,SUM(C10:C15),"")</f>
        <v>4371.8139999999994</v>
      </c>
      <c r="D16" s="62">
        <f t="shared" si="1"/>
        <v>4333.1900000000005</v>
      </c>
      <c r="E16" s="62">
        <f t="shared" si="1"/>
        <v>4475.4439999999995</v>
      </c>
      <c r="F16" s="62">
        <f t="shared" si="1"/>
        <v>4497.4809999999998</v>
      </c>
      <c r="G16" s="62">
        <f t="shared" si="1"/>
        <v>5126.3780000000006</v>
      </c>
      <c r="H16" s="62">
        <f t="shared" si="1"/>
        <v>6309.3609999999999</v>
      </c>
      <c r="I16" s="62">
        <f t="shared" si="1"/>
        <v>6811.7879999999996</v>
      </c>
      <c r="J16" s="62">
        <f t="shared" si="1"/>
        <v>7331.5469999999996</v>
      </c>
      <c r="K16" s="62">
        <f t="shared" si="1"/>
        <v>7680.9640000000009</v>
      </c>
      <c r="L16" s="62">
        <f t="shared" si="1"/>
        <v>7704.4830000000002</v>
      </c>
      <c r="M16" s="62">
        <f t="shared" si="1"/>
        <v>7793.3799999999992</v>
      </c>
      <c r="N16" s="62">
        <f t="shared" si="1"/>
        <v>7746.3489999999993</v>
      </c>
      <c r="O16" s="62">
        <f t="shared" si="1"/>
        <v>7593.8099999999995</v>
      </c>
      <c r="P16" s="62">
        <f t="shared" si="1"/>
        <v>7548.4139999999998</v>
      </c>
      <c r="Q16" s="62">
        <f t="shared" si="1"/>
        <v>7483.5659999999998</v>
      </c>
      <c r="R16" s="62">
        <f t="shared" si="1"/>
        <v>7811.8820000000005</v>
      </c>
      <c r="S16" s="62">
        <f t="shared" si="1"/>
        <v>8037.7820000000002</v>
      </c>
      <c r="T16" s="62">
        <f t="shared" si="1"/>
        <v>8212.1539999999986</v>
      </c>
      <c r="U16" s="62">
        <f t="shared" si="1"/>
        <v>8211.2669999999998</v>
      </c>
      <c r="V16" s="62">
        <f t="shared" si="1"/>
        <v>8006.4760000000006</v>
      </c>
      <c r="W16" s="62">
        <f t="shared" si="1"/>
        <v>7105.2330000000002</v>
      </c>
      <c r="X16" s="62">
        <f t="shared" si="1"/>
        <v>6358.5030000000006</v>
      </c>
      <c r="Y16" s="62">
        <f t="shared" si="1"/>
        <v>5761.4690000000001</v>
      </c>
      <c r="Z16" s="63" t="str">
        <f t="shared" si="1"/>
        <v/>
      </c>
      <c r="AA16" s="64">
        <f>SUM(AA10:AA15)</f>
        <v>160550.62700000001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1898.9</v>
      </c>
      <c r="C28" s="72">
        <v>1919.9</v>
      </c>
      <c r="D28" s="72">
        <v>2116.9</v>
      </c>
      <c r="E28" s="72">
        <v>2224.9</v>
      </c>
      <c r="F28" s="72">
        <v>2232.9</v>
      </c>
      <c r="G28" s="72">
        <v>2257.9</v>
      </c>
      <c r="H28" s="72">
        <v>2269.9</v>
      </c>
      <c r="I28" s="72">
        <v>2437.9</v>
      </c>
      <c r="J28" s="72">
        <v>2712.9</v>
      </c>
      <c r="K28" s="72">
        <v>3029.9</v>
      </c>
      <c r="L28" s="72">
        <v>3163.9</v>
      </c>
      <c r="M28" s="72">
        <v>3219.9</v>
      </c>
      <c r="N28" s="72">
        <v>3121.9</v>
      </c>
      <c r="O28" s="72">
        <v>2949.9</v>
      </c>
      <c r="P28" s="72">
        <v>2737.9</v>
      </c>
      <c r="Q28" s="72">
        <v>2629.9</v>
      </c>
      <c r="R28" s="72">
        <v>2931.9</v>
      </c>
      <c r="S28" s="72">
        <v>3024.9</v>
      </c>
      <c r="T28" s="72">
        <v>3130.9</v>
      </c>
      <c r="U28" s="72">
        <v>3058.9</v>
      </c>
      <c r="V28" s="72">
        <v>3039.9</v>
      </c>
      <c r="W28" s="72">
        <v>2728.9</v>
      </c>
      <c r="X28" s="72">
        <v>2608.9</v>
      </c>
      <c r="Y28" s="72">
        <v>2248.9</v>
      </c>
      <c r="Z28" s="73"/>
      <c r="AA28" s="74">
        <f>SUM(B28:Z28)</f>
        <v>63698.60000000002</v>
      </c>
    </row>
    <row r="29" spans="1:27" ht="24.95" customHeight="1" x14ac:dyDescent="0.2">
      <c r="A29" s="75" t="s">
        <v>23</v>
      </c>
      <c r="B29" s="76">
        <v>821.89200000000005</v>
      </c>
      <c r="C29" s="77">
        <v>998.91399999999999</v>
      </c>
      <c r="D29" s="77">
        <v>748.29</v>
      </c>
      <c r="E29" s="77">
        <v>709.54399999999998</v>
      </c>
      <c r="F29" s="77">
        <v>795.58100000000002</v>
      </c>
      <c r="G29" s="77">
        <v>1198.3779999999999</v>
      </c>
      <c r="H29" s="77">
        <v>1399.3610000000001</v>
      </c>
      <c r="I29" s="77">
        <v>1543.788</v>
      </c>
      <c r="J29" s="77">
        <v>1806.547</v>
      </c>
      <c r="K29" s="77">
        <v>1807.9639999999999</v>
      </c>
      <c r="L29" s="77">
        <v>1641.4829999999999</v>
      </c>
      <c r="M29" s="77">
        <v>1696.328</v>
      </c>
      <c r="N29" s="77">
        <v>1779.3489999999999</v>
      </c>
      <c r="O29" s="77">
        <v>1797.81</v>
      </c>
      <c r="P29" s="77">
        <v>1959.414</v>
      </c>
      <c r="Q29" s="77">
        <v>1830.566</v>
      </c>
      <c r="R29" s="77">
        <v>1631.8820000000001</v>
      </c>
      <c r="S29" s="77">
        <v>1680.7819999999999</v>
      </c>
      <c r="T29" s="77">
        <v>1757.154</v>
      </c>
      <c r="U29" s="77">
        <v>1825.2670000000001</v>
      </c>
      <c r="V29" s="77">
        <v>1882.4760000000001</v>
      </c>
      <c r="W29" s="77">
        <v>1418.2329999999999</v>
      </c>
      <c r="X29" s="77">
        <v>1019.503</v>
      </c>
      <c r="Y29" s="77">
        <v>990.46900000000005</v>
      </c>
      <c r="Z29" s="78"/>
      <c r="AA29" s="79">
        <f>SUM(B29:Z29)</f>
        <v>34740.974999999991</v>
      </c>
    </row>
    <row r="30" spans="1:27" ht="24.95" customHeight="1" x14ac:dyDescent="0.2">
      <c r="A30" s="82" t="s">
        <v>24</v>
      </c>
      <c r="B30" s="80">
        <v>2088.1</v>
      </c>
      <c r="C30" s="81">
        <v>1923</v>
      </c>
      <c r="D30" s="81">
        <v>1923</v>
      </c>
      <c r="E30" s="81">
        <v>1923</v>
      </c>
      <c r="F30" s="81">
        <v>1923</v>
      </c>
      <c r="G30" s="81">
        <v>2124.1</v>
      </c>
      <c r="H30" s="81">
        <v>2825.1</v>
      </c>
      <c r="I30" s="81">
        <v>3104.1</v>
      </c>
      <c r="J30" s="81">
        <v>3104.1</v>
      </c>
      <c r="K30" s="81">
        <v>3104.1</v>
      </c>
      <c r="L30" s="81">
        <v>3150.1</v>
      </c>
      <c r="M30" s="81">
        <v>3101.1</v>
      </c>
      <c r="N30" s="81">
        <v>3101.1</v>
      </c>
      <c r="O30" s="81">
        <v>3101.1</v>
      </c>
      <c r="P30" s="81">
        <v>3101.1</v>
      </c>
      <c r="Q30" s="81">
        <v>3287.1</v>
      </c>
      <c r="R30" s="81">
        <v>3426.1</v>
      </c>
      <c r="S30" s="81">
        <v>3516.1</v>
      </c>
      <c r="T30" s="81">
        <v>3516.1</v>
      </c>
      <c r="U30" s="81">
        <v>3516.1</v>
      </c>
      <c r="V30" s="81">
        <v>3369.1</v>
      </c>
      <c r="W30" s="81">
        <v>3237.1</v>
      </c>
      <c r="X30" s="81">
        <v>3028.1</v>
      </c>
      <c r="Y30" s="81">
        <v>2840.1</v>
      </c>
      <c r="Z30" s="83"/>
      <c r="AA30" s="84">
        <f>SUM(B30:Z30)</f>
        <v>69331.999999999985</v>
      </c>
    </row>
    <row r="31" spans="1:27" ht="30" customHeight="1" thickBot="1" x14ac:dyDescent="0.25">
      <c r="A31" s="60" t="s">
        <v>25</v>
      </c>
      <c r="B31" s="61">
        <f>IF(LEN(B$2)&gt;0,SUM(B28:B30),"")</f>
        <v>4808.8919999999998</v>
      </c>
      <c r="C31" s="62">
        <f t="shared" ref="C31:Z31" si="4">IF(LEN(C$2)&gt;0,SUM(C28:C30),"")</f>
        <v>4841.8140000000003</v>
      </c>
      <c r="D31" s="62">
        <f t="shared" si="4"/>
        <v>4788.1900000000005</v>
      </c>
      <c r="E31" s="62">
        <f t="shared" si="4"/>
        <v>4857.4439999999995</v>
      </c>
      <c r="F31" s="62">
        <f t="shared" si="4"/>
        <v>4951.4809999999998</v>
      </c>
      <c r="G31" s="62">
        <f t="shared" si="4"/>
        <v>5580.3780000000006</v>
      </c>
      <c r="H31" s="62">
        <f t="shared" si="4"/>
        <v>6494.3610000000008</v>
      </c>
      <c r="I31" s="62">
        <f t="shared" si="4"/>
        <v>7085.7880000000005</v>
      </c>
      <c r="J31" s="62">
        <f t="shared" si="4"/>
        <v>7623.5470000000005</v>
      </c>
      <c r="K31" s="62">
        <f t="shared" si="4"/>
        <v>7941.9639999999999</v>
      </c>
      <c r="L31" s="62">
        <f t="shared" si="4"/>
        <v>7955.4830000000002</v>
      </c>
      <c r="M31" s="62">
        <f t="shared" si="4"/>
        <v>8017.3279999999995</v>
      </c>
      <c r="N31" s="62">
        <f t="shared" si="4"/>
        <v>8002.3490000000002</v>
      </c>
      <c r="O31" s="62">
        <f t="shared" si="4"/>
        <v>7848.8099999999995</v>
      </c>
      <c r="P31" s="62">
        <f t="shared" si="4"/>
        <v>7798.4140000000007</v>
      </c>
      <c r="Q31" s="62">
        <f t="shared" si="4"/>
        <v>7747.5660000000007</v>
      </c>
      <c r="R31" s="62">
        <f t="shared" si="4"/>
        <v>7989.8819999999996</v>
      </c>
      <c r="S31" s="62">
        <f t="shared" si="4"/>
        <v>8221.7819999999992</v>
      </c>
      <c r="T31" s="62">
        <f t="shared" si="4"/>
        <v>8404.1540000000005</v>
      </c>
      <c r="U31" s="62">
        <f t="shared" si="4"/>
        <v>8400.2669999999998</v>
      </c>
      <c r="V31" s="62">
        <f t="shared" si="4"/>
        <v>8291.4760000000006</v>
      </c>
      <c r="W31" s="62">
        <f t="shared" si="4"/>
        <v>7384.2330000000002</v>
      </c>
      <c r="X31" s="62">
        <f t="shared" si="4"/>
        <v>6656.5030000000006</v>
      </c>
      <c r="Y31" s="62">
        <f t="shared" si="4"/>
        <v>6079.4690000000001</v>
      </c>
      <c r="Z31" s="63" t="str">
        <f t="shared" si="4"/>
        <v/>
      </c>
      <c r="AA31" s="64">
        <f>SUM(AA28:AA30)</f>
        <v>167771.57500000001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242</v>
      </c>
      <c r="C34" s="95">
        <v>227</v>
      </c>
      <c r="D34" s="95">
        <v>227</v>
      </c>
      <c r="E34" s="95">
        <v>155</v>
      </c>
      <c r="F34" s="95">
        <v>227</v>
      </c>
      <c r="G34" s="95">
        <v>227</v>
      </c>
      <c r="H34" s="95">
        <v>22</v>
      </c>
      <c r="I34" s="95">
        <v>117</v>
      </c>
      <c r="J34" s="95">
        <v>124</v>
      </c>
      <c r="K34" s="95">
        <v>91</v>
      </c>
      <c r="L34" s="95">
        <v>85</v>
      </c>
      <c r="M34" s="95">
        <v>57.948</v>
      </c>
      <c r="N34" s="95">
        <v>91</v>
      </c>
      <c r="O34" s="95">
        <v>89</v>
      </c>
      <c r="P34" s="95">
        <v>91</v>
      </c>
      <c r="Q34" s="95">
        <v>104</v>
      </c>
      <c r="R34" s="95">
        <v>51</v>
      </c>
      <c r="S34" s="95">
        <v>51</v>
      </c>
      <c r="T34" s="95">
        <v>51</v>
      </c>
      <c r="U34" s="95">
        <v>51</v>
      </c>
      <c r="V34" s="95">
        <v>21</v>
      </c>
      <c r="W34" s="95">
        <v>15</v>
      </c>
      <c r="X34" s="95">
        <v>15</v>
      </c>
      <c r="Y34" s="95">
        <v>15</v>
      </c>
      <c r="Z34" s="96"/>
      <c r="AA34" s="74">
        <f t="shared" ref="AA34:AA39" si="5">SUM(B34:Z34)</f>
        <v>2446.9480000000003</v>
      </c>
    </row>
    <row r="35" spans="1:27" ht="24.95" customHeight="1" x14ac:dyDescent="0.2">
      <c r="A35" s="97" t="s">
        <v>28</v>
      </c>
      <c r="B35" s="98">
        <v>227</v>
      </c>
      <c r="C35" s="99">
        <v>141</v>
      </c>
      <c r="D35" s="99">
        <v>126</v>
      </c>
      <c r="E35" s="99">
        <v>125</v>
      </c>
      <c r="F35" s="99">
        <v>125</v>
      </c>
      <c r="G35" s="99">
        <v>125</v>
      </c>
      <c r="H35" s="99">
        <v>61</v>
      </c>
      <c r="I35" s="99">
        <v>55</v>
      </c>
      <c r="J35" s="99">
        <v>66</v>
      </c>
      <c r="K35" s="99">
        <v>68</v>
      </c>
      <c r="L35" s="99">
        <v>64</v>
      </c>
      <c r="M35" s="99">
        <v>64</v>
      </c>
      <c r="N35" s="99">
        <v>63</v>
      </c>
      <c r="O35" s="99">
        <v>64</v>
      </c>
      <c r="P35" s="99">
        <v>57</v>
      </c>
      <c r="Q35" s="99">
        <v>58</v>
      </c>
      <c r="R35" s="99">
        <v>25</v>
      </c>
      <c r="S35" s="99">
        <v>31</v>
      </c>
      <c r="T35" s="99">
        <v>39</v>
      </c>
      <c r="U35" s="99">
        <v>36</v>
      </c>
      <c r="V35" s="99">
        <v>162</v>
      </c>
      <c r="W35" s="99">
        <v>162</v>
      </c>
      <c r="X35" s="99">
        <v>181</v>
      </c>
      <c r="Y35" s="99">
        <v>201</v>
      </c>
      <c r="Z35" s="100"/>
      <c r="AA35" s="79">
        <f t="shared" si="5"/>
        <v>2326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586.9</v>
      </c>
      <c r="E36" s="99">
        <v>490.9</v>
      </c>
      <c r="F36" s="99">
        <v>484.7</v>
      </c>
      <c r="G36" s="99">
        <v>274.8</v>
      </c>
      <c r="H36" s="99">
        <v>52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52</v>
      </c>
      <c r="S36" s="99">
        <v>52</v>
      </c>
      <c r="T36" s="99">
        <v>52</v>
      </c>
      <c r="U36" s="99">
        <v>52</v>
      </c>
      <c r="V36" s="99">
        <v>52</v>
      </c>
      <c r="W36" s="99">
        <v>305.39999999999998</v>
      </c>
      <c r="X36" s="99">
        <v>618</v>
      </c>
      <c r="Y36" s="99">
        <v>618</v>
      </c>
      <c r="Z36" s="100"/>
      <c r="AA36" s="79">
        <f t="shared" si="5"/>
        <v>5394.7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134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421.4</v>
      </c>
      <c r="T38" s="99">
        <v>466.6</v>
      </c>
      <c r="U38" s="99">
        <v>124.2</v>
      </c>
      <c r="V38" s="99"/>
      <c r="W38" s="99"/>
      <c r="X38" s="99"/>
      <c r="Y38" s="99"/>
      <c r="Z38" s="100"/>
      <c r="AA38" s="79">
        <f t="shared" si="5"/>
        <v>6146.2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1137</v>
      </c>
      <c r="C39" s="88">
        <f t="shared" si="6"/>
        <v>1036</v>
      </c>
      <c r="D39" s="88">
        <f t="shared" si="6"/>
        <v>989.9</v>
      </c>
      <c r="E39" s="88">
        <f t="shared" si="6"/>
        <v>820.9</v>
      </c>
      <c r="F39" s="88">
        <f t="shared" si="6"/>
        <v>886.7</v>
      </c>
      <c r="G39" s="88">
        <f t="shared" si="6"/>
        <v>676.8</v>
      </c>
      <c r="H39" s="88">
        <f t="shared" si="6"/>
        <v>319</v>
      </c>
      <c r="I39" s="88">
        <f t="shared" si="6"/>
        <v>774</v>
      </c>
      <c r="J39" s="88">
        <f t="shared" si="6"/>
        <v>792</v>
      </c>
      <c r="K39" s="88">
        <f t="shared" si="6"/>
        <v>761</v>
      </c>
      <c r="L39" s="88">
        <f t="shared" si="6"/>
        <v>751</v>
      </c>
      <c r="M39" s="88">
        <f t="shared" si="6"/>
        <v>723.94799999999998</v>
      </c>
      <c r="N39" s="88">
        <f t="shared" si="6"/>
        <v>756</v>
      </c>
      <c r="O39" s="88">
        <f t="shared" si="6"/>
        <v>755</v>
      </c>
      <c r="P39" s="88">
        <f t="shared" si="6"/>
        <v>750</v>
      </c>
      <c r="Q39" s="88">
        <f t="shared" si="6"/>
        <v>764</v>
      </c>
      <c r="R39" s="88">
        <f t="shared" si="6"/>
        <v>678</v>
      </c>
      <c r="S39" s="88">
        <f t="shared" si="6"/>
        <v>605.4</v>
      </c>
      <c r="T39" s="88">
        <f t="shared" si="6"/>
        <v>658.6</v>
      </c>
      <c r="U39" s="88">
        <f t="shared" si="6"/>
        <v>313.2</v>
      </c>
      <c r="V39" s="88">
        <f t="shared" si="6"/>
        <v>285</v>
      </c>
      <c r="W39" s="88">
        <f t="shared" si="6"/>
        <v>532.4</v>
      </c>
      <c r="X39" s="88">
        <f t="shared" si="6"/>
        <v>864</v>
      </c>
      <c r="Y39" s="88">
        <f t="shared" si="6"/>
        <v>884</v>
      </c>
      <c r="Z39" s="89" t="str">
        <f t="shared" si="6"/>
        <v/>
      </c>
      <c r="AA39" s="90">
        <f t="shared" si="5"/>
        <v>17513.847999999998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534.9</v>
      </c>
      <c r="E44" s="99">
        <v>438.9</v>
      </c>
      <c r="F44" s="99">
        <v>432.7</v>
      </c>
      <c r="G44" s="99">
        <v>222.8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253.4</v>
      </c>
      <c r="X44" s="99">
        <v>566</v>
      </c>
      <c r="Y44" s="99">
        <v>566</v>
      </c>
      <c r="Z44" s="100"/>
      <c r="AA44" s="79">
        <f t="shared" si="7"/>
        <v>4146.7000000000007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134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421.4</v>
      </c>
      <c r="T46" s="99">
        <v>466.6</v>
      </c>
      <c r="U46" s="99">
        <v>124.2</v>
      </c>
      <c r="V46" s="99"/>
      <c r="W46" s="99"/>
      <c r="X46" s="99"/>
      <c r="Y46" s="99"/>
      <c r="Z46" s="100"/>
      <c r="AA46" s="79">
        <f t="shared" si="7"/>
        <v>6146.2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566</v>
      </c>
      <c r="C48" s="88">
        <f t="shared" ref="C48:Z48" si="8">IF(LEN(C$2)&gt;0,SUM(C42:C47),"")</f>
        <v>566</v>
      </c>
      <c r="D48" s="88">
        <f t="shared" si="8"/>
        <v>534.9</v>
      </c>
      <c r="E48" s="88">
        <f t="shared" si="8"/>
        <v>438.9</v>
      </c>
      <c r="F48" s="88">
        <f t="shared" si="8"/>
        <v>432.7</v>
      </c>
      <c r="G48" s="88">
        <f t="shared" si="8"/>
        <v>222.8</v>
      </c>
      <c r="H48" s="88">
        <f t="shared" si="8"/>
        <v>134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421.4</v>
      </c>
      <c r="T48" s="88">
        <f t="shared" si="8"/>
        <v>466.6</v>
      </c>
      <c r="U48" s="88">
        <f t="shared" si="8"/>
        <v>124.2</v>
      </c>
      <c r="V48" s="88">
        <f t="shared" si="8"/>
        <v>0</v>
      </c>
      <c r="W48" s="88">
        <f t="shared" si="8"/>
        <v>253.4</v>
      </c>
      <c r="X48" s="88">
        <f t="shared" si="8"/>
        <v>566</v>
      </c>
      <c r="Y48" s="88">
        <f t="shared" si="8"/>
        <v>566</v>
      </c>
      <c r="Z48" s="89" t="str">
        <f t="shared" si="8"/>
        <v/>
      </c>
      <c r="AA48" s="90">
        <f t="shared" si="7"/>
        <v>10292.900000000001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5374.8919999999998</v>
      </c>
      <c r="C51" s="88">
        <f t="shared" si="10"/>
        <v>5407.8139999999994</v>
      </c>
      <c r="D51" s="88">
        <f t="shared" si="10"/>
        <v>5323.09</v>
      </c>
      <c r="E51" s="88">
        <f t="shared" si="10"/>
        <v>5296.3439999999991</v>
      </c>
      <c r="F51" s="88">
        <f t="shared" si="10"/>
        <v>5384.1809999999996</v>
      </c>
      <c r="G51" s="88">
        <f t="shared" si="10"/>
        <v>5803.1780000000008</v>
      </c>
      <c r="H51" s="88">
        <f t="shared" si="10"/>
        <v>6628.3609999999999</v>
      </c>
      <c r="I51" s="88">
        <f t="shared" si="10"/>
        <v>7585.7879999999996</v>
      </c>
      <c r="J51" s="88">
        <f t="shared" si="10"/>
        <v>8123.5469999999996</v>
      </c>
      <c r="K51" s="88">
        <f t="shared" si="10"/>
        <v>8441.9639999999999</v>
      </c>
      <c r="L51" s="88">
        <f t="shared" si="10"/>
        <v>8455.4830000000002</v>
      </c>
      <c r="M51" s="88">
        <f t="shared" si="10"/>
        <v>8517.3279999999995</v>
      </c>
      <c r="N51" s="88">
        <f t="shared" si="10"/>
        <v>8502.3489999999983</v>
      </c>
      <c r="O51" s="88">
        <f t="shared" si="10"/>
        <v>8348.81</v>
      </c>
      <c r="P51" s="88">
        <f t="shared" si="10"/>
        <v>8298.4140000000007</v>
      </c>
      <c r="Q51" s="88">
        <f t="shared" si="10"/>
        <v>8247.5659999999989</v>
      </c>
      <c r="R51" s="88">
        <f t="shared" si="10"/>
        <v>8489.8820000000014</v>
      </c>
      <c r="S51" s="88">
        <f t="shared" si="10"/>
        <v>8643.1820000000007</v>
      </c>
      <c r="T51" s="88">
        <f t="shared" si="10"/>
        <v>8870.753999999999</v>
      </c>
      <c r="U51" s="88">
        <f t="shared" si="10"/>
        <v>8524.4670000000006</v>
      </c>
      <c r="V51" s="88">
        <f t="shared" si="10"/>
        <v>8291.4760000000006</v>
      </c>
      <c r="W51" s="88">
        <f t="shared" si="10"/>
        <v>7637.6329999999998</v>
      </c>
      <c r="X51" s="88">
        <f t="shared" si="10"/>
        <v>7222.5030000000006</v>
      </c>
      <c r="Y51" s="88">
        <f t="shared" si="10"/>
        <v>6645.4690000000001</v>
      </c>
      <c r="Z51" s="89" t="str">
        <f t="shared" si="10"/>
        <v/>
      </c>
      <c r="AA51" s="105">
        <f>SUM(B51:Z51)</f>
        <v>178064.47500000001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5374.8920000000007</v>
      </c>
      <c r="C4" s="18">
        <v>5407.8139999999985</v>
      </c>
      <c r="D4" s="18">
        <v>5323.1009999999997</v>
      </c>
      <c r="E4" s="18">
        <v>5296.3750000000009</v>
      </c>
      <c r="F4" s="18">
        <v>5384.168999999999</v>
      </c>
      <c r="G4" s="18">
        <v>5803.2170000000015</v>
      </c>
      <c r="H4" s="18">
        <v>6628.3719999999976</v>
      </c>
      <c r="I4" s="18">
        <v>7585.7660000000005</v>
      </c>
      <c r="J4" s="18">
        <v>8123.543999999999</v>
      </c>
      <c r="K4" s="18">
        <v>8441.9639999999999</v>
      </c>
      <c r="L4" s="18">
        <v>8455.4830000000002</v>
      </c>
      <c r="M4" s="18">
        <v>8517.3279999999995</v>
      </c>
      <c r="N4" s="18">
        <v>8502.349000000002</v>
      </c>
      <c r="O4" s="18">
        <v>8348.8099999999977</v>
      </c>
      <c r="P4" s="18">
        <v>8298.3960000000025</v>
      </c>
      <c r="Q4" s="18">
        <v>8247.5269999999982</v>
      </c>
      <c r="R4" s="18">
        <v>8489.8819999999996</v>
      </c>
      <c r="S4" s="18">
        <v>8643.1760000000013</v>
      </c>
      <c r="T4" s="18">
        <v>8870.7909999999993</v>
      </c>
      <c r="U4" s="18">
        <v>8524.5350000000035</v>
      </c>
      <c r="V4" s="18">
        <v>8291.5009999999984</v>
      </c>
      <c r="W4" s="18">
        <v>7637.6330000000025</v>
      </c>
      <c r="X4" s="18">
        <v>7222.5030000000006</v>
      </c>
      <c r="Y4" s="18">
        <v>6645.4690000000019</v>
      </c>
      <c r="Z4" s="19"/>
      <c r="AA4" s="20">
        <f>SUM(B4:Z4)</f>
        <v>178064.59700000001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161.43</v>
      </c>
      <c r="C7" s="28">
        <v>193.38</v>
      </c>
      <c r="D7" s="28">
        <v>123.33</v>
      </c>
      <c r="E7" s="28">
        <v>115.18</v>
      </c>
      <c r="F7" s="28">
        <v>138.53</v>
      </c>
      <c r="G7" s="28">
        <v>210.09</v>
      </c>
      <c r="H7" s="28">
        <v>269.2</v>
      </c>
      <c r="I7" s="28">
        <v>319.24</v>
      </c>
      <c r="J7" s="28">
        <v>341.92</v>
      </c>
      <c r="K7" s="28">
        <v>339.95</v>
      </c>
      <c r="L7" s="28">
        <v>300</v>
      </c>
      <c r="M7" s="28">
        <v>269.99</v>
      </c>
      <c r="N7" s="28">
        <v>305.99</v>
      </c>
      <c r="O7" s="28">
        <v>283.44</v>
      </c>
      <c r="P7" s="28">
        <v>322.11</v>
      </c>
      <c r="Q7" s="28">
        <v>325.75</v>
      </c>
      <c r="R7" s="28">
        <v>332.06</v>
      </c>
      <c r="S7" s="28">
        <v>327.69</v>
      </c>
      <c r="T7" s="28">
        <v>298.07</v>
      </c>
      <c r="U7" s="28">
        <v>298.07</v>
      </c>
      <c r="V7" s="28">
        <v>263.01</v>
      </c>
      <c r="W7" s="28">
        <v>197.76</v>
      </c>
      <c r="X7" s="28">
        <v>188.03</v>
      </c>
      <c r="Y7" s="28">
        <v>188.03</v>
      </c>
      <c r="Z7" s="29"/>
      <c r="AA7" s="30">
        <f>IF(SUM(B7:Z7)&lt;&gt;0,AVERAGEIF(B7:Z7,"&lt;&gt;"""),"")</f>
        <v>254.67708333333329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844.95600000000002</v>
      </c>
      <c r="C19" s="72">
        <v>842.91699999999992</v>
      </c>
      <c r="D19" s="72">
        <v>832.90299999999991</v>
      </c>
      <c r="E19" s="72">
        <v>837.98799999999994</v>
      </c>
      <c r="F19" s="72">
        <v>838.09399999999994</v>
      </c>
      <c r="G19" s="72">
        <v>840.10299999999995</v>
      </c>
      <c r="H19" s="72">
        <v>839.20800000000008</v>
      </c>
      <c r="I19" s="72">
        <v>815.38499999999999</v>
      </c>
      <c r="J19" s="72">
        <v>772.447</v>
      </c>
      <c r="K19" s="72">
        <v>760.47399999999993</v>
      </c>
      <c r="L19" s="72">
        <v>733.48699999999997</v>
      </c>
      <c r="M19" s="72">
        <v>734.27800000000002</v>
      </c>
      <c r="N19" s="72">
        <v>732.41300000000001</v>
      </c>
      <c r="O19" s="72">
        <v>736.14700000000005</v>
      </c>
      <c r="P19" s="72">
        <v>746.31099999999992</v>
      </c>
      <c r="Q19" s="72">
        <v>763.33199999999999</v>
      </c>
      <c r="R19" s="72">
        <v>764.36699999999996</v>
      </c>
      <c r="S19" s="72">
        <v>753.38200000000006</v>
      </c>
      <c r="T19" s="72">
        <v>761.38499999999999</v>
      </c>
      <c r="U19" s="72">
        <v>752.34100000000001</v>
      </c>
      <c r="V19" s="72">
        <v>744.33299999999997</v>
      </c>
      <c r="W19" s="72">
        <v>719.30399999999997</v>
      </c>
      <c r="X19" s="72">
        <v>857.29099999999994</v>
      </c>
      <c r="Y19" s="72">
        <v>889.27299999999991</v>
      </c>
      <c r="Z19" s="73"/>
      <c r="AA19" s="74">
        <f t="shared" ref="AA19:AA24" si="2">SUM(B19:Z19)</f>
        <v>18912.119000000002</v>
      </c>
    </row>
    <row r="20" spans="1:27" ht="24.95" customHeight="1" x14ac:dyDescent="0.2">
      <c r="A20" s="75" t="s">
        <v>15</v>
      </c>
      <c r="B20" s="76">
        <v>806.50699999999995</v>
      </c>
      <c r="C20" s="77">
        <v>809.60900000000015</v>
      </c>
      <c r="D20" s="77">
        <v>811.94800000000009</v>
      </c>
      <c r="E20" s="77">
        <v>828.30700000000002</v>
      </c>
      <c r="F20" s="77">
        <v>887.05700000000002</v>
      </c>
      <c r="G20" s="77">
        <v>1058.6070000000002</v>
      </c>
      <c r="H20" s="77">
        <v>1270.5109999999997</v>
      </c>
      <c r="I20" s="77">
        <v>1441.7359999999999</v>
      </c>
      <c r="J20" s="77">
        <v>1515.075</v>
      </c>
      <c r="K20" s="77">
        <v>1537.0399999999997</v>
      </c>
      <c r="L20" s="77">
        <v>1533.3079999999998</v>
      </c>
      <c r="M20" s="77">
        <v>1526.1339999999998</v>
      </c>
      <c r="N20" s="77">
        <v>1510.268</v>
      </c>
      <c r="O20" s="77">
        <v>1488.0889999999999</v>
      </c>
      <c r="P20" s="77">
        <v>1427.9739999999999</v>
      </c>
      <c r="Q20" s="77">
        <v>1370.4660000000001</v>
      </c>
      <c r="R20" s="77">
        <v>1350.8539999999998</v>
      </c>
      <c r="S20" s="77">
        <v>1317.2750000000001</v>
      </c>
      <c r="T20" s="77">
        <v>1298.4769999999999</v>
      </c>
      <c r="U20" s="77">
        <v>1270.088</v>
      </c>
      <c r="V20" s="77">
        <v>1185.1110000000003</v>
      </c>
      <c r="W20" s="77">
        <v>1100.0939999999998</v>
      </c>
      <c r="X20" s="77">
        <v>1052.5060000000001</v>
      </c>
      <c r="Y20" s="77">
        <v>1052.5500000000002</v>
      </c>
      <c r="Z20" s="78"/>
      <c r="AA20" s="79">
        <f t="shared" si="2"/>
        <v>29449.590999999997</v>
      </c>
    </row>
    <row r="21" spans="1:27" ht="24.95" customHeight="1" x14ac:dyDescent="0.2">
      <c r="A21" s="75" t="s">
        <v>16</v>
      </c>
      <c r="B21" s="80">
        <v>2706.9990000000007</v>
      </c>
      <c r="C21" s="81">
        <v>2654.7879999999996</v>
      </c>
      <c r="D21" s="81">
        <v>2563.75</v>
      </c>
      <c r="E21" s="81">
        <v>2509.0799999999995</v>
      </c>
      <c r="F21" s="81">
        <v>2604.0180000000005</v>
      </c>
      <c r="G21" s="81">
        <v>2961.5070000000001</v>
      </c>
      <c r="H21" s="81">
        <v>3484.2530000000002</v>
      </c>
      <c r="I21" s="81">
        <v>3894.5450000000001</v>
      </c>
      <c r="J21" s="81">
        <v>4343.3220000000001</v>
      </c>
      <c r="K21" s="81">
        <v>4468.95</v>
      </c>
      <c r="L21" s="81">
        <v>4507.6879999999992</v>
      </c>
      <c r="M21" s="81">
        <v>4529.9160000000011</v>
      </c>
      <c r="N21" s="81">
        <v>4544.1680000000006</v>
      </c>
      <c r="O21" s="81">
        <v>4435.5739999999987</v>
      </c>
      <c r="P21" s="81">
        <v>4582.7109999999993</v>
      </c>
      <c r="Q21" s="81">
        <v>4632.9290000000001</v>
      </c>
      <c r="R21" s="81">
        <v>4917.2609999999995</v>
      </c>
      <c r="S21" s="81">
        <v>5185.4189999999999</v>
      </c>
      <c r="T21" s="81">
        <v>5282.9289999999992</v>
      </c>
      <c r="U21" s="81">
        <v>5262.4060000000009</v>
      </c>
      <c r="V21" s="81">
        <v>4940.3569999999991</v>
      </c>
      <c r="W21" s="81">
        <v>4422.2350000000006</v>
      </c>
      <c r="X21" s="81">
        <v>3902.2060000000001</v>
      </c>
      <c r="Y21" s="81">
        <v>3431.6459999999997</v>
      </c>
      <c r="Z21" s="78"/>
      <c r="AA21" s="79">
        <f t="shared" si="2"/>
        <v>96768.657000000007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136.5</v>
      </c>
      <c r="C23" s="77">
        <v>136.5</v>
      </c>
      <c r="D23" s="77">
        <v>129.5</v>
      </c>
      <c r="E23" s="77">
        <v>136</v>
      </c>
      <c r="F23" s="77">
        <v>134</v>
      </c>
      <c r="G23" s="77">
        <v>137</v>
      </c>
      <c r="H23" s="77">
        <v>147.5</v>
      </c>
      <c r="I23" s="77">
        <v>154.5</v>
      </c>
      <c r="J23" s="77">
        <v>156.5</v>
      </c>
      <c r="K23" s="77">
        <v>151.5</v>
      </c>
      <c r="L23" s="77">
        <v>152</v>
      </c>
      <c r="M23" s="77">
        <v>183</v>
      </c>
      <c r="N23" s="77">
        <v>187.5</v>
      </c>
      <c r="O23" s="77">
        <v>182</v>
      </c>
      <c r="P23" s="77">
        <v>181</v>
      </c>
      <c r="Q23" s="77">
        <v>193</v>
      </c>
      <c r="R23" s="77">
        <v>183</v>
      </c>
      <c r="S23" s="77">
        <v>195.5</v>
      </c>
      <c r="T23" s="77">
        <v>192</v>
      </c>
      <c r="U23" s="77">
        <v>199</v>
      </c>
      <c r="V23" s="77">
        <v>199.5</v>
      </c>
      <c r="W23" s="77">
        <v>186</v>
      </c>
      <c r="X23" s="77">
        <v>185.5</v>
      </c>
      <c r="Y23" s="77">
        <v>169</v>
      </c>
      <c r="Z23" s="77"/>
      <c r="AA23" s="79">
        <f t="shared" si="2"/>
        <v>4007.5</v>
      </c>
    </row>
    <row r="24" spans="1:27" ht="24.95" customHeight="1" x14ac:dyDescent="0.2">
      <c r="A24" s="85" t="s">
        <v>19</v>
      </c>
      <c r="B24" s="77">
        <v>230.00000000000003</v>
      </c>
      <c r="C24" s="77">
        <v>217.99999999999997</v>
      </c>
      <c r="D24" s="77">
        <v>210.99999999999997</v>
      </c>
      <c r="E24" s="77">
        <v>206</v>
      </c>
      <c r="F24" s="77">
        <v>216</v>
      </c>
      <c r="G24" s="77">
        <v>241.99999999999997</v>
      </c>
      <c r="H24" s="77">
        <v>288.00000000000006</v>
      </c>
      <c r="I24" s="77">
        <v>323.99999999999994</v>
      </c>
      <c r="J24" s="77">
        <v>352.00000000000006</v>
      </c>
      <c r="K24" s="77">
        <v>357.00000000000006</v>
      </c>
      <c r="L24" s="77">
        <v>362.00000000000006</v>
      </c>
      <c r="M24" s="77">
        <v>369</v>
      </c>
      <c r="N24" s="77">
        <v>372.00000000000006</v>
      </c>
      <c r="O24" s="77">
        <v>357.00000000000006</v>
      </c>
      <c r="P24" s="77">
        <v>358.00000000000006</v>
      </c>
      <c r="Q24" s="77">
        <v>366.99999999999994</v>
      </c>
      <c r="R24" s="77">
        <v>407.00000000000006</v>
      </c>
      <c r="S24" s="77">
        <v>422</v>
      </c>
      <c r="T24" s="77">
        <v>421</v>
      </c>
      <c r="U24" s="77">
        <v>414</v>
      </c>
      <c r="V24" s="77">
        <v>386.99999999999994</v>
      </c>
      <c r="W24" s="77">
        <v>351.00000000000006</v>
      </c>
      <c r="X24" s="77">
        <v>313.00000000000006</v>
      </c>
      <c r="Y24" s="77">
        <v>277.99999999999994</v>
      </c>
      <c r="Z24" s="77"/>
      <c r="AA24" s="79">
        <f t="shared" si="2"/>
        <v>7822</v>
      </c>
    </row>
    <row r="25" spans="1:27" ht="30" customHeight="1" thickBot="1" x14ac:dyDescent="0.25">
      <c r="A25" s="86" t="s">
        <v>20</v>
      </c>
      <c r="B25" s="87">
        <f t="shared" ref="B25:AA25" si="3">SUM(B19:B24)</f>
        <v>4724.9620000000004</v>
      </c>
      <c r="C25" s="88">
        <f t="shared" si="3"/>
        <v>4771.8139999999994</v>
      </c>
      <c r="D25" s="88">
        <f t="shared" si="3"/>
        <v>4659.1010000000006</v>
      </c>
      <c r="E25" s="88">
        <f t="shared" si="3"/>
        <v>4627.375</v>
      </c>
      <c r="F25" s="88">
        <f t="shared" si="3"/>
        <v>4789.1689999999999</v>
      </c>
      <c r="G25" s="88">
        <f t="shared" si="3"/>
        <v>5239.2170000000006</v>
      </c>
      <c r="H25" s="88">
        <f t="shared" si="3"/>
        <v>6029.4719999999998</v>
      </c>
      <c r="I25" s="88">
        <f t="shared" si="3"/>
        <v>6630.1660000000002</v>
      </c>
      <c r="J25" s="88">
        <f t="shared" si="3"/>
        <v>7139.3440000000001</v>
      </c>
      <c r="K25" s="88">
        <f t="shared" si="3"/>
        <v>7274.9639999999999</v>
      </c>
      <c r="L25" s="88">
        <f t="shared" si="3"/>
        <v>7288.4829999999984</v>
      </c>
      <c r="M25" s="88">
        <f t="shared" si="3"/>
        <v>7342.3280000000013</v>
      </c>
      <c r="N25" s="88">
        <f t="shared" si="3"/>
        <v>7346.3490000000002</v>
      </c>
      <c r="O25" s="88">
        <f t="shared" si="3"/>
        <v>7198.8099999999986</v>
      </c>
      <c r="P25" s="88">
        <f t="shared" si="3"/>
        <v>7295.9959999999992</v>
      </c>
      <c r="Q25" s="88">
        <f t="shared" si="3"/>
        <v>7326.7270000000008</v>
      </c>
      <c r="R25" s="88">
        <f t="shared" si="3"/>
        <v>7622.4819999999991</v>
      </c>
      <c r="S25" s="88">
        <f t="shared" si="3"/>
        <v>7873.576</v>
      </c>
      <c r="T25" s="88">
        <f t="shared" si="3"/>
        <v>7955.7909999999993</v>
      </c>
      <c r="U25" s="88">
        <f t="shared" si="3"/>
        <v>7897.8350000000009</v>
      </c>
      <c r="V25" s="88">
        <f t="shared" si="3"/>
        <v>7456.3009999999995</v>
      </c>
      <c r="W25" s="88">
        <f t="shared" si="3"/>
        <v>6778.6329999999998</v>
      </c>
      <c r="X25" s="88">
        <f t="shared" si="3"/>
        <v>6310.5030000000006</v>
      </c>
      <c r="Y25" s="88">
        <f t="shared" si="3"/>
        <v>5820.4690000000001</v>
      </c>
      <c r="Z25" s="89">
        <f t="shared" si="3"/>
        <v>0</v>
      </c>
      <c r="AA25" s="90">
        <f t="shared" si="3"/>
        <v>157399.867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410.5</v>
      </c>
      <c r="C28" s="72">
        <v>398.5</v>
      </c>
      <c r="D28" s="72">
        <v>384.5</v>
      </c>
      <c r="E28" s="72">
        <v>386</v>
      </c>
      <c r="F28" s="72">
        <v>394</v>
      </c>
      <c r="G28" s="72">
        <v>423</v>
      </c>
      <c r="H28" s="72">
        <v>479.5</v>
      </c>
      <c r="I28" s="72">
        <v>510.5</v>
      </c>
      <c r="J28" s="72">
        <v>540.5</v>
      </c>
      <c r="K28" s="72">
        <v>567.5</v>
      </c>
      <c r="L28" s="72">
        <v>573</v>
      </c>
      <c r="M28" s="72">
        <v>611</v>
      </c>
      <c r="N28" s="72">
        <v>618.5</v>
      </c>
      <c r="O28" s="72">
        <v>598</v>
      </c>
      <c r="P28" s="72">
        <v>591</v>
      </c>
      <c r="Q28" s="72">
        <v>612</v>
      </c>
      <c r="R28" s="72">
        <v>642</v>
      </c>
      <c r="S28" s="72">
        <v>669.5</v>
      </c>
      <c r="T28" s="72">
        <v>665</v>
      </c>
      <c r="U28" s="72">
        <v>667</v>
      </c>
      <c r="V28" s="72">
        <v>640.5</v>
      </c>
      <c r="W28" s="72">
        <v>591</v>
      </c>
      <c r="X28" s="72">
        <v>552.5</v>
      </c>
      <c r="Y28" s="72">
        <v>501</v>
      </c>
      <c r="Z28" s="73"/>
      <c r="AA28" s="74">
        <f>SUM(B28:Z28)</f>
        <v>13026.5</v>
      </c>
    </row>
    <row r="29" spans="1:27" ht="24.95" customHeight="1" x14ac:dyDescent="0.2">
      <c r="A29" s="75" t="s">
        <v>23</v>
      </c>
      <c r="B29" s="76">
        <v>4464.3919999999998</v>
      </c>
      <c r="C29" s="77">
        <v>4509.3140000000003</v>
      </c>
      <c r="D29" s="77">
        <v>4438.6009999999997</v>
      </c>
      <c r="E29" s="77">
        <v>4410.375</v>
      </c>
      <c r="F29" s="77">
        <v>4490.1689999999999</v>
      </c>
      <c r="G29" s="77">
        <v>4880.2169999999996</v>
      </c>
      <c r="H29" s="77">
        <v>5754.9719999999998</v>
      </c>
      <c r="I29" s="77">
        <v>6431.6660000000002</v>
      </c>
      <c r="J29" s="77">
        <v>7016.8440000000001</v>
      </c>
      <c r="K29" s="77">
        <v>7217.4639999999999</v>
      </c>
      <c r="L29" s="77">
        <v>7228.4830000000002</v>
      </c>
      <c r="M29" s="77">
        <v>7254.3280000000004</v>
      </c>
      <c r="N29" s="77">
        <v>7228.8490000000002</v>
      </c>
      <c r="O29" s="77">
        <v>7087.81</v>
      </c>
      <c r="P29" s="77">
        <v>7161.9960000000001</v>
      </c>
      <c r="Q29" s="77">
        <v>7171.7269999999999</v>
      </c>
      <c r="R29" s="77">
        <v>7459.482</v>
      </c>
      <c r="S29" s="77">
        <v>7677.076</v>
      </c>
      <c r="T29" s="77">
        <v>7762.7910000000002</v>
      </c>
      <c r="U29" s="77">
        <v>7566.835</v>
      </c>
      <c r="V29" s="77">
        <v>7090.8010000000004</v>
      </c>
      <c r="W29" s="77">
        <v>6546.6329999999998</v>
      </c>
      <c r="X29" s="77">
        <v>6170.0029999999997</v>
      </c>
      <c r="Y29" s="77">
        <v>5644.4690000000001</v>
      </c>
      <c r="Z29" s="78"/>
      <c r="AA29" s="79">
        <f>SUM(B29:Z29)</f>
        <v>152665.29700000002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4874.8919999999998</v>
      </c>
      <c r="C31" s="62">
        <f t="shared" si="4"/>
        <v>4907.8140000000003</v>
      </c>
      <c r="D31" s="62">
        <f t="shared" si="4"/>
        <v>4823.1009999999997</v>
      </c>
      <c r="E31" s="62">
        <f t="shared" si="4"/>
        <v>4796.375</v>
      </c>
      <c r="F31" s="62">
        <f t="shared" si="4"/>
        <v>4884.1689999999999</v>
      </c>
      <c r="G31" s="62">
        <f t="shared" si="4"/>
        <v>5303.2169999999996</v>
      </c>
      <c r="H31" s="62">
        <f t="shared" si="4"/>
        <v>6234.4719999999998</v>
      </c>
      <c r="I31" s="62">
        <f t="shared" si="4"/>
        <v>6942.1660000000002</v>
      </c>
      <c r="J31" s="62">
        <f t="shared" si="4"/>
        <v>7557.3440000000001</v>
      </c>
      <c r="K31" s="62">
        <f t="shared" si="4"/>
        <v>7784.9639999999999</v>
      </c>
      <c r="L31" s="62">
        <f t="shared" si="4"/>
        <v>7801.4830000000002</v>
      </c>
      <c r="M31" s="62">
        <f t="shared" si="4"/>
        <v>7865.3280000000004</v>
      </c>
      <c r="N31" s="62">
        <f t="shared" si="4"/>
        <v>7847.3490000000002</v>
      </c>
      <c r="O31" s="62">
        <f t="shared" si="4"/>
        <v>7685.81</v>
      </c>
      <c r="P31" s="62">
        <f t="shared" si="4"/>
        <v>7752.9960000000001</v>
      </c>
      <c r="Q31" s="62">
        <f t="shared" si="4"/>
        <v>7783.7269999999999</v>
      </c>
      <c r="R31" s="62">
        <f t="shared" si="4"/>
        <v>8101.482</v>
      </c>
      <c r="S31" s="62">
        <f t="shared" si="4"/>
        <v>8346.5760000000009</v>
      </c>
      <c r="T31" s="62">
        <f t="shared" si="4"/>
        <v>8427.7910000000011</v>
      </c>
      <c r="U31" s="62">
        <f t="shared" si="4"/>
        <v>8233.8349999999991</v>
      </c>
      <c r="V31" s="62">
        <f t="shared" si="4"/>
        <v>7731.3010000000004</v>
      </c>
      <c r="W31" s="62">
        <f t="shared" si="4"/>
        <v>7137.6329999999998</v>
      </c>
      <c r="X31" s="62">
        <f t="shared" si="4"/>
        <v>6722.5029999999997</v>
      </c>
      <c r="Y31" s="62">
        <f t="shared" si="4"/>
        <v>6145.4690000000001</v>
      </c>
      <c r="Z31" s="63">
        <f t="shared" si="4"/>
        <v>0</v>
      </c>
      <c r="AA31" s="64">
        <f t="shared" si="4"/>
        <v>165691.79700000002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79</v>
      </c>
      <c r="C34" s="95">
        <v>72</v>
      </c>
      <c r="D34" s="95">
        <v>84</v>
      </c>
      <c r="E34" s="95">
        <v>70</v>
      </c>
      <c r="F34" s="95">
        <v>30</v>
      </c>
      <c r="G34" s="95">
        <v>33</v>
      </c>
      <c r="H34" s="95">
        <v>105</v>
      </c>
      <c r="I34" s="95">
        <v>183</v>
      </c>
      <c r="J34" s="95">
        <v>188</v>
      </c>
      <c r="K34" s="95">
        <v>255</v>
      </c>
      <c r="L34" s="95">
        <v>250</v>
      </c>
      <c r="M34" s="95">
        <v>260</v>
      </c>
      <c r="N34" s="95">
        <v>248</v>
      </c>
      <c r="O34" s="95">
        <v>228</v>
      </c>
      <c r="P34" s="95">
        <v>219</v>
      </c>
      <c r="Q34" s="95">
        <v>214</v>
      </c>
      <c r="R34" s="95">
        <v>219</v>
      </c>
      <c r="S34" s="95">
        <v>204</v>
      </c>
      <c r="T34" s="95">
        <v>222</v>
      </c>
      <c r="U34" s="95">
        <v>179</v>
      </c>
      <c r="V34" s="95">
        <v>173</v>
      </c>
      <c r="W34" s="95">
        <v>222</v>
      </c>
      <c r="X34" s="95">
        <v>253</v>
      </c>
      <c r="Y34" s="95">
        <v>209</v>
      </c>
      <c r="Z34" s="96"/>
      <c r="AA34" s="74">
        <f t="shared" ref="AA34:AA39" si="5">SUM(B34:Z34)</f>
        <v>4199</v>
      </c>
    </row>
    <row r="35" spans="1:27" ht="24.95" customHeight="1" x14ac:dyDescent="0.2">
      <c r="A35" s="97" t="s">
        <v>41</v>
      </c>
      <c r="B35" s="98">
        <v>70.930000000000007</v>
      </c>
      <c r="C35" s="99">
        <v>64</v>
      </c>
      <c r="D35" s="99">
        <v>80</v>
      </c>
      <c r="E35" s="99">
        <v>99</v>
      </c>
      <c r="F35" s="99">
        <v>65</v>
      </c>
      <c r="G35" s="99">
        <v>31</v>
      </c>
      <c r="H35" s="99">
        <v>100</v>
      </c>
      <c r="I35" s="99">
        <v>129</v>
      </c>
      <c r="J35" s="99">
        <v>230</v>
      </c>
      <c r="K35" s="99">
        <v>255</v>
      </c>
      <c r="L35" s="99">
        <v>263</v>
      </c>
      <c r="M35" s="99">
        <v>263</v>
      </c>
      <c r="N35" s="99">
        <v>253</v>
      </c>
      <c r="O35" s="99">
        <v>259</v>
      </c>
      <c r="P35" s="99">
        <v>238</v>
      </c>
      <c r="Q35" s="99">
        <v>243</v>
      </c>
      <c r="R35" s="99">
        <v>260</v>
      </c>
      <c r="S35" s="99">
        <v>269</v>
      </c>
      <c r="T35" s="99">
        <v>250</v>
      </c>
      <c r="U35" s="99">
        <v>157</v>
      </c>
      <c r="V35" s="99">
        <v>102</v>
      </c>
      <c r="W35" s="99">
        <v>137</v>
      </c>
      <c r="X35" s="99">
        <v>159</v>
      </c>
      <c r="Y35" s="99">
        <v>116</v>
      </c>
      <c r="Z35" s="100"/>
      <c r="AA35" s="79">
        <f t="shared" si="5"/>
        <v>4092.9300000000003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393.9</v>
      </c>
      <c r="I36" s="99">
        <v>643.6</v>
      </c>
      <c r="J36" s="99">
        <v>566.20000000000005</v>
      </c>
      <c r="K36" s="99">
        <v>657</v>
      </c>
      <c r="L36" s="99">
        <v>654</v>
      </c>
      <c r="M36" s="99">
        <v>652</v>
      </c>
      <c r="N36" s="99">
        <v>655</v>
      </c>
      <c r="O36" s="99">
        <v>663</v>
      </c>
      <c r="P36" s="99">
        <v>545.4</v>
      </c>
      <c r="Q36" s="99">
        <v>463.8</v>
      </c>
      <c r="R36" s="99">
        <v>388.4</v>
      </c>
      <c r="S36" s="99">
        <v>296.60000000000002</v>
      </c>
      <c r="T36" s="99">
        <v>443</v>
      </c>
      <c r="U36" s="99">
        <v>290.7</v>
      </c>
      <c r="V36" s="99">
        <v>60.2</v>
      </c>
      <c r="W36" s="99"/>
      <c r="X36" s="99"/>
      <c r="Y36" s="99"/>
      <c r="Z36" s="100"/>
      <c r="AA36" s="79">
        <f t="shared" si="5"/>
        <v>7372.7999999999993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5000</v>
      </c>
    </row>
    <row r="39" spans="1:27" ht="30" customHeight="1" thickBot="1" x14ac:dyDescent="0.25">
      <c r="A39" s="86" t="s">
        <v>45</v>
      </c>
      <c r="B39" s="87">
        <f t="shared" ref="B39:Z39" si="6">SUM(B34:B38)</f>
        <v>649.93000000000006</v>
      </c>
      <c r="C39" s="88">
        <f t="shared" si="6"/>
        <v>636</v>
      </c>
      <c r="D39" s="88">
        <f t="shared" si="6"/>
        <v>664</v>
      </c>
      <c r="E39" s="88">
        <f t="shared" si="6"/>
        <v>669</v>
      </c>
      <c r="F39" s="88">
        <f t="shared" si="6"/>
        <v>595</v>
      </c>
      <c r="G39" s="88">
        <f t="shared" si="6"/>
        <v>564</v>
      </c>
      <c r="H39" s="88">
        <f t="shared" si="6"/>
        <v>598.9</v>
      </c>
      <c r="I39" s="88">
        <f t="shared" si="6"/>
        <v>955.6</v>
      </c>
      <c r="J39" s="88">
        <f t="shared" si="6"/>
        <v>984.2</v>
      </c>
      <c r="K39" s="88">
        <f t="shared" si="6"/>
        <v>1167</v>
      </c>
      <c r="L39" s="88">
        <f t="shared" si="6"/>
        <v>1167</v>
      </c>
      <c r="M39" s="88">
        <f t="shared" si="6"/>
        <v>1175</v>
      </c>
      <c r="N39" s="88">
        <f t="shared" si="6"/>
        <v>1156</v>
      </c>
      <c r="O39" s="88">
        <f t="shared" si="6"/>
        <v>1150</v>
      </c>
      <c r="P39" s="88">
        <f t="shared" si="6"/>
        <v>1002.4</v>
      </c>
      <c r="Q39" s="88">
        <f t="shared" si="6"/>
        <v>920.8</v>
      </c>
      <c r="R39" s="88">
        <f t="shared" si="6"/>
        <v>867.4</v>
      </c>
      <c r="S39" s="88">
        <f t="shared" si="6"/>
        <v>769.6</v>
      </c>
      <c r="T39" s="88">
        <f t="shared" si="6"/>
        <v>915</v>
      </c>
      <c r="U39" s="88">
        <f t="shared" si="6"/>
        <v>626.70000000000005</v>
      </c>
      <c r="V39" s="88">
        <f t="shared" si="6"/>
        <v>835.2</v>
      </c>
      <c r="W39" s="88">
        <f t="shared" si="6"/>
        <v>859</v>
      </c>
      <c r="X39" s="88">
        <f t="shared" si="6"/>
        <v>912</v>
      </c>
      <c r="Y39" s="88">
        <f t="shared" si="6"/>
        <v>825</v>
      </c>
      <c r="Z39" s="89">
        <f t="shared" si="6"/>
        <v>0</v>
      </c>
      <c r="AA39" s="90">
        <f t="shared" si="5"/>
        <v>20664.730000000003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393.9</v>
      </c>
      <c r="I44" s="99">
        <v>643.6</v>
      </c>
      <c r="J44" s="99">
        <v>566.20000000000005</v>
      </c>
      <c r="K44" s="99">
        <v>657</v>
      </c>
      <c r="L44" s="99">
        <v>654</v>
      </c>
      <c r="M44" s="99">
        <v>652</v>
      </c>
      <c r="N44" s="99">
        <v>655</v>
      </c>
      <c r="O44" s="99">
        <v>663</v>
      </c>
      <c r="P44" s="99">
        <v>545.4</v>
      </c>
      <c r="Q44" s="99">
        <v>463.8</v>
      </c>
      <c r="R44" s="99">
        <v>388.4</v>
      </c>
      <c r="S44" s="99">
        <v>296.60000000000002</v>
      </c>
      <c r="T44" s="99">
        <v>443</v>
      </c>
      <c r="U44" s="99">
        <v>290.7</v>
      </c>
      <c r="V44" s="99">
        <v>60.2</v>
      </c>
      <c r="W44" s="99"/>
      <c r="X44" s="99"/>
      <c r="Y44" s="99"/>
      <c r="Z44" s="100"/>
      <c r="AA44" s="79">
        <f t="shared" si="7"/>
        <v>7372.7999999999993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5000</v>
      </c>
    </row>
    <row r="47" spans="1:27" ht="24.95" customHeight="1" x14ac:dyDescent="0.2">
      <c r="A47" s="85" t="s">
        <v>47</v>
      </c>
      <c r="B47" s="98">
        <v>24</v>
      </c>
      <c r="C47" s="99">
        <v>4</v>
      </c>
      <c r="D47" s="99">
        <v>13</v>
      </c>
      <c r="E47" s="99">
        <v>11</v>
      </c>
      <c r="F47" s="99">
        <v>23</v>
      </c>
      <c r="G47" s="99">
        <v>18</v>
      </c>
      <c r="H47" s="99">
        <v>29</v>
      </c>
      <c r="I47" s="99">
        <v>50</v>
      </c>
      <c r="J47" s="99">
        <v>59</v>
      </c>
      <c r="K47" s="99">
        <v>53</v>
      </c>
      <c r="L47" s="99">
        <v>53</v>
      </c>
      <c r="M47" s="99">
        <v>30</v>
      </c>
      <c r="N47" s="99">
        <v>37</v>
      </c>
      <c r="O47" s="99">
        <v>59</v>
      </c>
      <c r="P47" s="99">
        <v>74</v>
      </c>
      <c r="Q47" s="99">
        <v>100</v>
      </c>
      <c r="R47" s="99">
        <v>146</v>
      </c>
      <c r="S47" s="99">
        <v>150</v>
      </c>
      <c r="T47" s="99">
        <v>149</v>
      </c>
      <c r="U47" s="99">
        <v>150</v>
      </c>
      <c r="V47" s="99">
        <v>128</v>
      </c>
      <c r="W47" s="99">
        <v>103</v>
      </c>
      <c r="X47" s="99">
        <v>73</v>
      </c>
      <c r="Y47" s="99">
        <v>46</v>
      </c>
      <c r="Z47" s="100"/>
      <c r="AA47" s="79">
        <f t="shared" si="7"/>
        <v>1582</v>
      </c>
    </row>
    <row r="48" spans="1:27" ht="30" customHeight="1" thickBot="1" x14ac:dyDescent="0.25">
      <c r="A48" s="86" t="s">
        <v>48</v>
      </c>
      <c r="B48" s="87">
        <f>SUM(B42:B47)</f>
        <v>524</v>
      </c>
      <c r="C48" s="88">
        <f t="shared" ref="C48:Z48" si="8">SUM(C42:C47)</f>
        <v>504</v>
      </c>
      <c r="D48" s="88">
        <f t="shared" si="8"/>
        <v>513</v>
      </c>
      <c r="E48" s="88">
        <f t="shared" si="8"/>
        <v>511</v>
      </c>
      <c r="F48" s="88">
        <f t="shared" si="8"/>
        <v>523</v>
      </c>
      <c r="G48" s="88">
        <f t="shared" si="8"/>
        <v>518</v>
      </c>
      <c r="H48" s="88">
        <f t="shared" si="8"/>
        <v>422.9</v>
      </c>
      <c r="I48" s="88">
        <f t="shared" si="8"/>
        <v>693.6</v>
      </c>
      <c r="J48" s="88">
        <f t="shared" si="8"/>
        <v>625.20000000000005</v>
      </c>
      <c r="K48" s="88">
        <f t="shared" si="8"/>
        <v>710</v>
      </c>
      <c r="L48" s="88">
        <f t="shared" si="8"/>
        <v>707</v>
      </c>
      <c r="M48" s="88">
        <f t="shared" si="8"/>
        <v>682</v>
      </c>
      <c r="N48" s="88">
        <f t="shared" si="8"/>
        <v>692</v>
      </c>
      <c r="O48" s="88">
        <f t="shared" si="8"/>
        <v>722</v>
      </c>
      <c r="P48" s="88">
        <f t="shared" si="8"/>
        <v>619.4</v>
      </c>
      <c r="Q48" s="88">
        <f t="shared" si="8"/>
        <v>563.79999999999995</v>
      </c>
      <c r="R48" s="88">
        <f t="shared" si="8"/>
        <v>534.4</v>
      </c>
      <c r="S48" s="88">
        <f t="shared" si="8"/>
        <v>446.6</v>
      </c>
      <c r="T48" s="88">
        <f t="shared" si="8"/>
        <v>592</v>
      </c>
      <c r="U48" s="88">
        <f t="shared" si="8"/>
        <v>440.7</v>
      </c>
      <c r="V48" s="88">
        <f t="shared" si="8"/>
        <v>688.2</v>
      </c>
      <c r="W48" s="88">
        <f t="shared" si="8"/>
        <v>603</v>
      </c>
      <c r="X48" s="88">
        <f t="shared" si="8"/>
        <v>573</v>
      </c>
      <c r="Y48" s="88">
        <f t="shared" si="8"/>
        <v>546</v>
      </c>
      <c r="Z48" s="89">
        <f t="shared" si="8"/>
        <v>0</v>
      </c>
      <c r="AA48" s="90">
        <f t="shared" si="7"/>
        <v>13954.800000000001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5374.8920000000007</v>
      </c>
      <c r="C51" s="88">
        <f t="shared" si="10"/>
        <v>5407.8139999999994</v>
      </c>
      <c r="D51" s="88">
        <f t="shared" si="10"/>
        <v>5323.1010000000006</v>
      </c>
      <c r="E51" s="88">
        <f t="shared" si="10"/>
        <v>5296.375</v>
      </c>
      <c r="F51" s="88">
        <f t="shared" si="10"/>
        <v>5384.1689999999999</v>
      </c>
      <c r="G51" s="88">
        <f t="shared" si="10"/>
        <v>5803.2170000000006</v>
      </c>
      <c r="H51" s="88">
        <f t="shared" si="10"/>
        <v>6628.3719999999994</v>
      </c>
      <c r="I51" s="88">
        <f t="shared" si="10"/>
        <v>7585.7660000000005</v>
      </c>
      <c r="J51" s="88">
        <f t="shared" si="10"/>
        <v>8123.5439999999999</v>
      </c>
      <c r="K51" s="88">
        <f t="shared" si="10"/>
        <v>8441.9639999999999</v>
      </c>
      <c r="L51" s="88">
        <f t="shared" si="10"/>
        <v>8455.4829999999984</v>
      </c>
      <c r="M51" s="88">
        <f t="shared" si="10"/>
        <v>8517.3280000000013</v>
      </c>
      <c r="N51" s="88">
        <f t="shared" si="10"/>
        <v>8502.3490000000002</v>
      </c>
      <c r="O51" s="88">
        <f t="shared" si="10"/>
        <v>8348.8099999999977</v>
      </c>
      <c r="P51" s="88">
        <f t="shared" si="10"/>
        <v>8298.3959999999988</v>
      </c>
      <c r="Q51" s="88">
        <f t="shared" si="10"/>
        <v>8247.527</v>
      </c>
      <c r="R51" s="88">
        <f t="shared" si="10"/>
        <v>8489.8819999999996</v>
      </c>
      <c r="S51" s="88">
        <f t="shared" si="10"/>
        <v>8643.1759999999995</v>
      </c>
      <c r="T51" s="88">
        <f t="shared" si="10"/>
        <v>8870.7909999999993</v>
      </c>
      <c r="U51" s="88">
        <f t="shared" si="10"/>
        <v>8524.5350000000017</v>
      </c>
      <c r="V51" s="88">
        <f t="shared" si="10"/>
        <v>8291.5010000000002</v>
      </c>
      <c r="W51" s="88">
        <f t="shared" si="10"/>
        <v>7637.6329999999998</v>
      </c>
      <c r="X51" s="88">
        <f t="shared" si="10"/>
        <v>7222.5030000000006</v>
      </c>
      <c r="Y51" s="88">
        <f t="shared" si="10"/>
        <v>6645.4690000000001</v>
      </c>
      <c r="Z51" s="89">
        <f t="shared" si="10"/>
        <v>0</v>
      </c>
      <c r="AA51" s="105">
        <f>SUM(B51:Z51)</f>
        <v>178064.59699999998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</v>
      </c>
      <c r="C4" s="18">
        <v>-66</v>
      </c>
      <c r="D4" s="18">
        <v>-34.899999999999977</v>
      </c>
      <c r="E4" s="18">
        <v>61.100000000000023</v>
      </c>
      <c r="F4" s="18">
        <v>67.300000000000011</v>
      </c>
      <c r="G4" s="18">
        <v>277.2</v>
      </c>
      <c r="H4" s="18">
        <v>259.89999999999998</v>
      </c>
      <c r="I4" s="18">
        <v>143.60000000000002</v>
      </c>
      <c r="J4" s="18">
        <v>66.200000000000045</v>
      </c>
      <c r="K4" s="18">
        <v>157</v>
      </c>
      <c r="L4" s="18">
        <v>154</v>
      </c>
      <c r="M4" s="18">
        <v>152</v>
      </c>
      <c r="N4" s="18">
        <v>155</v>
      </c>
      <c r="O4" s="18">
        <v>163</v>
      </c>
      <c r="P4" s="18">
        <v>45.399999999999977</v>
      </c>
      <c r="Q4" s="18">
        <v>-36.199999999999989</v>
      </c>
      <c r="R4" s="18">
        <v>-111.60000000000002</v>
      </c>
      <c r="S4" s="18">
        <v>-124.79999999999995</v>
      </c>
      <c r="T4" s="18">
        <v>-23.600000000000023</v>
      </c>
      <c r="U4" s="18">
        <v>166.5</v>
      </c>
      <c r="V4" s="18">
        <v>560.20000000000005</v>
      </c>
      <c r="W4" s="18">
        <v>246.6</v>
      </c>
      <c r="X4" s="18">
        <v>-66</v>
      </c>
      <c r="Y4" s="18">
        <v>-66</v>
      </c>
      <c r="Z4" s="19"/>
      <c r="AA4" s="112">
        <f>SUM(B4:Z4)</f>
        <v>2079.9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161.43</v>
      </c>
      <c r="C7" s="118">
        <v>193.38</v>
      </c>
      <c r="D7" s="118">
        <v>123.33</v>
      </c>
      <c r="E7" s="118">
        <v>115.18</v>
      </c>
      <c r="F7" s="118">
        <v>138.53</v>
      </c>
      <c r="G7" s="118">
        <v>210.09</v>
      </c>
      <c r="H7" s="118">
        <v>269.2</v>
      </c>
      <c r="I7" s="118">
        <v>319.24</v>
      </c>
      <c r="J7" s="118">
        <v>341.92</v>
      </c>
      <c r="K7" s="118">
        <v>339.95</v>
      </c>
      <c r="L7" s="118">
        <v>300</v>
      </c>
      <c r="M7" s="118">
        <v>269.99</v>
      </c>
      <c r="N7" s="118">
        <v>305.99</v>
      </c>
      <c r="O7" s="118">
        <v>283.44</v>
      </c>
      <c r="P7" s="118">
        <v>322.11</v>
      </c>
      <c r="Q7" s="118">
        <v>325.75</v>
      </c>
      <c r="R7" s="118">
        <v>332.06</v>
      </c>
      <c r="S7" s="118">
        <v>327.69</v>
      </c>
      <c r="T7" s="118">
        <v>298.07</v>
      </c>
      <c r="U7" s="118">
        <v>298.07</v>
      </c>
      <c r="V7" s="118">
        <v>263.01</v>
      </c>
      <c r="W7" s="118">
        <v>197.76</v>
      </c>
      <c r="X7" s="118">
        <v>188.03</v>
      </c>
      <c r="Y7" s="118">
        <v>188.03</v>
      </c>
      <c r="Z7" s="119"/>
      <c r="AA7" s="120">
        <f>IF(SUM(B7:Z7)&lt;&gt;0,AVERAGEIF(B7:Z7,"&lt;&gt;"""),"")</f>
        <v>254.67708333333329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534.9</v>
      </c>
      <c r="E13" s="130">
        <v>438.9</v>
      </c>
      <c r="F13" s="130">
        <v>432.7</v>
      </c>
      <c r="G13" s="130">
        <v>222.8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>
        <v>253.4</v>
      </c>
      <c r="X13" s="130">
        <v>566</v>
      </c>
      <c r="Y13" s="131">
        <v>566</v>
      </c>
      <c r="Z13" s="132"/>
      <c r="AA13" s="133">
        <f t="shared" si="0"/>
        <v>4146.7000000000007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134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421.4</v>
      </c>
      <c r="T15" s="134">
        <v>466.6</v>
      </c>
      <c r="U15" s="134">
        <v>124.2</v>
      </c>
      <c r="V15" s="134"/>
      <c r="W15" s="134"/>
      <c r="X15" s="134"/>
      <c r="Y15" s="134"/>
      <c r="Z15" s="132"/>
      <c r="AA15" s="133">
        <f t="shared" si="0"/>
        <v>6146.2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534.9</v>
      </c>
      <c r="E16" s="136">
        <f t="shared" si="1"/>
        <v>438.9</v>
      </c>
      <c r="F16" s="136">
        <f t="shared" si="1"/>
        <v>432.7</v>
      </c>
      <c r="G16" s="136">
        <f t="shared" si="1"/>
        <v>222.8</v>
      </c>
      <c r="H16" s="136">
        <f t="shared" si="1"/>
        <v>134</v>
      </c>
      <c r="I16" s="136">
        <f t="shared" si="1"/>
        <v>500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421.4</v>
      </c>
      <c r="T16" s="136">
        <f t="shared" si="1"/>
        <v>466.6</v>
      </c>
      <c r="U16" s="136">
        <f t="shared" si="1"/>
        <v>124.2</v>
      </c>
      <c r="V16" s="136">
        <f t="shared" si="1"/>
        <v>0</v>
      </c>
      <c r="W16" s="136">
        <f t="shared" si="1"/>
        <v>253.4</v>
      </c>
      <c r="X16" s="136">
        <f t="shared" si="1"/>
        <v>566</v>
      </c>
      <c r="Y16" s="136">
        <f t="shared" si="1"/>
        <v>566</v>
      </c>
      <c r="Z16" s="137" t="str">
        <f t="shared" si="1"/>
        <v/>
      </c>
      <c r="AA16" s="90">
        <f t="shared" si="0"/>
        <v>10292.900000000001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393.9</v>
      </c>
      <c r="I21" s="130">
        <v>643.6</v>
      </c>
      <c r="J21" s="130">
        <v>566.20000000000005</v>
      </c>
      <c r="K21" s="130">
        <v>657</v>
      </c>
      <c r="L21" s="130">
        <v>654</v>
      </c>
      <c r="M21" s="130">
        <v>652</v>
      </c>
      <c r="N21" s="130">
        <v>655</v>
      </c>
      <c r="O21" s="130">
        <v>663</v>
      </c>
      <c r="P21" s="130">
        <v>545.4</v>
      </c>
      <c r="Q21" s="130">
        <v>463.8</v>
      </c>
      <c r="R21" s="130">
        <v>388.4</v>
      </c>
      <c r="S21" s="130">
        <v>296.60000000000002</v>
      </c>
      <c r="T21" s="130">
        <v>443</v>
      </c>
      <c r="U21" s="130">
        <v>290.7</v>
      </c>
      <c r="V21" s="130">
        <v>60.2</v>
      </c>
      <c r="W21" s="130"/>
      <c r="X21" s="130"/>
      <c r="Y21" s="131"/>
      <c r="Z21" s="132"/>
      <c r="AA21" s="133">
        <f t="shared" si="2"/>
        <v>7372.7999999999993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5000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393.9</v>
      </c>
      <c r="I24" s="136">
        <f t="shared" si="3"/>
        <v>643.6</v>
      </c>
      <c r="J24" s="136">
        <f t="shared" si="3"/>
        <v>566.20000000000005</v>
      </c>
      <c r="K24" s="136">
        <f t="shared" si="3"/>
        <v>657</v>
      </c>
      <c r="L24" s="136">
        <f t="shared" si="3"/>
        <v>654</v>
      </c>
      <c r="M24" s="136">
        <f t="shared" si="3"/>
        <v>652</v>
      </c>
      <c r="N24" s="136">
        <f t="shared" si="3"/>
        <v>655</v>
      </c>
      <c r="O24" s="136">
        <f t="shared" si="3"/>
        <v>663</v>
      </c>
      <c r="P24" s="136">
        <f t="shared" si="3"/>
        <v>545.4</v>
      </c>
      <c r="Q24" s="136">
        <f t="shared" si="3"/>
        <v>463.8</v>
      </c>
      <c r="R24" s="136">
        <f t="shared" si="3"/>
        <v>388.4</v>
      </c>
      <c r="S24" s="136">
        <f t="shared" si="3"/>
        <v>296.60000000000002</v>
      </c>
      <c r="T24" s="136">
        <f t="shared" si="3"/>
        <v>443</v>
      </c>
      <c r="U24" s="136">
        <f t="shared" si="3"/>
        <v>290.7</v>
      </c>
      <c r="V24" s="136">
        <f t="shared" si="3"/>
        <v>560.20000000000005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12372.800000000001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2021-12-12T12:13:09Z</dcterms:created>
  <dcterms:modified xsi:type="dcterms:W3CDTF">2021-12-12T12:13:09Z</dcterms:modified>
</cp:coreProperties>
</file>