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<sst xmlns="http://schemas.openxmlformats.org/spreadsheetml/2006/main" count="117" uniqueCount="53">
  <si>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11/12/2021 14:06:52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</si>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</sst>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366</c:v>
                </c:pt>
                <c:pt idx="1">
                  <c:v>366</c:v>
                </c:pt>
                <c:pt idx="2">
                  <c:v>366</c:v>
                </c:pt>
                <c:pt idx="3">
                  <c:v>366</c:v>
                </c:pt>
                <c:pt idx="4">
                  <c:v>366</c:v>
                </c:pt>
                <c:pt idx="5">
                  <c:v>366</c:v>
                </c:pt>
                <c:pt idx="6">
                  <c:v>366</c:v>
                </c:pt>
                <c:pt idx="7">
                  <c:v>366</c:v>
                </c:pt>
                <c:pt idx="8">
                  <c:v>366</c:v>
                </c:pt>
                <c:pt idx="9">
                  <c:v>366</c:v>
                </c:pt>
                <c:pt idx="10">
                  <c:v>366</c:v>
                </c:pt>
                <c:pt idx="11">
                  <c:v>366</c:v>
                </c:pt>
                <c:pt idx="12">
                  <c:v>366</c:v>
                </c:pt>
                <c:pt idx="13">
                  <c:v>366</c:v>
                </c:pt>
                <c:pt idx="14">
                  <c:v>451</c:v>
                </c:pt>
                <c:pt idx="15">
                  <c:v>561</c:v>
                </c:pt>
                <c:pt idx="16">
                  <c:v>604</c:v>
                </c:pt>
                <c:pt idx="17">
                  <c:v>604</c:v>
                </c:pt>
                <c:pt idx="18">
                  <c:v>660</c:v>
                </c:pt>
                <c:pt idx="19">
                  <c:v>660</c:v>
                </c:pt>
                <c:pt idx="20">
                  <c:v>660</c:v>
                </c:pt>
                <c:pt idx="21">
                  <c:v>632</c:v>
                </c:pt>
                <c:pt idx="22">
                  <c:v>632</c:v>
                </c:pt>
                <c:pt idx="23">
                  <c:v>632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157</c:v>
                </c:pt>
                <c:pt idx="1">
                  <c:v>140.5</c:v>
                </c:pt>
                <c:pt idx="2">
                  <c:v>149</c:v>
                </c:pt>
                <c:pt idx="3">
                  <c:v>149</c:v>
                </c:pt>
                <c:pt idx="4">
                  <c:v>147</c:v>
                </c:pt>
                <c:pt idx="5">
                  <c:v>155</c:v>
                </c:pt>
                <c:pt idx="6">
                  <c:v>151</c:v>
                </c:pt>
                <c:pt idx="7">
                  <c:v>185</c:v>
                </c:pt>
                <c:pt idx="8">
                  <c:v>206</c:v>
                </c:pt>
                <c:pt idx="9">
                  <c:v>220</c:v>
                </c:pt>
                <c:pt idx="10">
                  <c:v>231</c:v>
                </c:pt>
                <c:pt idx="11">
                  <c:v>231</c:v>
                </c:pt>
                <c:pt idx="12">
                  <c:v>231</c:v>
                </c:pt>
                <c:pt idx="13">
                  <c:v>231</c:v>
                </c:pt>
                <c:pt idx="14">
                  <c:v>231</c:v>
                </c:pt>
                <c:pt idx="15">
                  <c:v>231</c:v>
                </c:pt>
                <c:pt idx="16">
                  <c:v>231</c:v>
                </c:pt>
                <c:pt idx="17">
                  <c:v>233</c:v>
                </c:pt>
                <c:pt idx="18">
                  <c:v>231</c:v>
                </c:pt>
                <c:pt idx="19">
                  <c:v>231</c:v>
                </c:pt>
                <c:pt idx="20">
                  <c:v>231</c:v>
                </c:pt>
                <c:pt idx="21">
                  <c:v>223</c:v>
                </c:pt>
                <c:pt idx="22">
                  <c:v>217</c:v>
                </c:pt>
                <c:pt idx="23">
                  <c:v>191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960.67599999999993</c:v>
                </c:pt>
                <c:pt idx="1">
                  <c:v>829.9</c:v>
                </c:pt>
                <c:pt idx="2">
                  <c:v>829.9</c:v>
                </c:pt>
                <c:pt idx="3">
                  <c:v>829.9</c:v>
                </c:pt>
                <c:pt idx="4">
                  <c:v>829.9</c:v>
                </c:pt>
                <c:pt idx="5">
                  <c:v>829.9</c:v>
                </c:pt>
                <c:pt idx="6">
                  <c:v>829.9</c:v>
                </c:pt>
                <c:pt idx="7">
                  <c:v>1148.3710000000001</c:v>
                </c:pt>
                <c:pt idx="8">
                  <c:v>1309.2439999999999</c:v>
                </c:pt>
                <c:pt idx="9">
                  <c:v>1576.855</c:v>
                </c:pt>
                <c:pt idx="10">
                  <c:v>1593.751</c:v>
                </c:pt>
                <c:pt idx="11">
                  <c:v>1729.6279999999999</c:v>
                </c:pt>
                <c:pt idx="12">
                  <c:v>1740.855</c:v>
                </c:pt>
                <c:pt idx="13">
                  <c:v>1798.4390000000001</c:v>
                </c:pt>
                <c:pt idx="14">
                  <c:v>2336.951</c:v>
                </c:pt>
                <c:pt idx="15">
                  <c:v>2525.777</c:v>
                </c:pt>
                <c:pt idx="16">
                  <c:v>2675.3440000000001</c:v>
                </c:pt>
                <c:pt idx="17">
                  <c:v>3120.1379999999999</c:v>
                </c:pt>
                <c:pt idx="18">
                  <c:v>3202.1959999999999</c:v>
                </c:pt>
                <c:pt idx="19">
                  <c:v>3153.34</c:v>
                </c:pt>
                <c:pt idx="20">
                  <c:v>3159.06</c:v>
                </c:pt>
                <c:pt idx="21">
                  <c:v>2887.799</c:v>
                </c:pt>
                <c:pt idx="22">
                  <c:v>2657.7930000000001</c:v>
                </c:pt>
                <c:pt idx="23">
                  <c:v>2440.59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1145</c:v>
                </c:pt>
                <c:pt idx="1">
                  <c:v>1153</c:v>
                </c:pt>
                <c:pt idx="2">
                  <c:v>1144</c:v>
                </c:pt>
                <c:pt idx="3">
                  <c:v>1053.5</c:v>
                </c:pt>
                <c:pt idx="4">
                  <c:v>1019.5</c:v>
                </c:pt>
                <c:pt idx="5">
                  <c:v>1128.5999999999999</c:v>
                </c:pt>
                <c:pt idx="6">
                  <c:v>1129</c:v>
                </c:pt>
                <c:pt idx="7">
                  <c:v>956</c:v>
                </c:pt>
                <c:pt idx="8">
                  <c:v>878</c:v>
                </c:pt>
                <c:pt idx="9">
                  <c:v>858</c:v>
                </c:pt>
                <c:pt idx="10">
                  <c:v>913</c:v>
                </c:pt>
                <c:pt idx="11">
                  <c:v>923</c:v>
                </c:pt>
                <c:pt idx="12">
                  <c:v>923</c:v>
                </c:pt>
                <c:pt idx="13">
                  <c:v>836.5</c:v>
                </c:pt>
                <c:pt idx="14">
                  <c:v>764.6</c:v>
                </c:pt>
                <c:pt idx="15">
                  <c:v>914</c:v>
                </c:pt>
                <c:pt idx="16">
                  <c:v>780.59999999999991</c:v>
                </c:pt>
                <c:pt idx="17">
                  <c:v>923</c:v>
                </c:pt>
                <c:pt idx="18">
                  <c:v>735.7</c:v>
                </c:pt>
                <c:pt idx="19">
                  <c:v>874</c:v>
                </c:pt>
                <c:pt idx="20">
                  <c:v>769.1</c:v>
                </c:pt>
                <c:pt idx="21">
                  <c:v>1000</c:v>
                </c:pt>
                <c:pt idx="22">
                  <c:v>982</c:v>
                </c:pt>
                <c:pt idx="23">
                  <c:v>1063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2721.6729999999998</c:v>
                </c:pt>
                <c:pt idx="1">
                  <c:v>2747.7130000000002</c:v>
                </c:pt>
                <c:pt idx="2">
                  <c:v>2704.6960000000004</c:v>
                </c:pt>
                <c:pt idx="3">
                  <c:v>2600.7779999999998</c:v>
                </c:pt>
                <c:pt idx="4">
                  <c:v>2460.7919999999999</c:v>
                </c:pt>
                <c:pt idx="5">
                  <c:v>2348.6259999999997</c:v>
                </c:pt>
                <c:pt idx="6">
                  <c:v>2308.0389999999998</c:v>
                </c:pt>
                <c:pt idx="7">
                  <c:v>2459.0550000000003</c:v>
                </c:pt>
                <c:pt idx="8">
                  <c:v>2788.4559999999997</c:v>
                </c:pt>
                <c:pt idx="9">
                  <c:v>3071.5730000000008</c:v>
                </c:pt>
                <c:pt idx="10">
                  <c:v>3244.3049999999994</c:v>
                </c:pt>
                <c:pt idx="11">
                  <c:v>3280.8710000000005</c:v>
                </c:pt>
                <c:pt idx="12">
                  <c:v>3149.1310000000008</c:v>
                </c:pt>
                <c:pt idx="13">
                  <c:v>2833.9290000000001</c:v>
                </c:pt>
                <c:pt idx="14">
                  <c:v>2330.0129999999986</c:v>
                </c:pt>
                <c:pt idx="15">
                  <c:v>1804.3609999999996</c:v>
                </c:pt>
                <c:pt idx="16">
                  <c:v>1542.0229999999997</c:v>
                </c:pt>
                <c:pt idx="17">
                  <c:v>1419.25</c:v>
                </c:pt>
                <c:pt idx="18">
                  <c:v>1318.2819999999999</c:v>
                </c:pt>
                <c:pt idx="19">
                  <c:v>1230.914</c:v>
                </c:pt>
                <c:pt idx="20">
                  <c:v>1154.1610000000001</c:v>
                </c:pt>
                <c:pt idx="21">
                  <c:v>1099.386</c:v>
                </c:pt>
                <c:pt idx="22">
                  <c:v>1074.4849999999999</c:v>
                </c:pt>
                <c:pt idx="23">
                  <c:v>1101.403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57</c:v>
                </c:pt>
                <c:pt idx="1">
                  <c:v>47</c:v>
                </c:pt>
                <c:pt idx="2">
                  <c:v>45</c:v>
                </c:pt>
                <c:pt idx="3">
                  <c:v>46</c:v>
                </c:pt>
                <c:pt idx="4">
                  <c:v>51</c:v>
                </c:pt>
                <c:pt idx="5">
                  <c:v>58</c:v>
                </c:pt>
                <c:pt idx="6">
                  <c:v>68</c:v>
                </c:pt>
                <c:pt idx="7">
                  <c:v>80</c:v>
                </c:pt>
                <c:pt idx="8">
                  <c:v>93</c:v>
                </c:pt>
                <c:pt idx="9">
                  <c:v>101</c:v>
                </c:pt>
                <c:pt idx="10">
                  <c:v>106</c:v>
                </c:pt>
                <c:pt idx="11">
                  <c:v>105</c:v>
                </c:pt>
                <c:pt idx="12">
                  <c:v>99</c:v>
                </c:pt>
                <c:pt idx="13">
                  <c:v>88</c:v>
                </c:pt>
                <c:pt idx="14">
                  <c:v>73</c:v>
                </c:pt>
                <c:pt idx="15">
                  <c:v>61</c:v>
                </c:pt>
                <c:pt idx="16">
                  <c:v>56</c:v>
                </c:pt>
                <c:pt idx="17">
                  <c:v>55</c:v>
                </c:pt>
                <c:pt idx="18">
                  <c:v>55</c:v>
                </c:pt>
                <c:pt idx="19">
                  <c:v>54</c:v>
                </c:pt>
                <c:pt idx="20">
                  <c:v>53</c:v>
                </c:pt>
                <c:pt idx="21">
                  <c:v>51</c:v>
                </c:pt>
                <c:pt idx="22">
                  <c:v>47</c:v>
                </c:pt>
                <c:pt idx="23">
                  <c:v>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209</c:v>
                </c:pt>
                <c:pt idx="1">
                  <c:v>209</c:v>
                </c:pt>
                <c:pt idx="2">
                  <c:v>209</c:v>
                </c:pt>
                <c:pt idx="3">
                  <c:v>389</c:v>
                </c:pt>
                <c:pt idx="4">
                  <c:v>593</c:v>
                </c:pt>
                <c:pt idx="5">
                  <c:v>643</c:v>
                </c:pt>
                <c:pt idx="6">
                  <c:v>695</c:v>
                </c:pt>
                <c:pt idx="7">
                  <c:v>713</c:v>
                </c:pt>
                <c:pt idx="8">
                  <c:v>713</c:v>
                </c:pt>
                <c:pt idx="9">
                  <c:v>761</c:v>
                </c:pt>
                <c:pt idx="10">
                  <c:v>759</c:v>
                </c:pt>
                <c:pt idx="11">
                  <c:v>707</c:v>
                </c:pt>
                <c:pt idx="12">
                  <c:v>757</c:v>
                </c:pt>
                <c:pt idx="13">
                  <c:v>743</c:v>
                </c:pt>
                <c:pt idx="14">
                  <c:v>723</c:v>
                </c:pt>
                <c:pt idx="15">
                  <c:v>708</c:v>
                </c:pt>
                <c:pt idx="16">
                  <c:v>903</c:v>
                </c:pt>
                <c:pt idx="17">
                  <c:v>1192.616</c:v>
                </c:pt>
                <c:pt idx="18">
                  <c:v>1364.895</c:v>
                </c:pt>
                <c:pt idx="19">
                  <c:v>1350.385</c:v>
                </c:pt>
                <c:pt idx="20">
                  <c:v>1171</c:v>
                </c:pt>
                <c:pt idx="21">
                  <c:v>645</c:v>
                </c:pt>
                <c:pt idx="22">
                  <c:v>660.72299999999996</c:v>
                </c:pt>
                <c:pt idx="23">
                  <c:v>333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8127024"/>
        <c:axId val="3481274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5616.3490000000011</c:v>
                </c:pt>
                <c:pt idx="1">
                  <c:v>5493.1129999999985</c:v>
                </c:pt>
                <c:pt idx="2">
                  <c:v>5447.5959999999995</c:v>
                </c:pt>
                <c:pt idx="3">
                  <c:v>5434.1780000000017</c:v>
                </c:pt>
                <c:pt idx="4">
                  <c:v>5467.1850000000004</c:v>
                </c:pt>
                <c:pt idx="5">
                  <c:v>5529.0840000000007</c:v>
                </c:pt>
                <c:pt idx="6">
                  <c:v>5546.9389999999994</c:v>
                </c:pt>
                <c:pt idx="7">
                  <c:v>5907.4259999999995</c:v>
                </c:pt>
                <c:pt idx="8">
                  <c:v>6353.6629999999996</c:v>
                </c:pt>
                <c:pt idx="9">
                  <c:v>6954.4280000000008</c:v>
                </c:pt>
                <c:pt idx="10">
                  <c:v>7213.0560000000023</c:v>
                </c:pt>
                <c:pt idx="11">
                  <c:v>7342.4990000000007</c:v>
                </c:pt>
                <c:pt idx="12">
                  <c:v>7265.985999999999</c:v>
                </c:pt>
                <c:pt idx="13">
                  <c:v>6896.8679999999995</c:v>
                </c:pt>
                <c:pt idx="14">
                  <c:v>6909.5380000000023</c:v>
                </c:pt>
                <c:pt idx="15">
                  <c:v>6805.1060000000007</c:v>
                </c:pt>
                <c:pt idx="16">
                  <c:v>6791.9870000000001</c:v>
                </c:pt>
                <c:pt idx="17">
                  <c:v>7546.9729999999972</c:v>
                </c:pt>
                <c:pt idx="18">
                  <c:v>7567.1290000000008</c:v>
                </c:pt>
                <c:pt idx="19">
                  <c:v>7553.6540000000023</c:v>
                </c:pt>
                <c:pt idx="20">
                  <c:v>7197.2859999999991</c:v>
                </c:pt>
                <c:pt idx="21">
                  <c:v>6538.2060000000019</c:v>
                </c:pt>
                <c:pt idx="22">
                  <c:v>6271.0470000000014</c:v>
                </c:pt>
                <c:pt idx="23">
                  <c:v>5802.0060000000021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127024"/>
        <c:axId val="3481274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191.44</c:v>
                </c:pt>
                <c:pt idx="1">
                  <c:v>95.53</c:v>
                </c:pt>
                <c:pt idx="2">
                  <c:v>56.27</c:v>
                </c:pt>
                <c:pt idx="3">
                  <c:v>33.130000000000003</c:v>
                </c:pt>
                <c:pt idx="4">
                  <c:v>36.950000000000003</c:v>
                </c:pt>
                <c:pt idx="5">
                  <c:v>43.08</c:v>
                </c:pt>
                <c:pt idx="6">
                  <c:v>57.28</c:v>
                </c:pt>
                <c:pt idx="7">
                  <c:v>192.13</c:v>
                </c:pt>
                <c:pt idx="8">
                  <c:v>241.76</c:v>
                </c:pt>
                <c:pt idx="9">
                  <c:v>191.44</c:v>
                </c:pt>
                <c:pt idx="10">
                  <c:v>191.44</c:v>
                </c:pt>
                <c:pt idx="11">
                  <c:v>191.43</c:v>
                </c:pt>
                <c:pt idx="12">
                  <c:v>191.43</c:v>
                </c:pt>
                <c:pt idx="13">
                  <c:v>191.44</c:v>
                </c:pt>
                <c:pt idx="14">
                  <c:v>218.02</c:v>
                </c:pt>
                <c:pt idx="15">
                  <c:v>235</c:v>
                </c:pt>
                <c:pt idx="16">
                  <c:v>253.33</c:v>
                </c:pt>
                <c:pt idx="17">
                  <c:v>282</c:v>
                </c:pt>
                <c:pt idx="18">
                  <c:v>291.26</c:v>
                </c:pt>
                <c:pt idx="19">
                  <c:v>287.51</c:v>
                </c:pt>
                <c:pt idx="20">
                  <c:v>273.7</c:v>
                </c:pt>
                <c:pt idx="21">
                  <c:v>240.76</c:v>
                </c:pt>
                <c:pt idx="22">
                  <c:v>243.4</c:v>
                </c:pt>
                <c:pt idx="23">
                  <c:v>236.01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128200"/>
        <c:axId val="348127808"/>
      </c:lineChart>
      <c:catAx>
        <c:axId val="348127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127416"/>
        <c:crosses val="autoZero"/>
        <c:auto val="1"/>
        <c:lblAlgn val="ctr"/>
        <c:lblOffset val="100"/>
        <c:noMultiLvlLbl val="0"/>
      </c:catAx>
      <c:valAx>
        <c:axId val="348127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127024"/>
        <c:crosses val="autoZero"/>
        <c:crossBetween val="between"/>
      </c:valAx>
      <c:valAx>
        <c:axId val="3481278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128200"/>
        <c:crosses val="max"/>
        <c:crossBetween val="between"/>
      </c:valAx>
      <c:catAx>
        <c:axId val="3481282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81278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5616.3490000000002</v>
      </c>
      <c r="C4" s="18">
        <v>5493.1129999999985</v>
      </c>
      <c r="D4" s="18">
        <v>5447.5960000000005</v>
      </c>
      <c r="E4" s="18">
        <v>5434.177999999999</v>
      </c>
      <c r="F4" s="18">
        <v>5467.1920000000009</v>
      </c>
      <c r="G4" s="18">
        <v>5529.1260000000011</v>
      </c>
      <c r="H4" s="18">
        <v>5546.9390000000021</v>
      </c>
      <c r="I4" s="18">
        <v>5907.4259999999995</v>
      </c>
      <c r="J4" s="18">
        <v>6353.7000000000007</v>
      </c>
      <c r="K4" s="18">
        <v>6954.427999999999</v>
      </c>
      <c r="L4" s="18">
        <v>7213.0560000000023</v>
      </c>
      <c r="M4" s="18">
        <v>7342.4989999999998</v>
      </c>
      <c r="N4" s="18">
        <v>7265.9859999999999</v>
      </c>
      <c r="O4" s="18">
        <v>6896.8680000000004</v>
      </c>
      <c r="P4" s="18">
        <v>6909.5640000000003</v>
      </c>
      <c r="Q4" s="18">
        <v>6805.1379999999999</v>
      </c>
      <c r="R4" s="18">
        <v>6791.9669999999996</v>
      </c>
      <c r="S4" s="18">
        <v>7547.0039999999999</v>
      </c>
      <c r="T4" s="18">
        <v>7567.0730000000003</v>
      </c>
      <c r="U4" s="18">
        <v>7553.6390000000001</v>
      </c>
      <c r="V4" s="18">
        <v>7197.3209999999999</v>
      </c>
      <c r="W4" s="18">
        <v>6538.1849999999995</v>
      </c>
      <c r="X4" s="18">
        <v>6271.0010000000002</v>
      </c>
      <c r="Y4" s="18">
        <v>5801.9929999999995</v>
      </c>
      <c r="Z4" s="19"/>
      <c r="AA4" s="20">
        <f>SUM(B4:Z4)</f>
        <v>155451.34100000001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191.44</v>
      </c>
      <c r="C7" s="28">
        <v>95.53</v>
      </c>
      <c r="D7" s="28">
        <v>56.27</v>
      </c>
      <c r="E7" s="28">
        <v>33.130000000000003</v>
      </c>
      <c r="F7" s="28">
        <v>36.950000000000003</v>
      </c>
      <c r="G7" s="28">
        <v>43.08</v>
      </c>
      <c r="H7" s="28">
        <v>57.28</v>
      </c>
      <c r="I7" s="28">
        <v>192.13</v>
      </c>
      <c r="J7" s="28">
        <v>241.76</v>
      </c>
      <c r="K7" s="28">
        <v>191.44</v>
      </c>
      <c r="L7" s="28">
        <v>191.44</v>
      </c>
      <c r="M7" s="28">
        <v>191.43</v>
      </c>
      <c r="N7" s="28">
        <v>191.43</v>
      </c>
      <c r="O7" s="28">
        <v>191.44</v>
      </c>
      <c r="P7" s="28">
        <v>218.02</v>
      </c>
      <c r="Q7" s="28">
        <v>235</v>
      </c>
      <c r="R7" s="28">
        <v>253.33</v>
      </c>
      <c r="S7" s="28">
        <v>282</v>
      </c>
      <c r="T7" s="28">
        <v>291.26</v>
      </c>
      <c r="U7" s="28">
        <v>287.51</v>
      </c>
      <c r="V7" s="28">
        <v>273.7</v>
      </c>
      <c r="W7" s="28">
        <v>240.76</v>
      </c>
      <c r="X7" s="28">
        <v>243.4</v>
      </c>
      <c r="Y7" s="28">
        <v>236.01</v>
      </c>
      <c r="Z7" s="29"/>
      <c r="AA7" s="30">
        <f>IF(SUM(B7:Z7)&lt;&gt;0,AVERAGEIF(B7:Z7,"&lt;&gt;"""),"")</f>
        <v>186.07250000000002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366</v>
      </c>
      <c r="C10" s="42">
        <v>366</v>
      </c>
      <c r="D10" s="42">
        <v>366</v>
      </c>
      <c r="E10" s="42">
        <v>366</v>
      </c>
      <c r="F10" s="42">
        <v>366</v>
      </c>
      <c r="G10" s="42">
        <v>366</v>
      </c>
      <c r="H10" s="42">
        <v>366</v>
      </c>
      <c r="I10" s="42">
        <v>366</v>
      </c>
      <c r="J10" s="42">
        <v>366</v>
      </c>
      <c r="K10" s="42">
        <v>366</v>
      </c>
      <c r="L10" s="42">
        <v>366</v>
      </c>
      <c r="M10" s="42">
        <v>366</v>
      </c>
      <c r="N10" s="42">
        <v>366</v>
      </c>
      <c r="O10" s="42">
        <v>366</v>
      </c>
      <c r="P10" s="42">
        <v>451</v>
      </c>
      <c r="Q10" s="42">
        <v>561</v>
      </c>
      <c r="R10" s="42">
        <v>604</v>
      </c>
      <c r="S10" s="42">
        <v>604</v>
      </c>
      <c r="T10" s="42">
        <v>660</v>
      </c>
      <c r="U10" s="42">
        <v>660</v>
      </c>
      <c r="V10" s="42">
        <v>660</v>
      </c>
      <c r="W10" s="42">
        <v>632</v>
      </c>
      <c r="X10" s="42">
        <v>632</v>
      </c>
      <c r="Y10" s="42">
        <v>632</v>
      </c>
      <c r="Z10" s="43"/>
      <c r="AA10" s="44">
        <f t="shared" ref="AA10:AA15" si="0">SUM(B10:Z10)</f>
        <v>11220</v>
      </c>
    </row>
    <row r="11" spans="1:27" ht="24.95" customHeight="1" x14ac:dyDescent="0.2">
      <c r="A11" s="45" t="s">
        <v>7</v>
      </c>
      <c r="B11" s="46">
        <v>157</v>
      </c>
      <c r="C11" s="47">
        <v>140.5</v>
      </c>
      <c r="D11" s="47">
        <v>149</v>
      </c>
      <c r="E11" s="47">
        <v>149</v>
      </c>
      <c r="F11" s="47">
        <v>147</v>
      </c>
      <c r="G11" s="47">
        <v>155</v>
      </c>
      <c r="H11" s="47">
        <v>151</v>
      </c>
      <c r="I11" s="47">
        <v>185</v>
      </c>
      <c r="J11" s="47">
        <v>206</v>
      </c>
      <c r="K11" s="47">
        <v>220</v>
      </c>
      <c r="L11" s="47">
        <v>231</v>
      </c>
      <c r="M11" s="47">
        <v>231</v>
      </c>
      <c r="N11" s="47">
        <v>231</v>
      </c>
      <c r="O11" s="47">
        <v>231</v>
      </c>
      <c r="P11" s="47">
        <v>231</v>
      </c>
      <c r="Q11" s="47">
        <v>231</v>
      </c>
      <c r="R11" s="47">
        <v>231</v>
      </c>
      <c r="S11" s="47">
        <v>233</v>
      </c>
      <c r="T11" s="47">
        <v>231</v>
      </c>
      <c r="U11" s="47">
        <v>231</v>
      </c>
      <c r="V11" s="47">
        <v>231</v>
      </c>
      <c r="W11" s="47">
        <v>223</v>
      </c>
      <c r="X11" s="47">
        <v>217</v>
      </c>
      <c r="Y11" s="47">
        <v>191</v>
      </c>
      <c r="Z11" s="48"/>
      <c r="AA11" s="49">
        <f t="shared" si="0"/>
        <v>4833.5</v>
      </c>
    </row>
    <row r="12" spans="1:27" ht="24.95" customHeight="1" x14ac:dyDescent="0.2">
      <c r="A12" s="50" t="s">
        <v>8</v>
      </c>
      <c r="B12" s="51">
        <v>960.67599999999993</v>
      </c>
      <c r="C12" s="52">
        <v>829.9</v>
      </c>
      <c r="D12" s="52">
        <v>829.9</v>
      </c>
      <c r="E12" s="52">
        <v>829.9</v>
      </c>
      <c r="F12" s="52">
        <v>829.9</v>
      </c>
      <c r="G12" s="52">
        <v>829.9</v>
      </c>
      <c r="H12" s="52">
        <v>829.9</v>
      </c>
      <c r="I12" s="52">
        <v>1148.3710000000001</v>
      </c>
      <c r="J12" s="52">
        <v>1309.2439999999999</v>
      </c>
      <c r="K12" s="52">
        <v>1576.855</v>
      </c>
      <c r="L12" s="52">
        <v>1593.751</v>
      </c>
      <c r="M12" s="52">
        <v>1729.6279999999999</v>
      </c>
      <c r="N12" s="52">
        <v>1740.855</v>
      </c>
      <c r="O12" s="52">
        <v>1798.4390000000001</v>
      </c>
      <c r="P12" s="52">
        <v>2336.951</v>
      </c>
      <c r="Q12" s="52">
        <v>2525.777</v>
      </c>
      <c r="R12" s="52">
        <v>2675.3440000000001</v>
      </c>
      <c r="S12" s="52">
        <v>3120.1379999999999</v>
      </c>
      <c r="T12" s="52">
        <v>3202.1959999999999</v>
      </c>
      <c r="U12" s="52">
        <v>3153.34</v>
      </c>
      <c r="V12" s="52">
        <v>3159.06</v>
      </c>
      <c r="W12" s="52">
        <v>2887.799</v>
      </c>
      <c r="X12" s="52">
        <v>2657.7930000000001</v>
      </c>
      <c r="Y12" s="52">
        <v>2440.59</v>
      </c>
      <c r="Z12" s="53"/>
      <c r="AA12" s="54">
        <f t="shared" si="0"/>
        <v>44996.206999999995</v>
      </c>
    </row>
    <row r="13" spans="1:27" ht="24.95" customHeight="1" x14ac:dyDescent="0.2">
      <c r="A13" s="50" t="s">
        <v>9</v>
      </c>
      <c r="B13" s="51">
        <v>209</v>
      </c>
      <c r="C13" s="52">
        <v>209</v>
      </c>
      <c r="D13" s="52">
        <v>209</v>
      </c>
      <c r="E13" s="52">
        <v>389</v>
      </c>
      <c r="F13" s="52">
        <v>593</v>
      </c>
      <c r="G13" s="52">
        <v>643</v>
      </c>
      <c r="H13" s="52">
        <v>695</v>
      </c>
      <c r="I13" s="52">
        <v>713</v>
      </c>
      <c r="J13" s="52">
        <v>713</v>
      </c>
      <c r="K13" s="52">
        <v>761</v>
      </c>
      <c r="L13" s="52">
        <v>759</v>
      </c>
      <c r="M13" s="52">
        <v>707</v>
      </c>
      <c r="N13" s="52">
        <v>757</v>
      </c>
      <c r="O13" s="52">
        <v>743</v>
      </c>
      <c r="P13" s="52">
        <v>723</v>
      </c>
      <c r="Q13" s="52">
        <v>708</v>
      </c>
      <c r="R13" s="52">
        <v>903</v>
      </c>
      <c r="S13" s="52">
        <v>1192.616</v>
      </c>
      <c r="T13" s="52">
        <v>1364.895</v>
      </c>
      <c r="U13" s="52">
        <v>1350.385</v>
      </c>
      <c r="V13" s="52">
        <v>1171</v>
      </c>
      <c r="W13" s="52">
        <v>645</v>
      </c>
      <c r="X13" s="52">
        <v>660.72299999999996</v>
      </c>
      <c r="Y13" s="52">
        <v>333</v>
      </c>
      <c r="Z13" s="53"/>
      <c r="AA13" s="54">
        <f t="shared" si="0"/>
        <v>17151.618999999999</v>
      </c>
    </row>
    <row r="14" spans="1:27" ht="24.95" customHeight="1" x14ac:dyDescent="0.2">
      <c r="A14" s="55" t="s">
        <v>10</v>
      </c>
      <c r="B14" s="56">
        <v>2721.6729999999998</v>
      </c>
      <c r="C14" s="57">
        <v>2747.7130000000002</v>
      </c>
      <c r="D14" s="57">
        <v>2704.6960000000004</v>
      </c>
      <c r="E14" s="57">
        <v>2600.7779999999998</v>
      </c>
      <c r="F14" s="57">
        <v>2460.7919999999999</v>
      </c>
      <c r="G14" s="57">
        <v>2348.6259999999997</v>
      </c>
      <c r="H14" s="57">
        <v>2308.0389999999998</v>
      </c>
      <c r="I14" s="57">
        <v>2459.0550000000003</v>
      </c>
      <c r="J14" s="57">
        <v>2788.4559999999997</v>
      </c>
      <c r="K14" s="57">
        <v>3071.5730000000008</v>
      </c>
      <c r="L14" s="57">
        <v>3244.3049999999994</v>
      </c>
      <c r="M14" s="57">
        <v>3280.8710000000005</v>
      </c>
      <c r="N14" s="57">
        <v>3149.1310000000008</v>
      </c>
      <c r="O14" s="57">
        <v>2833.9290000000001</v>
      </c>
      <c r="P14" s="57">
        <v>2330.0129999999986</v>
      </c>
      <c r="Q14" s="57">
        <v>1804.3609999999996</v>
      </c>
      <c r="R14" s="57">
        <v>1542.0229999999997</v>
      </c>
      <c r="S14" s="57">
        <v>1419.25</v>
      </c>
      <c r="T14" s="57">
        <v>1318.2819999999999</v>
      </c>
      <c r="U14" s="57">
        <v>1230.914</v>
      </c>
      <c r="V14" s="57">
        <v>1154.1610000000001</v>
      </c>
      <c r="W14" s="57">
        <v>1099.386</v>
      </c>
      <c r="X14" s="57">
        <v>1074.4849999999999</v>
      </c>
      <c r="Y14" s="57">
        <v>1101.403</v>
      </c>
      <c r="Z14" s="58"/>
      <c r="AA14" s="59">
        <f t="shared" si="0"/>
        <v>52793.914999999994</v>
      </c>
    </row>
    <row r="15" spans="1:27" ht="24.95" customHeight="1" x14ac:dyDescent="0.2">
      <c r="A15" s="55" t="s">
        <v>11</v>
      </c>
      <c r="B15" s="56">
        <v>57</v>
      </c>
      <c r="C15" s="57">
        <v>47</v>
      </c>
      <c r="D15" s="57">
        <v>45</v>
      </c>
      <c r="E15" s="57">
        <v>46</v>
      </c>
      <c r="F15" s="57">
        <v>51</v>
      </c>
      <c r="G15" s="57">
        <v>58</v>
      </c>
      <c r="H15" s="57">
        <v>68</v>
      </c>
      <c r="I15" s="57">
        <v>80</v>
      </c>
      <c r="J15" s="57">
        <v>93</v>
      </c>
      <c r="K15" s="57">
        <v>101</v>
      </c>
      <c r="L15" s="57">
        <v>106</v>
      </c>
      <c r="M15" s="57">
        <v>105</v>
      </c>
      <c r="N15" s="57">
        <v>99</v>
      </c>
      <c r="O15" s="57">
        <v>88</v>
      </c>
      <c r="P15" s="57">
        <v>73</v>
      </c>
      <c r="Q15" s="57">
        <v>61</v>
      </c>
      <c r="R15" s="57">
        <v>56</v>
      </c>
      <c r="S15" s="57">
        <v>55</v>
      </c>
      <c r="T15" s="57">
        <v>55</v>
      </c>
      <c r="U15" s="57">
        <v>54</v>
      </c>
      <c r="V15" s="57">
        <v>53</v>
      </c>
      <c r="W15" s="57">
        <v>51</v>
      </c>
      <c r="X15" s="57">
        <v>47</v>
      </c>
      <c r="Y15" s="57">
        <v>41</v>
      </c>
      <c r="Z15" s="58"/>
      <c r="AA15" s="59">
        <f t="shared" si="0"/>
        <v>1590</v>
      </c>
    </row>
    <row r="16" spans="1:27" ht="30" customHeight="1" thickBot="1" x14ac:dyDescent="0.25">
      <c r="A16" s="60" t="s">
        <v>12</v>
      </c>
      <c r="B16" s="61">
        <f>IF(LEN(B$2)&gt;0,SUM(B10:B15),"")</f>
        <v>4471.3490000000002</v>
      </c>
      <c r="C16" s="62">
        <f t="shared" ref="C16:Z16" si="1">IF(LEN(C$2)&gt;0,SUM(C10:C15),"")</f>
        <v>4340.1130000000003</v>
      </c>
      <c r="D16" s="62">
        <f t="shared" si="1"/>
        <v>4303.5960000000005</v>
      </c>
      <c r="E16" s="62">
        <f t="shared" si="1"/>
        <v>4380.6779999999999</v>
      </c>
      <c r="F16" s="62">
        <f t="shared" si="1"/>
        <v>4447.692</v>
      </c>
      <c r="G16" s="62">
        <f t="shared" si="1"/>
        <v>4400.5259999999998</v>
      </c>
      <c r="H16" s="62">
        <f t="shared" si="1"/>
        <v>4417.9390000000003</v>
      </c>
      <c r="I16" s="62">
        <f t="shared" si="1"/>
        <v>4951.4260000000004</v>
      </c>
      <c r="J16" s="62">
        <f t="shared" si="1"/>
        <v>5475.6999999999989</v>
      </c>
      <c r="K16" s="62">
        <f t="shared" si="1"/>
        <v>6096.4280000000008</v>
      </c>
      <c r="L16" s="62">
        <f t="shared" si="1"/>
        <v>6300.0559999999996</v>
      </c>
      <c r="M16" s="62">
        <f t="shared" si="1"/>
        <v>6419.4989999999998</v>
      </c>
      <c r="N16" s="62">
        <f t="shared" si="1"/>
        <v>6342.9860000000008</v>
      </c>
      <c r="O16" s="62">
        <f t="shared" si="1"/>
        <v>6060.3680000000004</v>
      </c>
      <c r="P16" s="62">
        <f t="shared" si="1"/>
        <v>6144.9639999999981</v>
      </c>
      <c r="Q16" s="62">
        <f t="shared" si="1"/>
        <v>5891.1379999999999</v>
      </c>
      <c r="R16" s="62">
        <f t="shared" si="1"/>
        <v>6011.3670000000002</v>
      </c>
      <c r="S16" s="62">
        <f t="shared" si="1"/>
        <v>6624.0039999999999</v>
      </c>
      <c r="T16" s="62">
        <f t="shared" si="1"/>
        <v>6831.3730000000005</v>
      </c>
      <c r="U16" s="62">
        <f t="shared" si="1"/>
        <v>6679.6390000000001</v>
      </c>
      <c r="V16" s="62">
        <f t="shared" si="1"/>
        <v>6428.2209999999995</v>
      </c>
      <c r="W16" s="62">
        <f t="shared" si="1"/>
        <v>5538.1849999999995</v>
      </c>
      <c r="X16" s="62">
        <f t="shared" si="1"/>
        <v>5289.0009999999993</v>
      </c>
      <c r="Y16" s="62">
        <f t="shared" si="1"/>
        <v>4738.9930000000004</v>
      </c>
      <c r="Z16" s="63" t="str">
        <f t="shared" si="1"/>
        <v/>
      </c>
      <c r="AA16" s="64">
        <f>SUM(AA10:AA15)</f>
        <v>132585.24099999998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2571.9</v>
      </c>
      <c r="C28" s="72">
        <v>2538.4</v>
      </c>
      <c r="D28" s="72">
        <v>2520.9</v>
      </c>
      <c r="E28" s="72">
        <v>2631.9</v>
      </c>
      <c r="F28" s="72">
        <v>2753.9</v>
      </c>
      <c r="G28" s="72">
        <v>2724.9</v>
      </c>
      <c r="H28" s="72">
        <v>2745.9</v>
      </c>
      <c r="I28" s="72">
        <v>2896.9</v>
      </c>
      <c r="J28" s="72">
        <v>3154.9</v>
      </c>
      <c r="K28" s="72">
        <v>3432.9</v>
      </c>
      <c r="L28" s="72">
        <v>3592.9</v>
      </c>
      <c r="M28" s="72">
        <v>3585.9</v>
      </c>
      <c r="N28" s="72">
        <v>3528.9</v>
      </c>
      <c r="O28" s="72">
        <v>3269.9</v>
      </c>
      <c r="P28" s="72">
        <v>2887.9</v>
      </c>
      <c r="Q28" s="72">
        <v>2481.9</v>
      </c>
      <c r="R28" s="72">
        <v>2397.9</v>
      </c>
      <c r="S28" s="72">
        <v>2395.9</v>
      </c>
      <c r="T28" s="72">
        <v>2421.9</v>
      </c>
      <c r="U28" s="72">
        <v>2230.9</v>
      </c>
      <c r="V28" s="72">
        <v>2096.9</v>
      </c>
      <c r="W28" s="72">
        <v>1958.9</v>
      </c>
      <c r="X28" s="72">
        <v>1923.9</v>
      </c>
      <c r="Y28" s="72">
        <v>1583.9</v>
      </c>
      <c r="Z28" s="73"/>
      <c r="AA28" s="74">
        <f>SUM(B28:Z28)</f>
        <v>64330.10000000002</v>
      </c>
    </row>
    <row r="29" spans="1:27" ht="24.95" customHeight="1" x14ac:dyDescent="0.2">
      <c r="A29" s="75" t="s">
        <v>23</v>
      </c>
      <c r="B29" s="76">
        <v>1410.4490000000001</v>
      </c>
      <c r="C29" s="77">
        <v>1320.713</v>
      </c>
      <c r="D29" s="77">
        <v>1292.6959999999999</v>
      </c>
      <c r="E29" s="77">
        <v>1243.778</v>
      </c>
      <c r="F29" s="77">
        <v>1188.7919999999999</v>
      </c>
      <c r="G29" s="77">
        <v>1181.626</v>
      </c>
      <c r="H29" s="77">
        <v>1179.039</v>
      </c>
      <c r="I29" s="77">
        <v>1352.5260000000001</v>
      </c>
      <c r="J29" s="77">
        <v>1480.8</v>
      </c>
      <c r="K29" s="77">
        <v>1395.528</v>
      </c>
      <c r="L29" s="77">
        <v>1419.056</v>
      </c>
      <c r="M29" s="77">
        <v>1335.499</v>
      </c>
      <c r="N29" s="77">
        <v>1315.9860000000001</v>
      </c>
      <c r="O29" s="77">
        <v>1259.3679999999999</v>
      </c>
      <c r="P29" s="77">
        <v>1514.9639999999999</v>
      </c>
      <c r="Q29" s="77">
        <v>1543.1379999999999</v>
      </c>
      <c r="R29" s="77">
        <v>1516.367</v>
      </c>
      <c r="S29" s="77">
        <v>1870.0039999999999</v>
      </c>
      <c r="T29" s="77">
        <v>2051.373</v>
      </c>
      <c r="U29" s="77">
        <v>2041.6389999999999</v>
      </c>
      <c r="V29" s="77">
        <v>1915.221</v>
      </c>
      <c r="W29" s="77">
        <v>1430.1849999999999</v>
      </c>
      <c r="X29" s="77">
        <v>1357.001</v>
      </c>
      <c r="Y29" s="77">
        <v>1495.9929999999999</v>
      </c>
      <c r="Z29" s="78"/>
      <c r="AA29" s="79">
        <f>SUM(B29:Z29)</f>
        <v>35111.741000000002</v>
      </c>
    </row>
    <row r="30" spans="1:27" ht="24.95" customHeight="1" x14ac:dyDescent="0.2">
      <c r="A30" s="82" t="s">
        <v>24</v>
      </c>
      <c r="B30" s="80">
        <v>1068</v>
      </c>
      <c r="C30" s="81">
        <v>1068</v>
      </c>
      <c r="D30" s="81">
        <v>1068</v>
      </c>
      <c r="E30" s="81">
        <v>1068</v>
      </c>
      <c r="F30" s="81">
        <v>1068</v>
      </c>
      <c r="G30" s="81">
        <v>1068</v>
      </c>
      <c r="H30" s="81">
        <v>1068</v>
      </c>
      <c r="I30" s="81">
        <v>1110</v>
      </c>
      <c r="J30" s="81">
        <v>1170</v>
      </c>
      <c r="K30" s="81">
        <v>1578</v>
      </c>
      <c r="L30" s="81">
        <v>1653.1</v>
      </c>
      <c r="M30" s="81">
        <v>1873.1</v>
      </c>
      <c r="N30" s="81">
        <v>1873.1</v>
      </c>
      <c r="O30" s="81">
        <v>1873.1</v>
      </c>
      <c r="P30" s="81">
        <v>2088.1</v>
      </c>
      <c r="Q30" s="81">
        <v>2214.1</v>
      </c>
      <c r="R30" s="81">
        <v>2443.1</v>
      </c>
      <c r="S30" s="81">
        <v>2715.1</v>
      </c>
      <c r="T30" s="81">
        <v>2715.1</v>
      </c>
      <c r="U30" s="81">
        <v>2715.1</v>
      </c>
      <c r="V30" s="81">
        <v>2715.1</v>
      </c>
      <c r="W30" s="81">
        <v>2583.1</v>
      </c>
      <c r="X30" s="81">
        <v>2424.1</v>
      </c>
      <c r="Y30" s="81">
        <v>2156.1</v>
      </c>
      <c r="Z30" s="83"/>
      <c r="AA30" s="84">
        <f>SUM(B30:Z30)</f>
        <v>43375.399999999987</v>
      </c>
    </row>
    <row r="31" spans="1:27" ht="30" customHeight="1" thickBot="1" x14ac:dyDescent="0.25">
      <c r="A31" s="60" t="s">
        <v>25</v>
      </c>
      <c r="B31" s="61">
        <f>IF(LEN(B$2)&gt;0,SUM(B28:B30),"")</f>
        <v>5050.3490000000002</v>
      </c>
      <c r="C31" s="62">
        <f t="shared" ref="C31:Z31" si="4">IF(LEN(C$2)&gt;0,SUM(C28:C30),"")</f>
        <v>4927.1130000000003</v>
      </c>
      <c r="D31" s="62">
        <f t="shared" si="4"/>
        <v>4881.5959999999995</v>
      </c>
      <c r="E31" s="62">
        <f t="shared" si="4"/>
        <v>4943.6779999999999</v>
      </c>
      <c r="F31" s="62">
        <f t="shared" si="4"/>
        <v>5010.692</v>
      </c>
      <c r="G31" s="62">
        <f t="shared" si="4"/>
        <v>4974.5259999999998</v>
      </c>
      <c r="H31" s="62">
        <f t="shared" si="4"/>
        <v>4992.9390000000003</v>
      </c>
      <c r="I31" s="62">
        <f t="shared" si="4"/>
        <v>5359.4260000000004</v>
      </c>
      <c r="J31" s="62">
        <f t="shared" si="4"/>
        <v>5805.7</v>
      </c>
      <c r="K31" s="62">
        <f t="shared" si="4"/>
        <v>6406.4279999999999</v>
      </c>
      <c r="L31" s="62">
        <f t="shared" si="4"/>
        <v>6665.0560000000005</v>
      </c>
      <c r="M31" s="62">
        <f t="shared" si="4"/>
        <v>6794.4989999999998</v>
      </c>
      <c r="N31" s="62">
        <f t="shared" si="4"/>
        <v>6717.9860000000008</v>
      </c>
      <c r="O31" s="62">
        <f t="shared" si="4"/>
        <v>6402.3680000000004</v>
      </c>
      <c r="P31" s="62">
        <f t="shared" si="4"/>
        <v>6490.9639999999999</v>
      </c>
      <c r="Q31" s="62">
        <f t="shared" si="4"/>
        <v>6239.1379999999999</v>
      </c>
      <c r="R31" s="62">
        <f t="shared" si="4"/>
        <v>6357.3670000000002</v>
      </c>
      <c r="S31" s="62">
        <f t="shared" si="4"/>
        <v>6981.0040000000008</v>
      </c>
      <c r="T31" s="62">
        <f t="shared" si="4"/>
        <v>7188.3729999999996</v>
      </c>
      <c r="U31" s="62">
        <f t="shared" si="4"/>
        <v>6987.6389999999992</v>
      </c>
      <c r="V31" s="62">
        <f t="shared" si="4"/>
        <v>6727.2209999999995</v>
      </c>
      <c r="W31" s="62">
        <f t="shared" si="4"/>
        <v>5972.1849999999995</v>
      </c>
      <c r="X31" s="62">
        <f t="shared" si="4"/>
        <v>5705.0010000000002</v>
      </c>
      <c r="Y31" s="62">
        <f t="shared" si="4"/>
        <v>5235.9930000000004</v>
      </c>
      <c r="Z31" s="63" t="str">
        <f t="shared" si="4"/>
        <v/>
      </c>
      <c r="AA31" s="64">
        <f>SUM(AA28:AA30)</f>
        <v>142817.24100000001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197</v>
      </c>
      <c r="C34" s="95">
        <v>187</v>
      </c>
      <c r="D34" s="95">
        <v>196</v>
      </c>
      <c r="E34" s="95">
        <v>196</v>
      </c>
      <c r="F34" s="95">
        <v>196</v>
      </c>
      <c r="G34" s="95">
        <v>187</v>
      </c>
      <c r="H34" s="95">
        <v>185</v>
      </c>
      <c r="I34" s="95">
        <v>123</v>
      </c>
      <c r="J34" s="95">
        <v>100</v>
      </c>
      <c r="K34" s="95">
        <v>92</v>
      </c>
      <c r="L34" s="95">
        <v>112</v>
      </c>
      <c r="M34" s="95">
        <v>121</v>
      </c>
      <c r="N34" s="95">
        <v>116</v>
      </c>
      <c r="O34" s="95">
        <v>143</v>
      </c>
      <c r="P34" s="95">
        <v>148</v>
      </c>
      <c r="Q34" s="95">
        <v>104</v>
      </c>
      <c r="R34" s="95">
        <v>67</v>
      </c>
      <c r="S34" s="95">
        <v>82</v>
      </c>
      <c r="T34" s="95">
        <v>82</v>
      </c>
      <c r="U34" s="95">
        <v>67</v>
      </c>
      <c r="V34" s="95">
        <v>53</v>
      </c>
      <c r="W34" s="95">
        <v>119</v>
      </c>
      <c r="X34" s="95">
        <v>96</v>
      </c>
      <c r="Y34" s="95">
        <v>112</v>
      </c>
      <c r="Z34" s="96"/>
      <c r="AA34" s="74">
        <f t="shared" ref="AA34:AA39" si="5">SUM(B34:Z34)</f>
        <v>3081</v>
      </c>
    </row>
    <row r="35" spans="1:27" ht="24.95" customHeight="1" x14ac:dyDescent="0.2">
      <c r="A35" s="97" t="s">
        <v>28</v>
      </c>
      <c r="B35" s="98">
        <v>280</v>
      </c>
      <c r="C35" s="99">
        <v>298</v>
      </c>
      <c r="D35" s="99">
        <v>280</v>
      </c>
      <c r="E35" s="99">
        <v>265</v>
      </c>
      <c r="F35" s="99">
        <v>265</v>
      </c>
      <c r="G35" s="99">
        <v>285</v>
      </c>
      <c r="H35" s="99">
        <v>288</v>
      </c>
      <c r="I35" s="99">
        <v>183</v>
      </c>
      <c r="J35" s="99">
        <v>128</v>
      </c>
      <c r="K35" s="99">
        <v>116</v>
      </c>
      <c r="L35" s="99">
        <v>151</v>
      </c>
      <c r="M35" s="99">
        <v>152</v>
      </c>
      <c r="N35" s="99">
        <v>157</v>
      </c>
      <c r="O35" s="99">
        <v>97</v>
      </c>
      <c r="P35" s="99">
        <v>96</v>
      </c>
      <c r="Q35" s="99">
        <v>142</v>
      </c>
      <c r="R35" s="99">
        <v>177</v>
      </c>
      <c r="S35" s="99">
        <v>173</v>
      </c>
      <c r="T35" s="99">
        <v>173</v>
      </c>
      <c r="U35" s="99">
        <v>139</v>
      </c>
      <c r="V35" s="99">
        <v>144</v>
      </c>
      <c r="W35" s="99">
        <v>213</v>
      </c>
      <c r="X35" s="99">
        <v>218</v>
      </c>
      <c r="Y35" s="99">
        <v>283</v>
      </c>
      <c r="Z35" s="100"/>
      <c r="AA35" s="79">
        <f t="shared" si="5"/>
        <v>4703</v>
      </c>
    </row>
    <row r="36" spans="1:27" ht="24.95" customHeight="1" x14ac:dyDescent="0.2">
      <c r="A36" s="97" t="s">
        <v>29</v>
      </c>
      <c r="B36" s="98">
        <v>618</v>
      </c>
      <c r="C36" s="99">
        <v>618</v>
      </c>
      <c r="D36" s="99">
        <v>618</v>
      </c>
      <c r="E36" s="99">
        <v>542.5</v>
      </c>
      <c r="F36" s="99">
        <v>508.5</v>
      </c>
      <c r="G36" s="99">
        <v>606.6</v>
      </c>
      <c r="H36" s="99">
        <v>606</v>
      </c>
      <c r="I36" s="99">
        <v>600</v>
      </c>
      <c r="J36" s="99">
        <v>600</v>
      </c>
      <c r="K36" s="99">
        <v>600</v>
      </c>
      <c r="L36" s="99">
        <v>600</v>
      </c>
      <c r="M36" s="99">
        <v>600</v>
      </c>
      <c r="N36" s="99">
        <v>600</v>
      </c>
      <c r="O36" s="99">
        <v>546.5</v>
      </c>
      <c r="P36" s="99">
        <v>470.6</v>
      </c>
      <c r="Q36" s="99">
        <v>618</v>
      </c>
      <c r="R36" s="99">
        <v>251.9</v>
      </c>
      <c r="S36" s="99">
        <v>618</v>
      </c>
      <c r="T36" s="99">
        <v>430.7</v>
      </c>
      <c r="U36" s="99">
        <v>618</v>
      </c>
      <c r="V36" s="99">
        <v>522.1</v>
      </c>
      <c r="W36" s="99">
        <v>618</v>
      </c>
      <c r="X36" s="99">
        <v>618</v>
      </c>
      <c r="Y36" s="99">
        <v>618</v>
      </c>
      <c r="Z36" s="100"/>
      <c r="AA36" s="79">
        <f t="shared" si="5"/>
        <v>13647.400000000001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234.7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234.7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1145</v>
      </c>
      <c r="C39" s="88">
        <f t="shared" si="6"/>
        <v>1153</v>
      </c>
      <c r="D39" s="88">
        <f t="shared" si="6"/>
        <v>1144</v>
      </c>
      <c r="E39" s="88">
        <f t="shared" si="6"/>
        <v>1053.5</v>
      </c>
      <c r="F39" s="88">
        <f t="shared" si="6"/>
        <v>1019.5</v>
      </c>
      <c r="G39" s="88">
        <f t="shared" si="6"/>
        <v>1128.5999999999999</v>
      </c>
      <c r="H39" s="88">
        <f t="shared" si="6"/>
        <v>1129</v>
      </c>
      <c r="I39" s="88">
        <f t="shared" si="6"/>
        <v>956</v>
      </c>
      <c r="J39" s="88">
        <f t="shared" si="6"/>
        <v>878</v>
      </c>
      <c r="K39" s="88">
        <f t="shared" si="6"/>
        <v>858</v>
      </c>
      <c r="L39" s="88">
        <f t="shared" si="6"/>
        <v>913</v>
      </c>
      <c r="M39" s="88">
        <f t="shared" si="6"/>
        <v>923</v>
      </c>
      <c r="N39" s="88">
        <f t="shared" si="6"/>
        <v>923</v>
      </c>
      <c r="O39" s="88">
        <f t="shared" si="6"/>
        <v>836.5</v>
      </c>
      <c r="P39" s="88">
        <f t="shared" si="6"/>
        <v>764.6</v>
      </c>
      <c r="Q39" s="88">
        <f t="shared" si="6"/>
        <v>914</v>
      </c>
      <c r="R39" s="88">
        <f t="shared" si="6"/>
        <v>780.59999999999991</v>
      </c>
      <c r="S39" s="88">
        <f t="shared" si="6"/>
        <v>923</v>
      </c>
      <c r="T39" s="88">
        <f t="shared" si="6"/>
        <v>735.7</v>
      </c>
      <c r="U39" s="88">
        <f t="shared" si="6"/>
        <v>874</v>
      </c>
      <c r="V39" s="88">
        <f t="shared" si="6"/>
        <v>769.1</v>
      </c>
      <c r="W39" s="88">
        <f t="shared" si="6"/>
        <v>1000</v>
      </c>
      <c r="X39" s="88">
        <f t="shared" si="6"/>
        <v>982</v>
      </c>
      <c r="Y39" s="88">
        <f t="shared" si="6"/>
        <v>1063</v>
      </c>
      <c r="Z39" s="89" t="str">
        <f t="shared" si="6"/>
        <v/>
      </c>
      <c r="AA39" s="90">
        <f t="shared" si="5"/>
        <v>22866.1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566</v>
      </c>
      <c r="C44" s="99">
        <v>566</v>
      </c>
      <c r="D44" s="99">
        <v>566</v>
      </c>
      <c r="E44" s="99">
        <v>490.5</v>
      </c>
      <c r="F44" s="99">
        <v>456.5</v>
      </c>
      <c r="G44" s="99">
        <v>554.6</v>
      </c>
      <c r="H44" s="99">
        <v>554</v>
      </c>
      <c r="I44" s="99">
        <v>548</v>
      </c>
      <c r="J44" s="99">
        <v>548</v>
      </c>
      <c r="K44" s="99">
        <v>548</v>
      </c>
      <c r="L44" s="99">
        <v>548</v>
      </c>
      <c r="M44" s="99">
        <v>548</v>
      </c>
      <c r="N44" s="99">
        <v>548</v>
      </c>
      <c r="O44" s="99">
        <v>494.5</v>
      </c>
      <c r="P44" s="99">
        <v>418.6</v>
      </c>
      <c r="Q44" s="99">
        <v>566</v>
      </c>
      <c r="R44" s="99">
        <v>199.9</v>
      </c>
      <c r="S44" s="99">
        <v>566</v>
      </c>
      <c r="T44" s="99">
        <v>378.7</v>
      </c>
      <c r="U44" s="99">
        <v>566</v>
      </c>
      <c r="V44" s="99">
        <v>470.1</v>
      </c>
      <c r="W44" s="99">
        <v>566</v>
      </c>
      <c r="X44" s="99">
        <v>566</v>
      </c>
      <c r="Y44" s="99">
        <v>566</v>
      </c>
      <c r="Z44" s="100"/>
      <c r="AA44" s="79">
        <f t="shared" si="7"/>
        <v>12399.400000000001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234.7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234.7</v>
      </c>
    </row>
    <row r="47" spans="1:27" ht="24.95" customHeight="1" x14ac:dyDescent="0.2">
      <c r="A47" s="85" t="s">
        <v>34</v>
      </c>
      <c r="B47" s="98"/>
      <c r="C47" s="99">
        <v>0.5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0.5</v>
      </c>
    </row>
    <row r="48" spans="1:27" ht="30" customHeight="1" thickBot="1" x14ac:dyDescent="0.25">
      <c r="A48" s="86" t="s">
        <v>35</v>
      </c>
      <c r="B48" s="87">
        <f>IF(LEN(B$2)&gt;0,SUM(B42:B47),"")</f>
        <v>566</v>
      </c>
      <c r="C48" s="88">
        <f t="shared" ref="C48:Z48" si="8">IF(LEN(C$2)&gt;0,SUM(C42:C47),"")</f>
        <v>566.5</v>
      </c>
      <c r="D48" s="88">
        <f t="shared" si="8"/>
        <v>566</v>
      </c>
      <c r="E48" s="88">
        <f t="shared" si="8"/>
        <v>490.5</v>
      </c>
      <c r="F48" s="88">
        <f t="shared" si="8"/>
        <v>456.5</v>
      </c>
      <c r="G48" s="88">
        <f t="shared" si="8"/>
        <v>554.6</v>
      </c>
      <c r="H48" s="88">
        <f t="shared" si="8"/>
        <v>554</v>
      </c>
      <c r="I48" s="88">
        <f t="shared" si="8"/>
        <v>548</v>
      </c>
      <c r="J48" s="88">
        <f t="shared" si="8"/>
        <v>548</v>
      </c>
      <c r="K48" s="88">
        <f t="shared" si="8"/>
        <v>548</v>
      </c>
      <c r="L48" s="88">
        <f t="shared" si="8"/>
        <v>548</v>
      </c>
      <c r="M48" s="88">
        <f t="shared" si="8"/>
        <v>548</v>
      </c>
      <c r="N48" s="88">
        <f t="shared" si="8"/>
        <v>548</v>
      </c>
      <c r="O48" s="88">
        <f t="shared" si="8"/>
        <v>494.5</v>
      </c>
      <c r="P48" s="88">
        <f t="shared" si="8"/>
        <v>418.6</v>
      </c>
      <c r="Q48" s="88">
        <f t="shared" si="8"/>
        <v>566</v>
      </c>
      <c r="R48" s="88">
        <f t="shared" si="8"/>
        <v>434.6</v>
      </c>
      <c r="S48" s="88">
        <f t="shared" si="8"/>
        <v>566</v>
      </c>
      <c r="T48" s="88">
        <f t="shared" si="8"/>
        <v>378.7</v>
      </c>
      <c r="U48" s="88">
        <f t="shared" si="8"/>
        <v>566</v>
      </c>
      <c r="V48" s="88">
        <f t="shared" si="8"/>
        <v>470.1</v>
      </c>
      <c r="W48" s="88">
        <f t="shared" si="8"/>
        <v>566</v>
      </c>
      <c r="X48" s="88">
        <f t="shared" si="8"/>
        <v>566</v>
      </c>
      <c r="Y48" s="88">
        <f t="shared" si="8"/>
        <v>566</v>
      </c>
      <c r="Z48" s="89" t="str">
        <f t="shared" si="8"/>
        <v/>
      </c>
      <c r="AA48" s="90">
        <f t="shared" si="7"/>
        <v>12634.600000000002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5616.3490000000002</v>
      </c>
      <c r="C51" s="88">
        <f t="shared" si="10"/>
        <v>5493.1130000000003</v>
      </c>
      <c r="D51" s="88">
        <f t="shared" si="10"/>
        <v>5447.5960000000005</v>
      </c>
      <c r="E51" s="88">
        <f t="shared" si="10"/>
        <v>5434.1779999999999</v>
      </c>
      <c r="F51" s="88">
        <f t="shared" si="10"/>
        <v>5467.192</v>
      </c>
      <c r="G51" s="88">
        <f t="shared" si="10"/>
        <v>5529.1260000000002</v>
      </c>
      <c r="H51" s="88">
        <f t="shared" si="10"/>
        <v>5546.9390000000003</v>
      </c>
      <c r="I51" s="88">
        <f t="shared" si="10"/>
        <v>5907.4260000000004</v>
      </c>
      <c r="J51" s="88">
        <f t="shared" si="10"/>
        <v>6353.6999999999989</v>
      </c>
      <c r="K51" s="88">
        <f t="shared" si="10"/>
        <v>6954.4280000000008</v>
      </c>
      <c r="L51" s="88">
        <f t="shared" si="10"/>
        <v>7213.0559999999996</v>
      </c>
      <c r="M51" s="88">
        <f t="shared" si="10"/>
        <v>7342.4989999999998</v>
      </c>
      <c r="N51" s="88">
        <f t="shared" si="10"/>
        <v>7265.9860000000008</v>
      </c>
      <c r="O51" s="88">
        <f t="shared" si="10"/>
        <v>6896.8680000000004</v>
      </c>
      <c r="P51" s="88">
        <f t="shared" si="10"/>
        <v>6909.5639999999985</v>
      </c>
      <c r="Q51" s="88">
        <f t="shared" si="10"/>
        <v>6805.1379999999999</v>
      </c>
      <c r="R51" s="88">
        <f t="shared" si="10"/>
        <v>6791.9670000000006</v>
      </c>
      <c r="S51" s="88">
        <f t="shared" si="10"/>
        <v>7547.0039999999999</v>
      </c>
      <c r="T51" s="88">
        <f t="shared" si="10"/>
        <v>7567.0730000000003</v>
      </c>
      <c r="U51" s="88">
        <f t="shared" si="10"/>
        <v>7553.6390000000001</v>
      </c>
      <c r="V51" s="88">
        <f t="shared" si="10"/>
        <v>7197.3209999999999</v>
      </c>
      <c r="W51" s="88">
        <f t="shared" si="10"/>
        <v>6538.1849999999995</v>
      </c>
      <c r="X51" s="88">
        <f t="shared" si="10"/>
        <v>6271.0009999999993</v>
      </c>
      <c r="Y51" s="88">
        <f t="shared" si="10"/>
        <v>5801.9930000000004</v>
      </c>
      <c r="Z51" s="89" t="str">
        <f t="shared" si="10"/>
        <v/>
      </c>
      <c r="AA51" s="105">
        <f>SUM(B51:Z51)</f>
        <v>155451.34099999999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5616.3490000000011</v>
      </c>
      <c r="C4" s="18">
        <v>5493.1129999999985</v>
      </c>
      <c r="D4" s="18">
        <v>5447.5959999999995</v>
      </c>
      <c r="E4" s="18">
        <v>5434.1780000000017</v>
      </c>
      <c r="F4" s="18">
        <v>5467.1850000000004</v>
      </c>
      <c r="G4" s="18">
        <v>5529.0840000000007</v>
      </c>
      <c r="H4" s="18">
        <v>5546.9389999999994</v>
      </c>
      <c r="I4" s="18">
        <v>5907.4259999999995</v>
      </c>
      <c r="J4" s="18">
        <v>6353.6629999999996</v>
      </c>
      <c r="K4" s="18">
        <v>6954.4280000000008</v>
      </c>
      <c r="L4" s="18">
        <v>7213.0560000000023</v>
      </c>
      <c r="M4" s="18">
        <v>7342.4990000000007</v>
      </c>
      <c r="N4" s="18">
        <v>7265.985999999999</v>
      </c>
      <c r="O4" s="18">
        <v>6896.8679999999995</v>
      </c>
      <c r="P4" s="18">
        <v>6909.5380000000023</v>
      </c>
      <c r="Q4" s="18">
        <v>6805.1060000000007</v>
      </c>
      <c r="R4" s="18">
        <v>6791.9870000000001</v>
      </c>
      <c r="S4" s="18">
        <v>7546.9729999999972</v>
      </c>
      <c r="T4" s="18">
        <v>7567.1290000000008</v>
      </c>
      <c r="U4" s="18">
        <v>7553.6540000000023</v>
      </c>
      <c r="V4" s="18">
        <v>7197.2859999999991</v>
      </c>
      <c r="W4" s="18">
        <v>6538.2060000000019</v>
      </c>
      <c r="X4" s="18">
        <v>6271.0470000000014</v>
      </c>
      <c r="Y4" s="18">
        <v>5802.0060000000021</v>
      </c>
      <c r="Z4" s="19"/>
      <c r="AA4" s="20">
        <f>SUM(B4:Z4)</f>
        <v>155451.302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191.44</v>
      </c>
      <c r="C7" s="28">
        <v>95.53</v>
      </c>
      <c r="D7" s="28">
        <v>56.27</v>
      </c>
      <c r="E7" s="28">
        <v>33.130000000000003</v>
      </c>
      <c r="F7" s="28">
        <v>36.950000000000003</v>
      </c>
      <c r="G7" s="28">
        <v>43.08</v>
      </c>
      <c r="H7" s="28">
        <v>57.28</v>
      </c>
      <c r="I7" s="28">
        <v>192.13</v>
      </c>
      <c r="J7" s="28">
        <v>241.76</v>
      </c>
      <c r="K7" s="28">
        <v>191.44</v>
      </c>
      <c r="L7" s="28">
        <v>191.44</v>
      </c>
      <c r="M7" s="28">
        <v>191.43</v>
      </c>
      <c r="N7" s="28">
        <v>191.43</v>
      </c>
      <c r="O7" s="28">
        <v>191.44</v>
      </c>
      <c r="P7" s="28">
        <v>218.02</v>
      </c>
      <c r="Q7" s="28">
        <v>235</v>
      </c>
      <c r="R7" s="28">
        <v>253.33</v>
      </c>
      <c r="S7" s="28">
        <v>282</v>
      </c>
      <c r="T7" s="28">
        <v>291.26</v>
      </c>
      <c r="U7" s="28">
        <v>287.51</v>
      </c>
      <c r="V7" s="28">
        <v>273.7</v>
      </c>
      <c r="W7" s="28">
        <v>240.76</v>
      </c>
      <c r="X7" s="28">
        <v>243.4</v>
      </c>
      <c r="Y7" s="28">
        <v>236.01</v>
      </c>
      <c r="Z7" s="29"/>
      <c r="AA7" s="30">
        <f>IF(SUM(B7:Z7)&lt;&gt;0,AVERAGEIF(B7:Z7,"&lt;&gt;"""),"")</f>
        <v>186.07250000000002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864.45600000000002</v>
      </c>
      <c r="C19" s="72">
        <v>860.42099999999994</v>
      </c>
      <c r="D19" s="72">
        <v>856.41</v>
      </c>
      <c r="E19" s="72">
        <v>859.49299999999994</v>
      </c>
      <c r="F19" s="72">
        <v>856.59499999999991</v>
      </c>
      <c r="G19" s="72">
        <v>838.60699999999997</v>
      </c>
      <c r="H19" s="72">
        <v>837.7120000000001</v>
      </c>
      <c r="I19" s="72">
        <v>840.69100000000003</v>
      </c>
      <c r="J19" s="72">
        <v>836.75699999999995</v>
      </c>
      <c r="K19" s="72">
        <v>828.78499999999997</v>
      </c>
      <c r="L19" s="72">
        <v>804.798</v>
      </c>
      <c r="M19" s="72">
        <v>809.78899999999999</v>
      </c>
      <c r="N19" s="72">
        <v>812.72400000000005</v>
      </c>
      <c r="O19" s="72">
        <v>800.64800000000002</v>
      </c>
      <c r="P19" s="72">
        <v>808.61199999999997</v>
      </c>
      <c r="Q19" s="72">
        <v>822.63700000000006</v>
      </c>
      <c r="R19" s="72">
        <v>830.67399999999998</v>
      </c>
      <c r="S19" s="72">
        <v>845.68500000000006</v>
      </c>
      <c r="T19" s="72">
        <v>844.68200000000002</v>
      </c>
      <c r="U19" s="72">
        <v>839.63400000000001</v>
      </c>
      <c r="V19" s="72">
        <v>829.63299999999992</v>
      </c>
      <c r="W19" s="72">
        <v>809.60199999999998</v>
      </c>
      <c r="X19" s="72">
        <v>825.58199999999999</v>
      </c>
      <c r="Y19" s="72">
        <v>841.56799999999998</v>
      </c>
      <c r="Z19" s="73"/>
      <c r="AA19" s="74">
        <f t="shared" ref="AA19:AA24" si="2">SUM(B19:Z19)</f>
        <v>20006.195</v>
      </c>
    </row>
    <row r="20" spans="1:27" ht="24.95" customHeight="1" x14ac:dyDescent="0.2">
      <c r="A20" s="75" t="s">
        <v>15</v>
      </c>
      <c r="B20" s="76">
        <v>815.97399999999982</v>
      </c>
      <c r="C20" s="77">
        <v>802.13799999999981</v>
      </c>
      <c r="D20" s="77">
        <v>797.4380000000001</v>
      </c>
      <c r="E20" s="77">
        <v>794.69900000000007</v>
      </c>
      <c r="F20" s="77">
        <v>791.60299999999995</v>
      </c>
      <c r="G20" s="77">
        <v>808.86500000000001</v>
      </c>
      <c r="H20" s="77">
        <v>824.49599999999998</v>
      </c>
      <c r="I20" s="77">
        <v>839.20100000000002</v>
      </c>
      <c r="J20" s="77">
        <v>859.69400000000007</v>
      </c>
      <c r="K20" s="77">
        <v>868.83699999999976</v>
      </c>
      <c r="L20" s="77">
        <v>873.20500000000004</v>
      </c>
      <c r="M20" s="77">
        <v>869.67900000000009</v>
      </c>
      <c r="N20" s="77">
        <v>866.62599999999998</v>
      </c>
      <c r="O20" s="77">
        <v>860.57400000000007</v>
      </c>
      <c r="P20" s="77">
        <v>863.06599999999992</v>
      </c>
      <c r="Q20" s="77">
        <v>856.04200000000014</v>
      </c>
      <c r="R20" s="77">
        <v>862.61700000000008</v>
      </c>
      <c r="S20" s="77">
        <v>855.57199999999978</v>
      </c>
      <c r="T20" s="77">
        <v>859.41399999999987</v>
      </c>
      <c r="U20" s="77">
        <v>855.67</v>
      </c>
      <c r="V20" s="77">
        <v>844.52699999999993</v>
      </c>
      <c r="W20" s="77">
        <v>835.64899999999977</v>
      </c>
      <c r="X20" s="77">
        <v>825.77099999999996</v>
      </c>
      <c r="Y20" s="77">
        <v>822.06500000000005</v>
      </c>
      <c r="Z20" s="78"/>
      <c r="AA20" s="79">
        <f t="shared" si="2"/>
        <v>20153.421999999999</v>
      </c>
    </row>
    <row r="21" spans="1:27" ht="24.95" customHeight="1" x14ac:dyDescent="0.2">
      <c r="A21" s="75" t="s">
        <v>16</v>
      </c>
      <c r="B21" s="80">
        <v>2788.4189999999999</v>
      </c>
      <c r="C21" s="81">
        <v>2630.6469999999999</v>
      </c>
      <c r="D21" s="81">
        <v>2499.2679999999996</v>
      </c>
      <c r="E21" s="81">
        <v>2393.6299999999992</v>
      </c>
      <c r="F21" s="81">
        <v>2383.9870000000001</v>
      </c>
      <c r="G21" s="81">
        <v>2529.6119999999996</v>
      </c>
      <c r="H21" s="81">
        <v>2721.54</v>
      </c>
      <c r="I21" s="81">
        <v>3101.5339999999997</v>
      </c>
      <c r="J21" s="81">
        <v>3604.5119999999997</v>
      </c>
      <c r="K21" s="81">
        <v>3972.3059999999996</v>
      </c>
      <c r="L21" s="81">
        <v>4245.552999999999</v>
      </c>
      <c r="M21" s="81">
        <v>4344.5309999999999</v>
      </c>
      <c r="N21" s="81">
        <v>4282.1359999999995</v>
      </c>
      <c r="O21" s="81">
        <v>3993.6459999999997</v>
      </c>
      <c r="P21" s="81">
        <v>4011.3599999999997</v>
      </c>
      <c r="Q21" s="81">
        <v>4032.4269999999997</v>
      </c>
      <c r="R21" s="81">
        <v>4292.6959999999999</v>
      </c>
      <c r="S21" s="81">
        <v>4604.4159999999993</v>
      </c>
      <c r="T21" s="81">
        <v>4713.6330000000007</v>
      </c>
      <c r="U21" s="81">
        <v>4661.9500000000007</v>
      </c>
      <c r="V21" s="81">
        <v>4403.1260000000002</v>
      </c>
      <c r="W21" s="81">
        <v>3985.3549999999996</v>
      </c>
      <c r="X21" s="81">
        <v>3594.9940000000006</v>
      </c>
      <c r="Y21" s="81">
        <v>3120.5729999999994</v>
      </c>
      <c r="Z21" s="78"/>
      <c r="AA21" s="79">
        <f t="shared" si="2"/>
        <v>86911.850999999995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110</v>
      </c>
      <c r="G22" s="81">
        <v>110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115.5</v>
      </c>
      <c r="C23" s="77">
        <v>147</v>
      </c>
      <c r="D23" s="77">
        <v>128.5</v>
      </c>
      <c r="E23" s="77">
        <v>134.5</v>
      </c>
      <c r="F23" s="77">
        <v>159</v>
      </c>
      <c r="G23" s="77">
        <v>139</v>
      </c>
      <c r="H23" s="77">
        <v>133.5</v>
      </c>
      <c r="I23" s="77">
        <v>173</v>
      </c>
      <c r="J23" s="77">
        <v>177</v>
      </c>
      <c r="K23" s="77">
        <v>180.5</v>
      </c>
      <c r="L23" s="77">
        <v>186.5</v>
      </c>
      <c r="M23" s="77">
        <v>186.5</v>
      </c>
      <c r="N23" s="77">
        <v>180.5</v>
      </c>
      <c r="O23" s="77">
        <v>149</v>
      </c>
      <c r="P23" s="77">
        <v>161.5</v>
      </c>
      <c r="Q23" s="77">
        <v>159.5</v>
      </c>
      <c r="R23" s="77">
        <v>154</v>
      </c>
      <c r="S23" s="77">
        <v>156</v>
      </c>
      <c r="T23" s="77">
        <v>154</v>
      </c>
      <c r="U23" s="77">
        <v>151.5</v>
      </c>
      <c r="V23" s="77">
        <v>148</v>
      </c>
      <c r="W23" s="77">
        <v>141.5</v>
      </c>
      <c r="X23" s="77">
        <v>143</v>
      </c>
      <c r="Y23" s="77">
        <v>145.5</v>
      </c>
      <c r="Z23" s="77"/>
      <c r="AA23" s="79">
        <f t="shared" si="2"/>
        <v>3704.5</v>
      </c>
    </row>
    <row r="24" spans="1:27" ht="24.95" customHeight="1" x14ac:dyDescent="0.2">
      <c r="A24" s="85" t="s">
        <v>19</v>
      </c>
      <c r="B24" s="77">
        <v>221</v>
      </c>
      <c r="C24" s="77">
        <v>187</v>
      </c>
      <c r="D24" s="77">
        <v>193.99999999999997</v>
      </c>
      <c r="E24" s="77">
        <v>195</v>
      </c>
      <c r="F24" s="77">
        <v>197.99999999999997</v>
      </c>
      <c r="G24" s="77">
        <v>213.00000000000003</v>
      </c>
      <c r="H24" s="77">
        <v>218.99999999999997</v>
      </c>
      <c r="I24" s="77">
        <v>265</v>
      </c>
      <c r="J24" s="77">
        <v>299.00000000000006</v>
      </c>
      <c r="K24" s="77">
        <v>321.00000000000006</v>
      </c>
      <c r="L24" s="77">
        <v>336.99999999999994</v>
      </c>
      <c r="M24" s="77">
        <v>344</v>
      </c>
      <c r="N24" s="77">
        <v>350.00000000000011</v>
      </c>
      <c r="O24" s="77">
        <v>333</v>
      </c>
      <c r="P24" s="77">
        <v>328</v>
      </c>
      <c r="Q24" s="77">
        <v>340.00000000000006</v>
      </c>
      <c r="R24" s="77">
        <v>366.00000000000006</v>
      </c>
      <c r="S24" s="77">
        <v>373</v>
      </c>
      <c r="T24" s="77">
        <v>366.99999999999994</v>
      </c>
      <c r="U24" s="77">
        <v>353.00000000000006</v>
      </c>
      <c r="V24" s="77">
        <v>329.99999999999994</v>
      </c>
      <c r="W24" s="77">
        <v>301</v>
      </c>
      <c r="X24" s="77">
        <v>269</v>
      </c>
      <c r="Y24" s="77">
        <v>238.00000000000003</v>
      </c>
      <c r="Z24" s="77"/>
      <c r="AA24" s="79">
        <f t="shared" si="2"/>
        <v>6941</v>
      </c>
    </row>
    <row r="25" spans="1:27" ht="30" customHeight="1" thickBot="1" x14ac:dyDescent="0.25">
      <c r="A25" s="86" t="s">
        <v>20</v>
      </c>
      <c r="B25" s="87">
        <f t="shared" ref="B25:AA25" si="3">SUM(B19:B24)</f>
        <v>4805.3490000000002</v>
      </c>
      <c r="C25" s="88">
        <f t="shared" si="3"/>
        <v>4627.2060000000001</v>
      </c>
      <c r="D25" s="88">
        <f t="shared" si="3"/>
        <v>4585.616</v>
      </c>
      <c r="E25" s="88">
        <f t="shared" si="3"/>
        <v>4487.3219999999992</v>
      </c>
      <c r="F25" s="88">
        <f t="shared" si="3"/>
        <v>4499.1849999999995</v>
      </c>
      <c r="G25" s="88">
        <f t="shared" si="3"/>
        <v>4639.0839999999998</v>
      </c>
      <c r="H25" s="88">
        <f t="shared" si="3"/>
        <v>4736.2479999999996</v>
      </c>
      <c r="I25" s="88">
        <f t="shared" si="3"/>
        <v>5219.4259999999995</v>
      </c>
      <c r="J25" s="88">
        <f t="shared" si="3"/>
        <v>5776.9629999999997</v>
      </c>
      <c r="K25" s="88">
        <f t="shared" si="3"/>
        <v>6171.4279999999999</v>
      </c>
      <c r="L25" s="88">
        <f t="shared" si="3"/>
        <v>6447.0559999999987</v>
      </c>
      <c r="M25" s="88">
        <f t="shared" si="3"/>
        <v>6554.4989999999998</v>
      </c>
      <c r="N25" s="88">
        <f t="shared" si="3"/>
        <v>6491.985999999999</v>
      </c>
      <c r="O25" s="88">
        <f t="shared" si="3"/>
        <v>6136.8680000000004</v>
      </c>
      <c r="P25" s="88">
        <f t="shared" si="3"/>
        <v>6172.5379999999996</v>
      </c>
      <c r="Q25" s="88">
        <f t="shared" si="3"/>
        <v>6210.6059999999998</v>
      </c>
      <c r="R25" s="88">
        <f t="shared" si="3"/>
        <v>6505.9870000000001</v>
      </c>
      <c r="S25" s="88">
        <f t="shared" si="3"/>
        <v>6834.6729999999989</v>
      </c>
      <c r="T25" s="88">
        <f t="shared" si="3"/>
        <v>6938.7290000000012</v>
      </c>
      <c r="U25" s="88">
        <f t="shared" si="3"/>
        <v>6861.7540000000008</v>
      </c>
      <c r="V25" s="88">
        <f t="shared" si="3"/>
        <v>6555.2860000000001</v>
      </c>
      <c r="W25" s="88">
        <f t="shared" si="3"/>
        <v>6073.1059999999998</v>
      </c>
      <c r="X25" s="88">
        <f t="shared" si="3"/>
        <v>5658.3470000000007</v>
      </c>
      <c r="Y25" s="88">
        <f t="shared" si="3"/>
        <v>5167.7059999999992</v>
      </c>
      <c r="Z25" s="89">
        <f t="shared" si="3"/>
        <v>0</v>
      </c>
      <c r="AA25" s="90">
        <f t="shared" si="3"/>
        <v>138156.96799999999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410.5</v>
      </c>
      <c r="C28" s="72">
        <v>408</v>
      </c>
      <c r="D28" s="72">
        <v>376.5</v>
      </c>
      <c r="E28" s="72">
        <v>383.5</v>
      </c>
      <c r="F28" s="72">
        <v>411</v>
      </c>
      <c r="G28" s="72">
        <v>406</v>
      </c>
      <c r="H28" s="72">
        <v>406.5</v>
      </c>
      <c r="I28" s="72">
        <v>470</v>
      </c>
      <c r="J28" s="72">
        <v>500</v>
      </c>
      <c r="K28" s="72">
        <v>545.5</v>
      </c>
      <c r="L28" s="72">
        <v>567.5</v>
      </c>
      <c r="M28" s="72">
        <v>574.5</v>
      </c>
      <c r="N28" s="72">
        <v>574.5</v>
      </c>
      <c r="O28" s="72">
        <v>526</v>
      </c>
      <c r="P28" s="72">
        <v>541.5</v>
      </c>
      <c r="Q28" s="72">
        <v>551.5</v>
      </c>
      <c r="R28" s="72">
        <v>572</v>
      </c>
      <c r="S28" s="72">
        <v>581</v>
      </c>
      <c r="T28" s="72">
        <v>573</v>
      </c>
      <c r="U28" s="72">
        <v>558.5</v>
      </c>
      <c r="V28" s="72">
        <v>552</v>
      </c>
      <c r="W28" s="72">
        <v>516.5</v>
      </c>
      <c r="X28" s="72">
        <v>486</v>
      </c>
      <c r="Y28" s="72">
        <v>457.5</v>
      </c>
      <c r="Z28" s="73"/>
      <c r="AA28" s="74">
        <f>SUM(B28:Z28)</f>
        <v>11949.5</v>
      </c>
    </row>
    <row r="29" spans="1:27" ht="24.95" customHeight="1" x14ac:dyDescent="0.2">
      <c r="A29" s="75" t="s">
        <v>23</v>
      </c>
      <c r="B29" s="76">
        <v>4705.8490000000002</v>
      </c>
      <c r="C29" s="77">
        <v>4585.1130000000003</v>
      </c>
      <c r="D29" s="77">
        <v>4571.0959999999995</v>
      </c>
      <c r="E29" s="77">
        <v>4550.6779999999999</v>
      </c>
      <c r="F29" s="77">
        <v>4556.1850000000004</v>
      </c>
      <c r="G29" s="77">
        <v>4623.0839999999998</v>
      </c>
      <c r="H29" s="77">
        <v>4640.4390000000003</v>
      </c>
      <c r="I29" s="77">
        <v>4937.4260000000004</v>
      </c>
      <c r="J29" s="77">
        <v>5507.9629999999997</v>
      </c>
      <c r="K29" s="77">
        <v>5908.9279999999999</v>
      </c>
      <c r="L29" s="77">
        <v>6145.5559999999996</v>
      </c>
      <c r="M29" s="77">
        <v>6267.9989999999998</v>
      </c>
      <c r="N29" s="77">
        <v>6191.4859999999999</v>
      </c>
      <c r="O29" s="77">
        <v>5870.8680000000004</v>
      </c>
      <c r="P29" s="77">
        <v>5868.0379999999996</v>
      </c>
      <c r="Q29" s="77">
        <v>5872.1059999999998</v>
      </c>
      <c r="R29" s="77">
        <v>6219.9870000000001</v>
      </c>
      <c r="S29" s="77">
        <v>6573.6729999999998</v>
      </c>
      <c r="T29" s="77">
        <v>6678.7290000000003</v>
      </c>
      <c r="U29" s="77">
        <v>6602.2539999999999</v>
      </c>
      <c r="V29" s="77">
        <v>6319.2860000000001</v>
      </c>
      <c r="W29" s="77">
        <v>5863.6059999999998</v>
      </c>
      <c r="X29" s="77">
        <v>5513.3469999999998</v>
      </c>
      <c r="Y29" s="77">
        <v>5027.2060000000001</v>
      </c>
      <c r="Z29" s="78"/>
      <c r="AA29" s="79">
        <f>SUM(B29:Z29)</f>
        <v>133600.90199999997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5116.3490000000002</v>
      </c>
      <c r="C31" s="62">
        <f t="shared" si="4"/>
        <v>4993.1130000000003</v>
      </c>
      <c r="D31" s="62">
        <f t="shared" si="4"/>
        <v>4947.5959999999995</v>
      </c>
      <c r="E31" s="62">
        <f t="shared" si="4"/>
        <v>4934.1779999999999</v>
      </c>
      <c r="F31" s="62">
        <f t="shared" si="4"/>
        <v>4967.1850000000004</v>
      </c>
      <c r="G31" s="62">
        <f t="shared" si="4"/>
        <v>5029.0839999999998</v>
      </c>
      <c r="H31" s="62">
        <f t="shared" si="4"/>
        <v>5046.9390000000003</v>
      </c>
      <c r="I31" s="62">
        <f t="shared" si="4"/>
        <v>5407.4260000000004</v>
      </c>
      <c r="J31" s="62">
        <f t="shared" si="4"/>
        <v>6007.9629999999997</v>
      </c>
      <c r="K31" s="62">
        <f t="shared" si="4"/>
        <v>6454.4279999999999</v>
      </c>
      <c r="L31" s="62">
        <f t="shared" si="4"/>
        <v>6713.0559999999996</v>
      </c>
      <c r="M31" s="62">
        <f t="shared" si="4"/>
        <v>6842.4989999999998</v>
      </c>
      <c r="N31" s="62">
        <f t="shared" si="4"/>
        <v>6765.9859999999999</v>
      </c>
      <c r="O31" s="62">
        <f t="shared" si="4"/>
        <v>6396.8680000000004</v>
      </c>
      <c r="P31" s="62">
        <f t="shared" si="4"/>
        <v>6409.5379999999996</v>
      </c>
      <c r="Q31" s="62">
        <f t="shared" si="4"/>
        <v>6423.6059999999998</v>
      </c>
      <c r="R31" s="62">
        <f t="shared" si="4"/>
        <v>6791.9870000000001</v>
      </c>
      <c r="S31" s="62">
        <f t="shared" si="4"/>
        <v>7154.6729999999998</v>
      </c>
      <c r="T31" s="62">
        <f t="shared" si="4"/>
        <v>7251.7290000000003</v>
      </c>
      <c r="U31" s="62">
        <f t="shared" si="4"/>
        <v>7160.7539999999999</v>
      </c>
      <c r="V31" s="62">
        <f t="shared" si="4"/>
        <v>6871.2860000000001</v>
      </c>
      <c r="W31" s="62">
        <f t="shared" si="4"/>
        <v>6380.1059999999998</v>
      </c>
      <c r="X31" s="62">
        <f t="shared" si="4"/>
        <v>5999.3469999999998</v>
      </c>
      <c r="Y31" s="62">
        <f t="shared" si="4"/>
        <v>5484.7060000000001</v>
      </c>
      <c r="Z31" s="63">
        <f t="shared" si="4"/>
        <v>0</v>
      </c>
      <c r="AA31" s="64">
        <f t="shared" si="4"/>
        <v>145550.40199999997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133</v>
      </c>
      <c r="C34" s="95">
        <v>196.90699999999998</v>
      </c>
      <c r="D34" s="95">
        <v>169</v>
      </c>
      <c r="E34" s="95">
        <v>180</v>
      </c>
      <c r="F34" s="95">
        <v>180</v>
      </c>
      <c r="G34" s="95">
        <v>150</v>
      </c>
      <c r="H34" s="95">
        <v>158</v>
      </c>
      <c r="I34" s="95">
        <v>47</v>
      </c>
      <c r="J34" s="95">
        <v>67</v>
      </c>
      <c r="K34" s="95">
        <v>104</v>
      </c>
      <c r="L34" s="95">
        <v>138</v>
      </c>
      <c r="M34" s="95">
        <v>149</v>
      </c>
      <c r="N34" s="95">
        <v>142</v>
      </c>
      <c r="O34" s="95">
        <v>135</v>
      </c>
      <c r="P34" s="95">
        <v>142</v>
      </c>
      <c r="Q34" s="95">
        <v>130</v>
      </c>
      <c r="R34" s="95">
        <v>167</v>
      </c>
      <c r="S34" s="95">
        <v>185</v>
      </c>
      <c r="T34" s="95">
        <v>181</v>
      </c>
      <c r="U34" s="95">
        <v>170</v>
      </c>
      <c r="V34" s="95">
        <v>189</v>
      </c>
      <c r="W34" s="95">
        <v>184</v>
      </c>
      <c r="X34" s="95">
        <v>197</v>
      </c>
      <c r="Y34" s="95">
        <v>189</v>
      </c>
      <c r="Z34" s="96"/>
      <c r="AA34" s="74">
        <f t="shared" ref="AA34:AA39" si="5">SUM(B34:Z34)</f>
        <v>3682.9070000000002</v>
      </c>
    </row>
    <row r="35" spans="1:27" ht="24.95" customHeight="1" x14ac:dyDescent="0.2">
      <c r="A35" s="97" t="s">
        <v>41</v>
      </c>
      <c r="B35" s="98">
        <v>178</v>
      </c>
      <c r="C35" s="99">
        <v>169</v>
      </c>
      <c r="D35" s="99">
        <v>192.98</v>
      </c>
      <c r="E35" s="99">
        <v>186</v>
      </c>
      <c r="F35" s="99">
        <v>198</v>
      </c>
      <c r="G35" s="99">
        <v>200</v>
      </c>
      <c r="H35" s="99">
        <v>152.691</v>
      </c>
      <c r="I35" s="99">
        <v>141</v>
      </c>
      <c r="J35" s="99">
        <v>164</v>
      </c>
      <c r="K35" s="99">
        <v>179</v>
      </c>
      <c r="L35" s="99">
        <v>128</v>
      </c>
      <c r="M35" s="99">
        <v>139</v>
      </c>
      <c r="N35" s="99">
        <v>132</v>
      </c>
      <c r="O35" s="99">
        <v>125</v>
      </c>
      <c r="P35" s="99">
        <v>95</v>
      </c>
      <c r="Q35" s="99">
        <v>83</v>
      </c>
      <c r="R35" s="99">
        <v>119</v>
      </c>
      <c r="S35" s="99">
        <v>135</v>
      </c>
      <c r="T35" s="99">
        <v>132</v>
      </c>
      <c r="U35" s="99">
        <v>129</v>
      </c>
      <c r="V35" s="99">
        <v>127</v>
      </c>
      <c r="W35" s="99">
        <v>123</v>
      </c>
      <c r="X35" s="99">
        <v>144</v>
      </c>
      <c r="Y35" s="99">
        <v>128</v>
      </c>
      <c r="Z35" s="100"/>
      <c r="AA35" s="79">
        <f t="shared" si="5"/>
        <v>3499.6710000000003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80.855999999999995</v>
      </c>
      <c r="F37" s="99">
        <v>90</v>
      </c>
      <c r="G37" s="99">
        <v>40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210.85599999999999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345.7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381.5</v>
      </c>
      <c r="R38" s="99"/>
      <c r="S38" s="99">
        <v>392.3</v>
      </c>
      <c r="T38" s="99">
        <v>315.39999999999998</v>
      </c>
      <c r="U38" s="99">
        <v>392.9</v>
      </c>
      <c r="V38" s="99">
        <v>326</v>
      </c>
      <c r="W38" s="99">
        <v>158.1</v>
      </c>
      <c r="X38" s="99">
        <v>271.7</v>
      </c>
      <c r="Y38" s="99">
        <v>317.3</v>
      </c>
      <c r="Z38" s="100"/>
      <c r="AA38" s="79">
        <f t="shared" si="5"/>
        <v>9900.9</v>
      </c>
    </row>
    <row r="39" spans="1:27" ht="30" customHeight="1" thickBot="1" x14ac:dyDescent="0.25">
      <c r="A39" s="86" t="s">
        <v>45</v>
      </c>
      <c r="B39" s="87">
        <f t="shared" ref="B39:Z39" si="6">SUM(B34:B38)</f>
        <v>811</v>
      </c>
      <c r="C39" s="88">
        <f t="shared" si="6"/>
        <v>865.90699999999993</v>
      </c>
      <c r="D39" s="88">
        <f t="shared" si="6"/>
        <v>861.98</v>
      </c>
      <c r="E39" s="88">
        <f t="shared" si="6"/>
        <v>946.85599999999999</v>
      </c>
      <c r="F39" s="88">
        <f t="shared" si="6"/>
        <v>968</v>
      </c>
      <c r="G39" s="88">
        <f t="shared" si="6"/>
        <v>890</v>
      </c>
      <c r="H39" s="88">
        <f t="shared" si="6"/>
        <v>810.69100000000003</v>
      </c>
      <c r="I39" s="88">
        <f t="shared" si="6"/>
        <v>688</v>
      </c>
      <c r="J39" s="88">
        <f t="shared" si="6"/>
        <v>576.70000000000005</v>
      </c>
      <c r="K39" s="88">
        <f t="shared" si="6"/>
        <v>783</v>
      </c>
      <c r="L39" s="88">
        <f t="shared" si="6"/>
        <v>766</v>
      </c>
      <c r="M39" s="88">
        <f t="shared" si="6"/>
        <v>788</v>
      </c>
      <c r="N39" s="88">
        <f t="shared" si="6"/>
        <v>774</v>
      </c>
      <c r="O39" s="88">
        <f t="shared" si="6"/>
        <v>760</v>
      </c>
      <c r="P39" s="88">
        <f t="shared" si="6"/>
        <v>737</v>
      </c>
      <c r="Q39" s="88">
        <f t="shared" si="6"/>
        <v>594.5</v>
      </c>
      <c r="R39" s="88">
        <f t="shared" si="6"/>
        <v>286</v>
      </c>
      <c r="S39" s="88">
        <f t="shared" si="6"/>
        <v>712.3</v>
      </c>
      <c r="T39" s="88">
        <f t="shared" si="6"/>
        <v>628.4</v>
      </c>
      <c r="U39" s="88">
        <f t="shared" si="6"/>
        <v>691.9</v>
      </c>
      <c r="V39" s="88">
        <f t="shared" si="6"/>
        <v>642</v>
      </c>
      <c r="W39" s="88">
        <f t="shared" si="6"/>
        <v>465.1</v>
      </c>
      <c r="X39" s="88">
        <f t="shared" si="6"/>
        <v>612.70000000000005</v>
      </c>
      <c r="Y39" s="88">
        <f t="shared" si="6"/>
        <v>634.29999999999995</v>
      </c>
      <c r="Z39" s="89">
        <f t="shared" si="6"/>
        <v>0</v>
      </c>
      <c r="AA39" s="90">
        <f t="shared" si="5"/>
        <v>17294.333999999995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345.7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381.5</v>
      </c>
      <c r="R46" s="99"/>
      <c r="S46" s="99">
        <v>392.3</v>
      </c>
      <c r="T46" s="99">
        <v>315.39999999999998</v>
      </c>
      <c r="U46" s="99">
        <v>392.9</v>
      </c>
      <c r="V46" s="99">
        <v>326</v>
      </c>
      <c r="W46" s="99">
        <v>158.1</v>
      </c>
      <c r="X46" s="99">
        <v>271.7</v>
      </c>
      <c r="Y46" s="99">
        <v>317.3</v>
      </c>
      <c r="Z46" s="100"/>
      <c r="AA46" s="79">
        <f t="shared" si="7"/>
        <v>9900.9</v>
      </c>
    </row>
    <row r="47" spans="1:27" ht="24.95" customHeight="1" x14ac:dyDescent="0.2">
      <c r="A47" s="85" t="s">
        <v>47</v>
      </c>
      <c r="B47" s="98">
        <v>7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>
        <v>8</v>
      </c>
      <c r="N47" s="99">
        <v>20</v>
      </c>
      <c r="O47" s="99">
        <v>14</v>
      </c>
      <c r="P47" s="99">
        <v>24</v>
      </c>
      <c r="Q47" s="99">
        <v>48</v>
      </c>
      <c r="R47" s="99">
        <v>79</v>
      </c>
      <c r="S47" s="99">
        <v>85</v>
      </c>
      <c r="T47" s="99">
        <v>81</v>
      </c>
      <c r="U47" s="99">
        <v>68</v>
      </c>
      <c r="V47" s="99">
        <v>46</v>
      </c>
      <c r="W47" s="99">
        <v>27</v>
      </c>
      <c r="X47" s="99">
        <v>5</v>
      </c>
      <c r="Y47" s="99">
        <v>6</v>
      </c>
      <c r="Z47" s="100"/>
      <c r="AA47" s="79">
        <f t="shared" si="7"/>
        <v>518</v>
      </c>
    </row>
    <row r="48" spans="1:27" ht="30" customHeight="1" thickBot="1" x14ac:dyDescent="0.25">
      <c r="A48" s="86" t="s">
        <v>48</v>
      </c>
      <c r="B48" s="87">
        <f>SUM(B42:B47)</f>
        <v>507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500</v>
      </c>
      <c r="I48" s="88">
        <f t="shared" si="8"/>
        <v>500</v>
      </c>
      <c r="J48" s="88">
        <f t="shared" si="8"/>
        <v>345.7</v>
      </c>
      <c r="K48" s="88">
        <f t="shared" si="8"/>
        <v>500</v>
      </c>
      <c r="L48" s="88">
        <f t="shared" si="8"/>
        <v>500</v>
      </c>
      <c r="M48" s="88">
        <f t="shared" si="8"/>
        <v>508</v>
      </c>
      <c r="N48" s="88">
        <f t="shared" si="8"/>
        <v>520</v>
      </c>
      <c r="O48" s="88">
        <f t="shared" si="8"/>
        <v>514</v>
      </c>
      <c r="P48" s="88">
        <f t="shared" si="8"/>
        <v>524</v>
      </c>
      <c r="Q48" s="88">
        <f t="shared" si="8"/>
        <v>429.5</v>
      </c>
      <c r="R48" s="88">
        <f t="shared" si="8"/>
        <v>79</v>
      </c>
      <c r="S48" s="88">
        <f t="shared" si="8"/>
        <v>477.3</v>
      </c>
      <c r="T48" s="88">
        <f t="shared" si="8"/>
        <v>396.4</v>
      </c>
      <c r="U48" s="88">
        <f t="shared" si="8"/>
        <v>460.9</v>
      </c>
      <c r="V48" s="88">
        <f t="shared" si="8"/>
        <v>372</v>
      </c>
      <c r="W48" s="88">
        <f t="shared" si="8"/>
        <v>185.1</v>
      </c>
      <c r="X48" s="88">
        <f t="shared" si="8"/>
        <v>276.7</v>
      </c>
      <c r="Y48" s="88">
        <f t="shared" si="8"/>
        <v>323.3</v>
      </c>
      <c r="Z48" s="89">
        <f t="shared" si="8"/>
        <v>0</v>
      </c>
      <c r="AA48" s="90">
        <f t="shared" si="7"/>
        <v>10418.9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5616.3490000000002</v>
      </c>
      <c r="C51" s="88">
        <f t="shared" si="10"/>
        <v>5493.1130000000003</v>
      </c>
      <c r="D51" s="88">
        <f t="shared" si="10"/>
        <v>5447.5959999999995</v>
      </c>
      <c r="E51" s="88">
        <f t="shared" si="10"/>
        <v>5434.177999999999</v>
      </c>
      <c r="F51" s="88">
        <f t="shared" si="10"/>
        <v>5467.1849999999995</v>
      </c>
      <c r="G51" s="88">
        <f t="shared" si="10"/>
        <v>5529.0839999999998</v>
      </c>
      <c r="H51" s="88">
        <f t="shared" si="10"/>
        <v>5546.9389999999994</v>
      </c>
      <c r="I51" s="88">
        <f t="shared" si="10"/>
        <v>5907.4259999999995</v>
      </c>
      <c r="J51" s="88">
        <f t="shared" si="10"/>
        <v>6353.6629999999996</v>
      </c>
      <c r="K51" s="88">
        <f t="shared" si="10"/>
        <v>6954.4279999999999</v>
      </c>
      <c r="L51" s="88">
        <f t="shared" si="10"/>
        <v>7213.0559999999987</v>
      </c>
      <c r="M51" s="88">
        <f t="shared" si="10"/>
        <v>7342.4989999999998</v>
      </c>
      <c r="N51" s="88">
        <f t="shared" si="10"/>
        <v>7265.985999999999</v>
      </c>
      <c r="O51" s="88">
        <f t="shared" si="10"/>
        <v>6896.8680000000004</v>
      </c>
      <c r="P51" s="88">
        <f t="shared" si="10"/>
        <v>6909.5379999999996</v>
      </c>
      <c r="Q51" s="88">
        <f t="shared" si="10"/>
        <v>6805.1059999999998</v>
      </c>
      <c r="R51" s="88">
        <f t="shared" si="10"/>
        <v>6791.9870000000001</v>
      </c>
      <c r="S51" s="88">
        <f t="shared" si="10"/>
        <v>7546.972999999999</v>
      </c>
      <c r="T51" s="88">
        <f t="shared" si="10"/>
        <v>7567.1290000000008</v>
      </c>
      <c r="U51" s="88">
        <f t="shared" si="10"/>
        <v>7553.6540000000005</v>
      </c>
      <c r="V51" s="88">
        <f t="shared" si="10"/>
        <v>7197.2860000000001</v>
      </c>
      <c r="W51" s="88">
        <f t="shared" si="10"/>
        <v>6538.2060000000001</v>
      </c>
      <c r="X51" s="88">
        <f t="shared" si="10"/>
        <v>6271.0470000000005</v>
      </c>
      <c r="Y51" s="88">
        <f t="shared" si="10"/>
        <v>5802.0059999999994</v>
      </c>
      <c r="Z51" s="89">
        <f t="shared" si="10"/>
        <v>0</v>
      </c>
      <c r="AA51" s="105">
        <f>SUM(B51:Z51)</f>
        <v>155451.30199999997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</v>
      </c>
      <c r="C4" s="18">
        <v>-66</v>
      </c>
      <c r="D4" s="18">
        <v>-66</v>
      </c>
      <c r="E4" s="18">
        <v>9.5</v>
      </c>
      <c r="F4" s="18">
        <v>43.5</v>
      </c>
      <c r="G4" s="18">
        <v>-54.600000000000023</v>
      </c>
      <c r="H4" s="18">
        <v>-54</v>
      </c>
      <c r="I4" s="18">
        <v>-48</v>
      </c>
      <c r="J4" s="18">
        <v>-202.3</v>
      </c>
      <c r="K4" s="18">
        <v>-48</v>
      </c>
      <c r="L4" s="18">
        <v>-48</v>
      </c>
      <c r="M4" s="18">
        <v>-48</v>
      </c>
      <c r="N4" s="18">
        <v>-48</v>
      </c>
      <c r="O4" s="18">
        <v>5.5</v>
      </c>
      <c r="P4" s="18">
        <v>81.399999999999977</v>
      </c>
      <c r="Q4" s="18">
        <v>-184.5</v>
      </c>
      <c r="R4" s="18">
        <v>-434.6</v>
      </c>
      <c r="S4" s="18">
        <v>-173.7</v>
      </c>
      <c r="T4" s="18">
        <v>-63.300000000000011</v>
      </c>
      <c r="U4" s="18">
        <v>-173.10000000000002</v>
      </c>
      <c r="V4" s="18">
        <v>-144.10000000000002</v>
      </c>
      <c r="W4" s="18">
        <v>-407.9</v>
      </c>
      <c r="X4" s="18">
        <v>-294.3</v>
      </c>
      <c r="Y4" s="18">
        <v>-248.7</v>
      </c>
      <c r="Z4" s="19"/>
      <c r="AA4" s="112">
        <f>SUM(B4:Z4)</f>
        <v>-2733.2000000000003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191.44</v>
      </c>
      <c r="C7" s="118">
        <v>95.53</v>
      </c>
      <c r="D7" s="118">
        <v>56.27</v>
      </c>
      <c r="E7" s="118">
        <v>33.130000000000003</v>
      </c>
      <c r="F7" s="118">
        <v>36.950000000000003</v>
      </c>
      <c r="G7" s="118">
        <v>43.08</v>
      </c>
      <c r="H7" s="118">
        <v>57.28</v>
      </c>
      <c r="I7" s="118">
        <v>192.13</v>
      </c>
      <c r="J7" s="118">
        <v>241.76</v>
      </c>
      <c r="K7" s="118">
        <v>191.44</v>
      </c>
      <c r="L7" s="118">
        <v>191.44</v>
      </c>
      <c r="M7" s="118">
        <v>191.43</v>
      </c>
      <c r="N7" s="118">
        <v>191.43</v>
      </c>
      <c r="O7" s="118">
        <v>191.44</v>
      </c>
      <c r="P7" s="118">
        <v>218.02</v>
      </c>
      <c r="Q7" s="118">
        <v>235</v>
      </c>
      <c r="R7" s="118">
        <v>253.33</v>
      </c>
      <c r="S7" s="118">
        <v>282</v>
      </c>
      <c r="T7" s="118">
        <v>291.26</v>
      </c>
      <c r="U7" s="118">
        <v>287.51</v>
      </c>
      <c r="V7" s="118">
        <v>273.7</v>
      </c>
      <c r="W7" s="118">
        <v>240.76</v>
      </c>
      <c r="X7" s="118">
        <v>243.4</v>
      </c>
      <c r="Y7" s="118">
        <v>236.01</v>
      </c>
      <c r="Z7" s="119"/>
      <c r="AA7" s="120">
        <f>IF(SUM(B7:Z7)&lt;&gt;0,AVERAGEIF(B7:Z7,"&lt;&gt;"""),"")</f>
        <v>186.07250000000002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566</v>
      </c>
      <c r="C13" s="130">
        <v>566</v>
      </c>
      <c r="D13" s="130">
        <v>566</v>
      </c>
      <c r="E13" s="130">
        <v>490.5</v>
      </c>
      <c r="F13" s="130">
        <v>456.5</v>
      </c>
      <c r="G13" s="130">
        <v>554.6</v>
      </c>
      <c r="H13" s="130">
        <v>554</v>
      </c>
      <c r="I13" s="130">
        <v>548</v>
      </c>
      <c r="J13" s="130">
        <v>548</v>
      </c>
      <c r="K13" s="130">
        <v>548</v>
      </c>
      <c r="L13" s="130">
        <v>548</v>
      </c>
      <c r="M13" s="130">
        <v>548</v>
      </c>
      <c r="N13" s="130">
        <v>548</v>
      </c>
      <c r="O13" s="130">
        <v>494.5</v>
      </c>
      <c r="P13" s="130">
        <v>418.6</v>
      </c>
      <c r="Q13" s="130">
        <v>566</v>
      </c>
      <c r="R13" s="130">
        <v>199.9</v>
      </c>
      <c r="S13" s="130">
        <v>566</v>
      </c>
      <c r="T13" s="130">
        <v>378.7</v>
      </c>
      <c r="U13" s="130">
        <v>566</v>
      </c>
      <c r="V13" s="130">
        <v>470.1</v>
      </c>
      <c r="W13" s="130">
        <v>566</v>
      </c>
      <c r="X13" s="130">
        <v>566</v>
      </c>
      <c r="Y13" s="131">
        <v>566</v>
      </c>
      <c r="Z13" s="132"/>
      <c r="AA13" s="133">
        <f t="shared" si="0"/>
        <v>12399.400000000001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>
        <v>234.7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234.7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566</v>
      </c>
      <c r="C16" s="136">
        <f t="shared" si="1"/>
        <v>566</v>
      </c>
      <c r="D16" s="136">
        <f t="shared" si="1"/>
        <v>566</v>
      </c>
      <c r="E16" s="136">
        <f t="shared" si="1"/>
        <v>490.5</v>
      </c>
      <c r="F16" s="136">
        <f t="shared" si="1"/>
        <v>456.5</v>
      </c>
      <c r="G16" s="136">
        <f t="shared" si="1"/>
        <v>554.6</v>
      </c>
      <c r="H16" s="136">
        <f t="shared" si="1"/>
        <v>554</v>
      </c>
      <c r="I16" s="136">
        <f t="shared" si="1"/>
        <v>548</v>
      </c>
      <c r="J16" s="136">
        <f t="shared" si="1"/>
        <v>548</v>
      </c>
      <c r="K16" s="136">
        <f t="shared" si="1"/>
        <v>548</v>
      </c>
      <c r="L16" s="136">
        <f t="shared" si="1"/>
        <v>548</v>
      </c>
      <c r="M16" s="136">
        <f t="shared" si="1"/>
        <v>548</v>
      </c>
      <c r="N16" s="136">
        <f t="shared" si="1"/>
        <v>548</v>
      </c>
      <c r="O16" s="136">
        <f t="shared" si="1"/>
        <v>494.5</v>
      </c>
      <c r="P16" s="136">
        <f t="shared" si="1"/>
        <v>418.6</v>
      </c>
      <c r="Q16" s="136">
        <f t="shared" si="1"/>
        <v>566</v>
      </c>
      <c r="R16" s="136">
        <f t="shared" si="1"/>
        <v>434.6</v>
      </c>
      <c r="S16" s="136">
        <f t="shared" si="1"/>
        <v>566</v>
      </c>
      <c r="T16" s="136">
        <f t="shared" si="1"/>
        <v>378.7</v>
      </c>
      <c r="U16" s="136">
        <f t="shared" si="1"/>
        <v>566</v>
      </c>
      <c r="V16" s="136">
        <f t="shared" si="1"/>
        <v>470.1</v>
      </c>
      <c r="W16" s="136">
        <f t="shared" si="1"/>
        <v>566</v>
      </c>
      <c r="X16" s="136">
        <f t="shared" si="1"/>
        <v>566</v>
      </c>
      <c r="Y16" s="136">
        <f t="shared" si="1"/>
        <v>566</v>
      </c>
      <c r="Z16" s="137" t="str">
        <f t="shared" si="1"/>
        <v/>
      </c>
      <c r="AA16" s="90">
        <f t="shared" si="0"/>
        <v>12634.100000000002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345.7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381.5</v>
      </c>
      <c r="R23" s="134"/>
      <c r="S23" s="134">
        <v>392.3</v>
      </c>
      <c r="T23" s="134">
        <v>315.39999999999998</v>
      </c>
      <c r="U23" s="134">
        <v>392.9</v>
      </c>
      <c r="V23" s="134">
        <v>326</v>
      </c>
      <c r="W23" s="134">
        <v>158.1</v>
      </c>
      <c r="X23" s="134">
        <v>271.7</v>
      </c>
      <c r="Y23" s="134">
        <v>317.3</v>
      </c>
      <c r="Z23" s="132"/>
      <c r="AA23" s="133">
        <f t="shared" si="2"/>
        <v>9900.9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345.7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381.5</v>
      </c>
      <c r="R24" s="136">
        <f t="shared" si="3"/>
        <v>0</v>
      </c>
      <c r="S24" s="136">
        <f t="shared" si="3"/>
        <v>392.3</v>
      </c>
      <c r="T24" s="136">
        <f t="shared" si="3"/>
        <v>315.39999999999998</v>
      </c>
      <c r="U24" s="136">
        <f t="shared" si="3"/>
        <v>392.9</v>
      </c>
      <c r="V24" s="136">
        <f t="shared" si="3"/>
        <v>326</v>
      </c>
      <c r="W24" s="136">
        <f t="shared" si="3"/>
        <v>158.1</v>
      </c>
      <c r="X24" s="136">
        <f t="shared" si="3"/>
        <v>271.7</v>
      </c>
      <c r="Y24" s="136">
        <f t="shared" si="3"/>
        <v>317.3</v>
      </c>
      <c r="Z24" s="137" t="str">
        <f t="shared" si="3"/>
        <v/>
      </c>
      <c r="AA24" s="90">
        <f t="shared" si="2"/>
        <v>9900.9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2021-12-11T12:06:52Z</dcterms:created>
  <dcterms:modified xsi:type="dcterms:W3CDTF">2021-12-11T12:06:53Z</dcterms:modified>
</cp:coreProperties>
</file>