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<sst xmlns="http://schemas.openxmlformats.org/spreadsheetml/2006/main" count="117" uniqueCount="53">
  <si>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10/12/2021 14:03:21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</si>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</sst>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422</c:v>
                </c:pt>
                <c:pt idx="19">
                  <c:v>422</c:v>
                </c:pt>
                <c:pt idx="20">
                  <c:v>422</c:v>
                </c:pt>
                <c:pt idx="21">
                  <c:v>394</c:v>
                </c:pt>
                <c:pt idx="22">
                  <c:v>394</c:v>
                </c:pt>
                <c:pt idx="23">
                  <c:v>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185</c:v>
                </c:pt>
                <c:pt idx="1">
                  <c:v>175</c:v>
                </c:pt>
                <c:pt idx="2">
                  <c:v>170</c:v>
                </c:pt>
                <c:pt idx="3">
                  <c:v>162</c:v>
                </c:pt>
                <c:pt idx="4">
                  <c:v>169</c:v>
                </c:pt>
                <c:pt idx="5">
                  <c:v>186</c:v>
                </c:pt>
                <c:pt idx="6">
                  <c:v>199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1642.1590000000001</c:v>
                </c:pt>
                <c:pt idx="1">
                  <c:v>1380.5450000000001</c:v>
                </c:pt>
                <c:pt idx="2">
                  <c:v>1194</c:v>
                </c:pt>
                <c:pt idx="3">
                  <c:v>1194</c:v>
                </c:pt>
                <c:pt idx="4">
                  <c:v>1194</c:v>
                </c:pt>
                <c:pt idx="5">
                  <c:v>1299</c:v>
                </c:pt>
                <c:pt idx="6">
                  <c:v>1854.077</c:v>
                </c:pt>
                <c:pt idx="7">
                  <c:v>2463.8379999999997</c:v>
                </c:pt>
                <c:pt idx="8">
                  <c:v>2591.2249999999999</c:v>
                </c:pt>
                <c:pt idx="9">
                  <c:v>2606.444</c:v>
                </c:pt>
                <c:pt idx="10">
                  <c:v>2780.444</c:v>
                </c:pt>
                <c:pt idx="11">
                  <c:v>2778.6320000000001</c:v>
                </c:pt>
                <c:pt idx="12">
                  <c:v>2709.8879999999999</c:v>
                </c:pt>
                <c:pt idx="13">
                  <c:v>2689.1010000000001</c:v>
                </c:pt>
                <c:pt idx="14">
                  <c:v>2681.7190000000001</c:v>
                </c:pt>
                <c:pt idx="15">
                  <c:v>2686.9659999999999</c:v>
                </c:pt>
                <c:pt idx="16">
                  <c:v>2694.0680000000002</c:v>
                </c:pt>
                <c:pt idx="17">
                  <c:v>2694.393</c:v>
                </c:pt>
                <c:pt idx="18">
                  <c:v>2694.3820000000001</c:v>
                </c:pt>
                <c:pt idx="19">
                  <c:v>2700.2629999999999</c:v>
                </c:pt>
                <c:pt idx="20">
                  <c:v>2491.165</c:v>
                </c:pt>
                <c:pt idx="21">
                  <c:v>2194.1850000000004</c:v>
                </c:pt>
                <c:pt idx="22">
                  <c:v>1883.8520000000001</c:v>
                </c:pt>
                <c:pt idx="23">
                  <c:v>1607.5819999999999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795</c:v>
                </c:pt>
                <c:pt idx="1">
                  <c:v>798</c:v>
                </c:pt>
                <c:pt idx="2">
                  <c:v>848</c:v>
                </c:pt>
                <c:pt idx="3">
                  <c:v>596.79999999999995</c:v>
                </c:pt>
                <c:pt idx="4">
                  <c:v>461.4</c:v>
                </c:pt>
                <c:pt idx="5">
                  <c:v>477.1</c:v>
                </c:pt>
                <c:pt idx="6">
                  <c:v>215</c:v>
                </c:pt>
                <c:pt idx="7">
                  <c:v>151</c:v>
                </c:pt>
                <c:pt idx="8">
                  <c:v>210</c:v>
                </c:pt>
                <c:pt idx="9">
                  <c:v>197</c:v>
                </c:pt>
                <c:pt idx="10">
                  <c:v>165</c:v>
                </c:pt>
                <c:pt idx="11">
                  <c:v>204</c:v>
                </c:pt>
                <c:pt idx="12">
                  <c:v>251.2</c:v>
                </c:pt>
                <c:pt idx="13">
                  <c:v>547.29999999999995</c:v>
                </c:pt>
                <c:pt idx="14">
                  <c:v>629.5</c:v>
                </c:pt>
                <c:pt idx="15">
                  <c:v>731</c:v>
                </c:pt>
                <c:pt idx="16">
                  <c:v>792.6</c:v>
                </c:pt>
                <c:pt idx="17">
                  <c:v>804.66100000000006</c:v>
                </c:pt>
                <c:pt idx="18">
                  <c:v>722.1</c:v>
                </c:pt>
                <c:pt idx="19">
                  <c:v>833</c:v>
                </c:pt>
                <c:pt idx="20">
                  <c:v>844</c:v>
                </c:pt>
                <c:pt idx="21">
                  <c:v>884</c:v>
                </c:pt>
                <c:pt idx="22">
                  <c:v>844</c:v>
                </c:pt>
                <c:pt idx="23">
                  <c:v>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2504.5430000000001</c:v>
                </c:pt>
                <c:pt idx="1">
                  <c:v>2630.7420000000011</c:v>
                </c:pt>
                <c:pt idx="2">
                  <c:v>2768.2569999999996</c:v>
                </c:pt>
                <c:pt idx="3">
                  <c:v>2865.6820000000002</c:v>
                </c:pt>
                <c:pt idx="4">
                  <c:v>2869.0659999999998</c:v>
                </c:pt>
                <c:pt idx="5">
                  <c:v>2910.2070000000008</c:v>
                </c:pt>
                <c:pt idx="6">
                  <c:v>2953.7970000000014</c:v>
                </c:pt>
                <c:pt idx="7">
                  <c:v>3060.8219999999997</c:v>
                </c:pt>
                <c:pt idx="8">
                  <c:v>3187.0930000000003</c:v>
                </c:pt>
                <c:pt idx="9">
                  <c:v>3276.5340000000006</c:v>
                </c:pt>
                <c:pt idx="10">
                  <c:v>3311.2370000000001</c:v>
                </c:pt>
                <c:pt idx="11">
                  <c:v>3312.9440000000009</c:v>
                </c:pt>
                <c:pt idx="12">
                  <c:v>3291.344000000001</c:v>
                </c:pt>
                <c:pt idx="13">
                  <c:v>3206.55</c:v>
                </c:pt>
                <c:pt idx="14">
                  <c:v>3088.8360000000016</c:v>
                </c:pt>
                <c:pt idx="15">
                  <c:v>2999.5080000000003</c:v>
                </c:pt>
                <c:pt idx="16">
                  <c:v>2929.3280000000009</c:v>
                </c:pt>
                <c:pt idx="17">
                  <c:v>2908.6670000000004</c:v>
                </c:pt>
                <c:pt idx="18">
                  <c:v>2908.6490000000013</c:v>
                </c:pt>
                <c:pt idx="19">
                  <c:v>2827.4210000000007</c:v>
                </c:pt>
                <c:pt idx="20">
                  <c:v>2736.6260000000002</c:v>
                </c:pt>
                <c:pt idx="21">
                  <c:v>2689.9140000000002</c:v>
                </c:pt>
                <c:pt idx="22">
                  <c:v>2665.4430000000007</c:v>
                </c:pt>
                <c:pt idx="23">
                  <c:v>2665.1339999999991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29</c:v>
                </c:pt>
                <c:pt idx="2">
                  <c:v>28</c:v>
                </c:pt>
                <c:pt idx="3">
                  <c:v>30</c:v>
                </c:pt>
                <c:pt idx="4">
                  <c:v>34</c:v>
                </c:pt>
                <c:pt idx="5">
                  <c:v>42</c:v>
                </c:pt>
                <c:pt idx="6">
                  <c:v>54</c:v>
                </c:pt>
                <c:pt idx="7">
                  <c:v>76</c:v>
                </c:pt>
                <c:pt idx="8">
                  <c:v>103</c:v>
                </c:pt>
                <c:pt idx="9">
                  <c:v>120</c:v>
                </c:pt>
                <c:pt idx="10">
                  <c:v>128</c:v>
                </c:pt>
                <c:pt idx="11">
                  <c:v>130</c:v>
                </c:pt>
                <c:pt idx="12">
                  <c:v>130</c:v>
                </c:pt>
                <c:pt idx="13">
                  <c:v>126</c:v>
                </c:pt>
                <c:pt idx="14">
                  <c:v>118</c:v>
                </c:pt>
                <c:pt idx="15">
                  <c:v>110</c:v>
                </c:pt>
                <c:pt idx="16">
                  <c:v>110</c:v>
                </c:pt>
                <c:pt idx="17">
                  <c:v>114</c:v>
                </c:pt>
                <c:pt idx="18">
                  <c:v>115</c:v>
                </c:pt>
                <c:pt idx="19">
                  <c:v>113</c:v>
                </c:pt>
                <c:pt idx="20">
                  <c:v>108</c:v>
                </c:pt>
                <c:pt idx="21">
                  <c:v>98</c:v>
                </c:pt>
                <c:pt idx="22">
                  <c:v>84</c:v>
                </c:pt>
                <c:pt idx="2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363</c:v>
                </c:pt>
                <c:pt idx="4">
                  <c:v>567</c:v>
                </c:pt>
                <c:pt idx="5">
                  <c:v>617</c:v>
                </c:pt>
                <c:pt idx="6">
                  <c:v>759</c:v>
                </c:pt>
                <c:pt idx="7">
                  <c:v>777</c:v>
                </c:pt>
                <c:pt idx="8">
                  <c:v>1186</c:v>
                </c:pt>
                <c:pt idx="9">
                  <c:v>1234</c:v>
                </c:pt>
                <c:pt idx="10">
                  <c:v>1426</c:v>
                </c:pt>
                <c:pt idx="11">
                  <c:v>1605.433</c:v>
                </c:pt>
                <c:pt idx="12">
                  <c:v>1311</c:v>
                </c:pt>
                <c:pt idx="13">
                  <c:v>867</c:v>
                </c:pt>
                <c:pt idx="14">
                  <c:v>797</c:v>
                </c:pt>
                <c:pt idx="15">
                  <c:v>842</c:v>
                </c:pt>
                <c:pt idx="16">
                  <c:v>952</c:v>
                </c:pt>
                <c:pt idx="17">
                  <c:v>1131</c:v>
                </c:pt>
                <c:pt idx="18">
                  <c:v>1231</c:v>
                </c:pt>
                <c:pt idx="19">
                  <c:v>979</c:v>
                </c:pt>
                <c:pt idx="20">
                  <c:v>849</c:v>
                </c:pt>
                <c:pt idx="21">
                  <c:v>799</c:v>
                </c:pt>
                <c:pt idx="22">
                  <c:v>797</c:v>
                </c:pt>
                <c:pt idx="23">
                  <c:v>307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1386592"/>
        <c:axId val="230312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5707.7020000000002</c:v>
                </c:pt>
                <c:pt idx="1">
                  <c:v>5562.3219999999983</c:v>
                </c:pt>
                <c:pt idx="2">
                  <c:v>5557.2649999999994</c:v>
                </c:pt>
                <c:pt idx="3">
                  <c:v>5577.4379999999983</c:v>
                </c:pt>
                <c:pt idx="4">
                  <c:v>5660.4659999999985</c:v>
                </c:pt>
                <c:pt idx="5">
                  <c:v>5897.3070000000016</c:v>
                </c:pt>
                <c:pt idx="6">
                  <c:v>6400.8740000000007</c:v>
                </c:pt>
                <c:pt idx="7">
                  <c:v>7094.6820000000007</c:v>
                </c:pt>
                <c:pt idx="8">
                  <c:v>7843.3530000000001</c:v>
                </c:pt>
                <c:pt idx="9">
                  <c:v>7999.969000000001</c:v>
                </c:pt>
                <c:pt idx="10">
                  <c:v>8376.7100000000009</c:v>
                </c:pt>
                <c:pt idx="11">
                  <c:v>8597.0069999999996</c:v>
                </c:pt>
                <c:pt idx="12">
                  <c:v>8259.3640000000014</c:v>
                </c:pt>
                <c:pt idx="13">
                  <c:v>8001.9589999999989</c:v>
                </c:pt>
                <c:pt idx="14">
                  <c:v>7881.0879999999988</c:v>
                </c:pt>
                <c:pt idx="15">
                  <c:v>7935.4760000000015</c:v>
                </c:pt>
                <c:pt idx="16">
                  <c:v>8044.0219999999999</c:v>
                </c:pt>
                <c:pt idx="17">
                  <c:v>8218.69</c:v>
                </c:pt>
                <c:pt idx="18">
                  <c:v>8293.110999999999</c:v>
                </c:pt>
                <c:pt idx="19">
                  <c:v>8074.6760000000004</c:v>
                </c:pt>
                <c:pt idx="20">
                  <c:v>7650.7960000000012</c:v>
                </c:pt>
                <c:pt idx="21">
                  <c:v>7259.1340000000037</c:v>
                </c:pt>
                <c:pt idx="22">
                  <c:v>6868.2950000000019</c:v>
                </c:pt>
                <c:pt idx="23">
                  <c:v>6083.7590000000009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386592"/>
        <c:axId val="230312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</c:v>
                </c:pt>
                <c:pt idx="1">
                  <c:v>191.95</c:v>
                </c:pt>
                <c:pt idx="2">
                  <c:v>164.6</c:v>
                </c:pt>
                <c:pt idx="3">
                  <c:v>116.59</c:v>
                </c:pt>
                <c:pt idx="4">
                  <c:v>122.08</c:v>
                </c:pt>
                <c:pt idx="5">
                  <c:v>140.30000000000001</c:v>
                </c:pt>
                <c:pt idx="6">
                  <c:v>191.95</c:v>
                </c:pt>
                <c:pt idx="7">
                  <c:v>243.9</c:v>
                </c:pt>
                <c:pt idx="8">
                  <c:v>272.32</c:v>
                </c:pt>
                <c:pt idx="9">
                  <c:v>284.32</c:v>
                </c:pt>
                <c:pt idx="10">
                  <c:v>284.32</c:v>
                </c:pt>
                <c:pt idx="11">
                  <c:v>279.83</c:v>
                </c:pt>
                <c:pt idx="12">
                  <c:v>274.3</c:v>
                </c:pt>
                <c:pt idx="13">
                  <c:v>250.57</c:v>
                </c:pt>
                <c:pt idx="14">
                  <c:v>241.09</c:v>
                </c:pt>
                <c:pt idx="15">
                  <c:v>247.07</c:v>
                </c:pt>
                <c:pt idx="16">
                  <c:v>263.73</c:v>
                </c:pt>
                <c:pt idx="17">
                  <c:v>281.58999999999997</c:v>
                </c:pt>
                <c:pt idx="18">
                  <c:v>280.93</c:v>
                </c:pt>
                <c:pt idx="19">
                  <c:v>259.47000000000003</c:v>
                </c:pt>
                <c:pt idx="20">
                  <c:v>254.09</c:v>
                </c:pt>
                <c:pt idx="21">
                  <c:v>243.29</c:v>
                </c:pt>
                <c:pt idx="22">
                  <c:v>230.84</c:v>
                </c:pt>
                <c:pt idx="23">
                  <c:v>210.38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13160"/>
        <c:axId val="230312768"/>
      </c:lineChart>
      <c:catAx>
        <c:axId val="45138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312376"/>
        <c:crosses val="autoZero"/>
        <c:auto val="1"/>
        <c:lblAlgn val="ctr"/>
        <c:lblOffset val="100"/>
        <c:noMultiLvlLbl val="0"/>
      </c:catAx>
      <c:valAx>
        <c:axId val="23031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386592"/>
        <c:crosses val="autoZero"/>
        <c:crossBetween val="between"/>
      </c:valAx>
      <c:valAx>
        <c:axId val="230312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313160"/>
        <c:crosses val="max"/>
        <c:crossBetween val="between"/>
      </c:valAx>
      <c:catAx>
        <c:axId val="230313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312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5707.7019999999993</v>
      </c>
      <c r="C4" s="18">
        <v>5562.2869999999994</v>
      </c>
      <c r="D4" s="18">
        <v>5557.2570000000005</v>
      </c>
      <c r="E4" s="18">
        <v>5577.4820000000009</v>
      </c>
      <c r="F4" s="18">
        <v>5660.4660000000003</v>
      </c>
      <c r="G4" s="18">
        <v>5897.3070000000016</v>
      </c>
      <c r="H4" s="18">
        <v>6400.8740000000016</v>
      </c>
      <c r="I4" s="18">
        <v>7094.6600000000008</v>
      </c>
      <c r="J4" s="18">
        <v>7843.3180000000011</v>
      </c>
      <c r="K4" s="18">
        <v>7999.9780000000001</v>
      </c>
      <c r="L4" s="18">
        <v>8376.6810000000005</v>
      </c>
      <c r="M4" s="18">
        <v>8597.0089999999982</v>
      </c>
      <c r="N4" s="18">
        <v>8259.4320000000007</v>
      </c>
      <c r="O4" s="18">
        <v>8001.9510000000009</v>
      </c>
      <c r="P4" s="18">
        <v>7881.0549999999985</v>
      </c>
      <c r="Q4" s="18">
        <v>7935.4739999999993</v>
      </c>
      <c r="R4" s="18">
        <v>8043.9960000000001</v>
      </c>
      <c r="S4" s="18">
        <v>8218.7210000000014</v>
      </c>
      <c r="T4" s="18">
        <v>8293.1310000000012</v>
      </c>
      <c r="U4" s="18">
        <v>8074.6839999999993</v>
      </c>
      <c r="V4" s="18">
        <v>7650.7910000000002</v>
      </c>
      <c r="W4" s="18">
        <v>7259.0989999999993</v>
      </c>
      <c r="X4" s="18">
        <v>6868.2949999999992</v>
      </c>
      <c r="Y4" s="18">
        <v>6083.7159999999994</v>
      </c>
      <c r="Z4" s="19"/>
      <c r="AA4" s="20">
        <f>SUM(B4:Z4)</f>
        <v>172845.36600000001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191.95</v>
      </c>
      <c r="D7" s="28">
        <v>164.6</v>
      </c>
      <c r="E7" s="28">
        <v>116.59</v>
      </c>
      <c r="F7" s="28">
        <v>122.08</v>
      </c>
      <c r="G7" s="28">
        <v>140.30000000000001</v>
      </c>
      <c r="H7" s="28">
        <v>191.95</v>
      </c>
      <c r="I7" s="28">
        <v>243.9</v>
      </c>
      <c r="J7" s="28">
        <v>272.32</v>
      </c>
      <c r="K7" s="28">
        <v>284.32</v>
      </c>
      <c r="L7" s="28">
        <v>284.32</v>
      </c>
      <c r="M7" s="28">
        <v>279.83</v>
      </c>
      <c r="N7" s="28">
        <v>274.3</v>
      </c>
      <c r="O7" s="28">
        <v>250.57</v>
      </c>
      <c r="P7" s="28">
        <v>241.09</v>
      </c>
      <c r="Q7" s="28">
        <v>247.07</v>
      </c>
      <c r="R7" s="28">
        <v>263.73</v>
      </c>
      <c r="S7" s="28">
        <v>281.58999999999997</v>
      </c>
      <c r="T7" s="28">
        <v>280.93</v>
      </c>
      <c r="U7" s="28">
        <v>259.47000000000003</v>
      </c>
      <c r="V7" s="28">
        <v>254.09</v>
      </c>
      <c r="W7" s="28">
        <v>243.29</v>
      </c>
      <c r="X7" s="28">
        <v>230.84</v>
      </c>
      <c r="Y7" s="28">
        <v>210.38</v>
      </c>
      <c r="Z7" s="29"/>
      <c r="AA7" s="30">
        <f>IF(SUM(B7:Z7)&lt;&gt;0,AVERAGEIF(B7:Z7,"&lt;&gt;"""),"")</f>
        <v>231.02125000000004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422</v>
      </c>
      <c r="U10" s="42">
        <v>422</v>
      </c>
      <c r="V10" s="42">
        <v>422</v>
      </c>
      <c r="W10" s="42">
        <v>394</v>
      </c>
      <c r="X10" s="42">
        <v>394</v>
      </c>
      <c r="Y10" s="42">
        <v>394</v>
      </c>
      <c r="Z10" s="43"/>
      <c r="AA10" s="44">
        <f t="shared" ref="AA10:AA15" si="0">SUM(B10:Z10)</f>
        <v>9036</v>
      </c>
    </row>
    <row r="11" spans="1:27" ht="24.95" customHeight="1" x14ac:dyDescent="0.2">
      <c r="A11" s="45" t="s">
        <v>7</v>
      </c>
      <c r="B11" s="46">
        <v>185</v>
      </c>
      <c r="C11" s="47">
        <v>175</v>
      </c>
      <c r="D11" s="47">
        <v>170</v>
      </c>
      <c r="E11" s="47">
        <v>162</v>
      </c>
      <c r="F11" s="47">
        <v>169</v>
      </c>
      <c r="G11" s="47">
        <v>186</v>
      </c>
      <c r="H11" s="47">
        <v>199</v>
      </c>
      <c r="I11" s="47">
        <v>200</v>
      </c>
      <c r="J11" s="47">
        <v>200</v>
      </c>
      <c r="K11" s="47">
        <v>200</v>
      </c>
      <c r="L11" s="47">
        <v>200</v>
      </c>
      <c r="M11" s="47">
        <v>200</v>
      </c>
      <c r="N11" s="47">
        <v>200</v>
      </c>
      <c r="O11" s="47">
        <v>200</v>
      </c>
      <c r="P11" s="47">
        <v>200</v>
      </c>
      <c r="Q11" s="47">
        <v>200</v>
      </c>
      <c r="R11" s="47">
        <v>200</v>
      </c>
      <c r="S11" s="47">
        <v>200</v>
      </c>
      <c r="T11" s="47">
        <v>200</v>
      </c>
      <c r="U11" s="47">
        <v>200</v>
      </c>
      <c r="V11" s="47">
        <v>200</v>
      </c>
      <c r="W11" s="47">
        <v>200</v>
      </c>
      <c r="X11" s="47">
        <v>200</v>
      </c>
      <c r="Y11" s="47">
        <v>188</v>
      </c>
      <c r="Z11" s="48"/>
      <c r="AA11" s="49">
        <f t="shared" si="0"/>
        <v>4634</v>
      </c>
    </row>
    <row r="12" spans="1:27" ht="24.95" customHeight="1" x14ac:dyDescent="0.2">
      <c r="A12" s="50" t="s">
        <v>8</v>
      </c>
      <c r="B12" s="51">
        <v>1642.1590000000001</v>
      </c>
      <c r="C12" s="52">
        <v>1380.5450000000001</v>
      </c>
      <c r="D12" s="52">
        <v>1194</v>
      </c>
      <c r="E12" s="52">
        <v>1194</v>
      </c>
      <c r="F12" s="52">
        <v>1194</v>
      </c>
      <c r="G12" s="52">
        <v>1299</v>
      </c>
      <c r="H12" s="52">
        <v>1854.077</v>
      </c>
      <c r="I12" s="52">
        <v>2463.8379999999997</v>
      </c>
      <c r="J12" s="52">
        <v>2591.2249999999999</v>
      </c>
      <c r="K12" s="52">
        <v>2606.444</v>
      </c>
      <c r="L12" s="52">
        <v>2780.444</v>
      </c>
      <c r="M12" s="52">
        <v>2778.6320000000001</v>
      </c>
      <c r="N12" s="52">
        <v>2709.8879999999999</v>
      </c>
      <c r="O12" s="52">
        <v>2689.1010000000001</v>
      </c>
      <c r="P12" s="52">
        <v>2681.7190000000001</v>
      </c>
      <c r="Q12" s="52">
        <v>2686.9659999999999</v>
      </c>
      <c r="R12" s="52">
        <v>2694.0680000000002</v>
      </c>
      <c r="S12" s="52">
        <v>2694.393</v>
      </c>
      <c r="T12" s="52">
        <v>2694.3820000000001</v>
      </c>
      <c r="U12" s="52">
        <v>2700.2629999999999</v>
      </c>
      <c r="V12" s="52">
        <v>2491.165</v>
      </c>
      <c r="W12" s="52">
        <v>2194.1850000000004</v>
      </c>
      <c r="X12" s="52">
        <v>1883.8520000000001</v>
      </c>
      <c r="Y12" s="52">
        <v>1607.5819999999999</v>
      </c>
      <c r="Z12" s="53"/>
      <c r="AA12" s="54">
        <f t="shared" si="0"/>
        <v>52705.927999999993</v>
      </c>
    </row>
    <row r="13" spans="1:27" ht="24.95" customHeight="1" x14ac:dyDescent="0.2">
      <c r="A13" s="50" t="s">
        <v>9</v>
      </c>
      <c r="B13" s="51">
        <v>183</v>
      </c>
      <c r="C13" s="52">
        <v>183</v>
      </c>
      <c r="D13" s="52">
        <v>183</v>
      </c>
      <c r="E13" s="52">
        <v>363</v>
      </c>
      <c r="F13" s="52">
        <v>567</v>
      </c>
      <c r="G13" s="52">
        <v>617</v>
      </c>
      <c r="H13" s="52">
        <v>759</v>
      </c>
      <c r="I13" s="52">
        <v>777</v>
      </c>
      <c r="J13" s="52">
        <v>1186</v>
      </c>
      <c r="K13" s="52">
        <v>1234</v>
      </c>
      <c r="L13" s="52">
        <v>1426</v>
      </c>
      <c r="M13" s="52">
        <v>1605.433</v>
      </c>
      <c r="N13" s="52">
        <v>1311</v>
      </c>
      <c r="O13" s="52">
        <v>867</v>
      </c>
      <c r="P13" s="52">
        <v>797</v>
      </c>
      <c r="Q13" s="52">
        <v>842</v>
      </c>
      <c r="R13" s="52">
        <v>952</v>
      </c>
      <c r="S13" s="52">
        <v>1131</v>
      </c>
      <c r="T13" s="52">
        <v>1231</v>
      </c>
      <c r="U13" s="52">
        <v>979</v>
      </c>
      <c r="V13" s="52">
        <v>849</v>
      </c>
      <c r="W13" s="52">
        <v>799</v>
      </c>
      <c r="X13" s="52">
        <v>797</v>
      </c>
      <c r="Y13" s="52">
        <v>307</v>
      </c>
      <c r="Z13" s="53"/>
      <c r="AA13" s="54">
        <f t="shared" si="0"/>
        <v>19945.433000000001</v>
      </c>
    </row>
    <row r="14" spans="1:27" ht="24.95" customHeight="1" x14ac:dyDescent="0.2">
      <c r="A14" s="55" t="s">
        <v>10</v>
      </c>
      <c r="B14" s="56">
        <v>2504.5430000000001</v>
      </c>
      <c r="C14" s="57">
        <v>2630.7420000000011</v>
      </c>
      <c r="D14" s="57">
        <v>2768.2569999999996</v>
      </c>
      <c r="E14" s="57">
        <v>2865.6820000000002</v>
      </c>
      <c r="F14" s="57">
        <v>2869.0659999999998</v>
      </c>
      <c r="G14" s="57">
        <v>2910.2070000000008</v>
      </c>
      <c r="H14" s="57">
        <v>2953.7970000000014</v>
      </c>
      <c r="I14" s="57">
        <v>3060.8219999999997</v>
      </c>
      <c r="J14" s="57">
        <v>3187.0930000000003</v>
      </c>
      <c r="K14" s="57">
        <v>3276.5340000000006</v>
      </c>
      <c r="L14" s="57">
        <v>3311.2370000000001</v>
      </c>
      <c r="M14" s="57">
        <v>3312.9440000000009</v>
      </c>
      <c r="N14" s="57">
        <v>3291.344000000001</v>
      </c>
      <c r="O14" s="57">
        <v>3206.55</v>
      </c>
      <c r="P14" s="57">
        <v>3088.8360000000016</v>
      </c>
      <c r="Q14" s="57">
        <v>2999.5080000000003</v>
      </c>
      <c r="R14" s="57">
        <v>2929.3280000000009</v>
      </c>
      <c r="S14" s="57">
        <v>2908.6670000000004</v>
      </c>
      <c r="T14" s="57">
        <v>2908.6490000000013</v>
      </c>
      <c r="U14" s="57">
        <v>2827.4210000000007</v>
      </c>
      <c r="V14" s="57">
        <v>2736.6260000000002</v>
      </c>
      <c r="W14" s="57">
        <v>2689.9140000000002</v>
      </c>
      <c r="X14" s="57">
        <v>2665.4430000000007</v>
      </c>
      <c r="Y14" s="57">
        <v>2665.1339999999991</v>
      </c>
      <c r="Z14" s="58"/>
      <c r="AA14" s="59">
        <f t="shared" si="0"/>
        <v>70568.344000000041</v>
      </c>
    </row>
    <row r="15" spans="1:27" ht="24.95" customHeight="1" x14ac:dyDescent="0.2">
      <c r="A15" s="55" t="s">
        <v>11</v>
      </c>
      <c r="B15" s="56">
        <v>32</v>
      </c>
      <c r="C15" s="57">
        <v>29</v>
      </c>
      <c r="D15" s="57">
        <v>28</v>
      </c>
      <c r="E15" s="57">
        <v>30</v>
      </c>
      <c r="F15" s="57">
        <v>34</v>
      </c>
      <c r="G15" s="57">
        <v>42</v>
      </c>
      <c r="H15" s="57">
        <v>54</v>
      </c>
      <c r="I15" s="57">
        <v>76</v>
      </c>
      <c r="J15" s="57">
        <v>103</v>
      </c>
      <c r="K15" s="57">
        <v>120</v>
      </c>
      <c r="L15" s="57">
        <v>128</v>
      </c>
      <c r="M15" s="57">
        <v>130</v>
      </c>
      <c r="N15" s="57">
        <v>130</v>
      </c>
      <c r="O15" s="57">
        <v>126</v>
      </c>
      <c r="P15" s="57">
        <v>118</v>
      </c>
      <c r="Q15" s="57">
        <v>110</v>
      </c>
      <c r="R15" s="57">
        <v>110</v>
      </c>
      <c r="S15" s="57">
        <v>114</v>
      </c>
      <c r="T15" s="57">
        <v>115</v>
      </c>
      <c r="U15" s="57">
        <v>113</v>
      </c>
      <c r="V15" s="57">
        <v>108</v>
      </c>
      <c r="W15" s="57">
        <v>98</v>
      </c>
      <c r="X15" s="57">
        <v>84</v>
      </c>
      <c r="Y15" s="57">
        <v>71</v>
      </c>
      <c r="Z15" s="58"/>
      <c r="AA15" s="59">
        <f t="shared" si="0"/>
        <v>2103</v>
      </c>
    </row>
    <row r="16" spans="1:27" ht="30" customHeight="1" thickBot="1" x14ac:dyDescent="0.25">
      <c r="A16" s="60" t="s">
        <v>12</v>
      </c>
      <c r="B16" s="61">
        <f>IF(LEN(B$2)&gt;0,SUM(B10:B15),"")</f>
        <v>4912.7020000000002</v>
      </c>
      <c r="C16" s="62">
        <f t="shared" ref="C16:Z16" si="1">IF(LEN(C$2)&gt;0,SUM(C10:C15),"")</f>
        <v>4764.2870000000012</v>
      </c>
      <c r="D16" s="62">
        <f t="shared" si="1"/>
        <v>4709.2569999999996</v>
      </c>
      <c r="E16" s="62">
        <f t="shared" si="1"/>
        <v>4980.6820000000007</v>
      </c>
      <c r="F16" s="62">
        <f t="shared" si="1"/>
        <v>5199.0659999999998</v>
      </c>
      <c r="G16" s="62">
        <f t="shared" si="1"/>
        <v>5420.2070000000003</v>
      </c>
      <c r="H16" s="62">
        <f t="shared" si="1"/>
        <v>6185.8740000000016</v>
      </c>
      <c r="I16" s="62">
        <f t="shared" si="1"/>
        <v>6943.66</v>
      </c>
      <c r="J16" s="62">
        <f t="shared" si="1"/>
        <v>7633.3180000000011</v>
      </c>
      <c r="K16" s="62">
        <f t="shared" si="1"/>
        <v>7802.9780000000001</v>
      </c>
      <c r="L16" s="62">
        <f t="shared" si="1"/>
        <v>8211.6810000000005</v>
      </c>
      <c r="M16" s="62">
        <f t="shared" si="1"/>
        <v>8393.0090000000018</v>
      </c>
      <c r="N16" s="62">
        <f t="shared" si="1"/>
        <v>8008.2320000000009</v>
      </c>
      <c r="O16" s="62">
        <f t="shared" si="1"/>
        <v>7454.6510000000007</v>
      </c>
      <c r="P16" s="62">
        <f t="shared" si="1"/>
        <v>7251.5550000000021</v>
      </c>
      <c r="Q16" s="62">
        <f t="shared" si="1"/>
        <v>7204.4740000000002</v>
      </c>
      <c r="R16" s="62">
        <f t="shared" si="1"/>
        <v>7251.3960000000006</v>
      </c>
      <c r="S16" s="62">
        <f t="shared" si="1"/>
        <v>7414.06</v>
      </c>
      <c r="T16" s="62">
        <f t="shared" si="1"/>
        <v>7571.0310000000009</v>
      </c>
      <c r="U16" s="62">
        <f t="shared" si="1"/>
        <v>7241.6840000000011</v>
      </c>
      <c r="V16" s="62">
        <f t="shared" si="1"/>
        <v>6806.7910000000002</v>
      </c>
      <c r="W16" s="62">
        <f t="shared" si="1"/>
        <v>6375.0990000000002</v>
      </c>
      <c r="X16" s="62">
        <f t="shared" si="1"/>
        <v>6024.2950000000001</v>
      </c>
      <c r="Y16" s="62">
        <f t="shared" si="1"/>
        <v>5232.7159999999985</v>
      </c>
      <c r="Z16" s="63" t="str">
        <f t="shared" si="1"/>
        <v/>
      </c>
      <c r="AA16" s="64">
        <f>SUM(AA10:AA15)</f>
        <v>158992.70500000002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2239.9</v>
      </c>
      <c r="C28" s="72">
        <v>2281</v>
      </c>
      <c r="D28" s="72">
        <v>2311</v>
      </c>
      <c r="E28" s="72">
        <v>2552</v>
      </c>
      <c r="F28" s="72">
        <v>2821</v>
      </c>
      <c r="G28" s="72">
        <v>2931</v>
      </c>
      <c r="H28" s="72">
        <v>3123</v>
      </c>
      <c r="I28" s="72">
        <v>3233</v>
      </c>
      <c r="J28" s="72">
        <v>3362</v>
      </c>
      <c r="K28" s="72">
        <v>3503</v>
      </c>
      <c r="L28" s="72">
        <v>3537</v>
      </c>
      <c r="M28" s="72">
        <v>3485</v>
      </c>
      <c r="N28" s="72">
        <v>3501</v>
      </c>
      <c r="O28" s="72">
        <v>3478</v>
      </c>
      <c r="P28" s="72">
        <v>3326</v>
      </c>
      <c r="Q28" s="72">
        <v>3296</v>
      </c>
      <c r="R28" s="72">
        <v>3371</v>
      </c>
      <c r="S28" s="72">
        <v>3459</v>
      </c>
      <c r="T28" s="72">
        <v>3547</v>
      </c>
      <c r="U28" s="72">
        <v>3352</v>
      </c>
      <c r="V28" s="72">
        <v>3171</v>
      </c>
      <c r="W28" s="72">
        <v>3148.9</v>
      </c>
      <c r="X28" s="72">
        <v>3151.9</v>
      </c>
      <c r="Y28" s="72">
        <v>2650.9</v>
      </c>
      <c r="Z28" s="73"/>
      <c r="AA28" s="74">
        <f>SUM(B28:Z28)</f>
        <v>74831.599999999977</v>
      </c>
    </row>
    <row r="29" spans="1:27" ht="24.95" customHeight="1" x14ac:dyDescent="0.2">
      <c r="A29" s="75" t="s">
        <v>23</v>
      </c>
      <c r="B29" s="76">
        <v>1223.8019999999999</v>
      </c>
      <c r="C29" s="77">
        <v>1230.287</v>
      </c>
      <c r="D29" s="77">
        <v>1195.2570000000001</v>
      </c>
      <c r="E29" s="77">
        <v>1186.682</v>
      </c>
      <c r="F29" s="77">
        <v>1126.066</v>
      </c>
      <c r="G29" s="77">
        <v>1136.2070000000001</v>
      </c>
      <c r="H29" s="77">
        <v>1456.874</v>
      </c>
      <c r="I29" s="77">
        <v>1630.66</v>
      </c>
      <c r="J29" s="77">
        <v>2250.3180000000002</v>
      </c>
      <c r="K29" s="77">
        <v>2265.9780000000001</v>
      </c>
      <c r="L29" s="77">
        <v>2608.681</v>
      </c>
      <c r="M29" s="77">
        <v>2881.009</v>
      </c>
      <c r="N29" s="77">
        <v>2480.232</v>
      </c>
      <c r="O29" s="77">
        <v>1899.6510000000001</v>
      </c>
      <c r="P29" s="77">
        <v>1816.5550000000001</v>
      </c>
      <c r="Q29" s="77">
        <v>1842.4739999999999</v>
      </c>
      <c r="R29" s="77">
        <v>1871.396</v>
      </c>
      <c r="S29" s="77">
        <v>1918.6210000000001</v>
      </c>
      <c r="T29" s="77">
        <v>1956.0309999999999</v>
      </c>
      <c r="U29" s="77">
        <v>1925.684</v>
      </c>
      <c r="V29" s="77">
        <v>1682.7909999999999</v>
      </c>
      <c r="W29" s="77">
        <v>1339.1990000000001</v>
      </c>
      <c r="X29" s="77">
        <v>1287.395</v>
      </c>
      <c r="Y29" s="77">
        <v>1215.816</v>
      </c>
      <c r="Z29" s="78"/>
      <c r="AA29" s="79">
        <f>SUM(B29:Z29)</f>
        <v>41427.665999999997</v>
      </c>
    </row>
    <row r="30" spans="1:27" ht="24.95" customHeight="1" x14ac:dyDescent="0.2">
      <c r="A30" s="82" t="s">
        <v>24</v>
      </c>
      <c r="B30" s="80">
        <v>1678</v>
      </c>
      <c r="C30" s="81">
        <v>1485</v>
      </c>
      <c r="D30" s="81">
        <v>1485</v>
      </c>
      <c r="E30" s="81">
        <v>1485</v>
      </c>
      <c r="F30" s="81">
        <v>1485</v>
      </c>
      <c r="G30" s="81">
        <v>1590</v>
      </c>
      <c r="H30" s="81">
        <v>1821</v>
      </c>
      <c r="I30" s="81">
        <v>2231</v>
      </c>
      <c r="J30" s="81">
        <v>2231</v>
      </c>
      <c r="K30" s="81">
        <v>2231</v>
      </c>
      <c r="L30" s="81">
        <v>2231</v>
      </c>
      <c r="M30" s="81">
        <v>2231</v>
      </c>
      <c r="N30" s="81">
        <v>2231</v>
      </c>
      <c r="O30" s="81">
        <v>2231</v>
      </c>
      <c r="P30" s="81">
        <v>2231</v>
      </c>
      <c r="Q30" s="81">
        <v>2231</v>
      </c>
      <c r="R30" s="81">
        <v>2231</v>
      </c>
      <c r="S30" s="81">
        <v>2231</v>
      </c>
      <c r="T30" s="81">
        <v>2231</v>
      </c>
      <c r="U30" s="81">
        <v>2231</v>
      </c>
      <c r="V30" s="81">
        <v>2231</v>
      </c>
      <c r="W30" s="81">
        <v>2205</v>
      </c>
      <c r="X30" s="81">
        <v>1863</v>
      </c>
      <c r="Y30" s="81">
        <v>1651</v>
      </c>
      <c r="Z30" s="83"/>
      <c r="AA30" s="84">
        <f>SUM(B30:Z30)</f>
        <v>47982</v>
      </c>
    </row>
    <row r="31" spans="1:27" ht="30" customHeight="1" thickBot="1" x14ac:dyDescent="0.25">
      <c r="A31" s="60" t="s">
        <v>25</v>
      </c>
      <c r="B31" s="61">
        <f>IF(LEN(B$2)&gt;0,SUM(B28:B30),"")</f>
        <v>5141.7020000000002</v>
      </c>
      <c r="C31" s="62">
        <f t="shared" ref="C31:Z31" si="4">IF(LEN(C$2)&gt;0,SUM(C28:C30),"")</f>
        <v>4996.2870000000003</v>
      </c>
      <c r="D31" s="62">
        <f t="shared" si="4"/>
        <v>4991.2569999999996</v>
      </c>
      <c r="E31" s="62">
        <f t="shared" si="4"/>
        <v>5223.6819999999998</v>
      </c>
      <c r="F31" s="62">
        <f t="shared" si="4"/>
        <v>5432.0659999999998</v>
      </c>
      <c r="G31" s="62">
        <f t="shared" si="4"/>
        <v>5657.2070000000003</v>
      </c>
      <c r="H31" s="62">
        <f t="shared" si="4"/>
        <v>6400.8739999999998</v>
      </c>
      <c r="I31" s="62">
        <f t="shared" si="4"/>
        <v>7094.66</v>
      </c>
      <c r="J31" s="62">
        <f t="shared" si="4"/>
        <v>7843.3180000000002</v>
      </c>
      <c r="K31" s="62">
        <f t="shared" si="4"/>
        <v>7999.9780000000001</v>
      </c>
      <c r="L31" s="62">
        <f t="shared" si="4"/>
        <v>8376.6810000000005</v>
      </c>
      <c r="M31" s="62">
        <f t="shared" si="4"/>
        <v>8597.009</v>
      </c>
      <c r="N31" s="62">
        <f t="shared" si="4"/>
        <v>8212.232</v>
      </c>
      <c r="O31" s="62">
        <f t="shared" si="4"/>
        <v>7608.6509999999998</v>
      </c>
      <c r="P31" s="62">
        <f t="shared" si="4"/>
        <v>7373.5550000000003</v>
      </c>
      <c r="Q31" s="62">
        <f t="shared" si="4"/>
        <v>7369.4740000000002</v>
      </c>
      <c r="R31" s="62">
        <f t="shared" si="4"/>
        <v>7473.3959999999997</v>
      </c>
      <c r="S31" s="62">
        <f t="shared" si="4"/>
        <v>7608.6210000000001</v>
      </c>
      <c r="T31" s="62">
        <f t="shared" si="4"/>
        <v>7734.0309999999999</v>
      </c>
      <c r="U31" s="62">
        <f t="shared" si="4"/>
        <v>7508.6840000000002</v>
      </c>
      <c r="V31" s="62">
        <f t="shared" si="4"/>
        <v>7084.7910000000002</v>
      </c>
      <c r="W31" s="62">
        <f t="shared" si="4"/>
        <v>6693.0990000000002</v>
      </c>
      <c r="X31" s="62">
        <f t="shared" si="4"/>
        <v>6302.2950000000001</v>
      </c>
      <c r="Y31" s="62">
        <f t="shared" si="4"/>
        <v>5517.7160000000003</v>
      </c>
      <c r="Z31" s="63" t="str">
        <f t="shared" si="4"/>
        <v/>
      </c>
      <c r="AA31" s="64">
        <f>SUM(AA28:AA30)</f>
        <v>164241.26599999997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</v>
      </c>
      <c r="C34" s="95">
        <v>7</v>
      </c>
      <c r="D34" s="95">
        <v>50</v>
      </c>
      <c r="E34" s="95">
        <v>7</v>
      </c>
      <c r="F34" s="95">
        <v>7</v>
      </c>
      <c r="G34" s="95">
        <v>7</v>
      </c>
      <c r="H34" s="95">
        <v>7</v>
      </c>
      <c r="I34" s="95">
        <v>27</v>
      </c>
      <c r="J34" s="95">
        <v>47</v>
      </c>
      <c r="K34" s="95">
        <v>40</v>
      </c>
      <c r="L34" s="95">
        <v>8</v>
      </c>
      <c r="M34" s="95">
        <v>47</v>
      </c>
      <c r="N34" s="95">
        <v>47</v>
      </c>
      <c r="O34" s="95">
        <v>47</v>
      </c>
      <c r="P34" s="95">
        <v>7</v>
      </c>
      <c r="Q34" s="95">
        <v>47</v>
      </c>
      <c r="R34" s="95">
        <v>47</v>
      </c>
      <c r="S34" s="95">
        <v>47</v>
      </c>
      <c r="T34" s="95">
        <v>47</v>
      </c>
      <c r="U34" s="95">
        <v>81</v>
      </c>
      <c r="V34" s="95">
        <v>55</v>
      </c>
      <c r="W34" s="95">
        <v>60</v>
      </c>
      <c r="X34" s="95">
        <v>51</v>
      </c>
      <c r="Y34" s="95">
        <v>51</v>
      </c>
      <c r="Z34" s="96"/>
      <c r="AA34" s="74">
        <f t="shared" ref="AA34:AA39" si="5">SUM(B34:Z34)</f>
        <v>848</v>
      </c>
    </row>
    <row r="35" spans="1:27" ht="24.95" customHeight="1" x14ac:dyDescent="0.2">
      <c r="A35" s="97" t="s">
        <v>28</v>
      </c>
      <c r="B35" s="98">
        <v>120</v>
      </c>
      <c r="C35" s="99">
        <v>123</v>
      </c>
      <c r="D35" s="99">
        <v>130</v>
      </c>
      <c r="E35" s="99">
        <v>134</v>
      </c>
      <c r="F35" s="99">
        <v>124</v>
      </c>
      <c r="G35" s="99">
        <v>128</v>
      </c>
      <c r="H35" s="99">
        <v>106</v>
      </c>
      <c r="I35" s="99">
        <v>22</v>
      </c>
      <c r="J35" s="99">
        <v>61</v>
      </c>
      <c r="K35" s="99">
        <v>55</v>
      </c>
      <c r="L35" s="99">
        <v>55</v>
      </c>
      <c r="M35" s="99">
        <v>55</v>
      </c>
      <c r="N35" s="99">
        <v>55</v>
      </c>
      <c r="O35" s="99">
        <v>5</v>
      </c>
      <c r="P35" s="99">
        <v>13</v>
      </c>
      <c r="Q35" s="99">
        <v>16</v>
      </c>
      <c r="R35" s="99">
        <v>73</v>
      </c>
      <c r="S35" s="99">
        <v>45.561</v>
      </c>
      <c r="T35" s="99">
        <v>14</v>
      </c>
      <c r="U35" s="99">
        <v>84</v>
      </c>
      <c r="V35" s="99">
        <v>121</v>
      </c>
      <c r="W35" s="99">
        <v>156</v>
      </c>
      <c r="X35" s="99">
        <v>125</v>
      </c>
      <c r="Y35" s="99">
        <v>132</v>
      </c>
      <c r="Z35" s="100"/>
      <c r="AA35" s="79">
        <f t="shared" si="5"/>
        <v>1952.5609999999999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405.8</v>
      </c>
      <c r="F36" s="99">
        <v>280.39999999999998</v>
      </c>
      <c r="G36" s="99">
        <v>292.10000000000002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59.5</v>
      </c>
      <c r="Q36" s="99">
        <v>618</v>
      </c>
      <c r="R36" s="99">
        <v>618</v>
      </c>
      <c r="S36" s="99">
        <v>618</v>
      </c>
      <c r="T36" s="99">
        <v>611.1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8862.9000000000015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47.2</v>
      </c>
      <c r="O38" s="99">
        <v>393.3</v>
      </c>
      <c r="P38" s="99">
        <v>500</v>
      </c>
      <c r="Q38" s="99"/>
      <c r="R38" s="99">
        <v>4.5999999999999996</v>
      </c>
      <c r="S38" s="99">
        <v>44.1</v>
      </c>
      <c r="T38" s="99"/>
      <c r="U38" s="99"/>
      <c r="V38" s="99"/>
      <c r="W38" s="99"/>
      <c r="X38" s="99"/>
      <c r="Y38" s="99"/>
      <c r="Z38" s="100"/>
      <c r="AA38" s="79">
        <f t="shared" si="5"/>
        <v>989.2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795</v>
      </c>
      <c r="C39" s="88">
        <f t="shared" si="6"/>
        <v>798</v>
      </c>
      <c r="D39" s="88">
        <f t="shared" si="6"/>
        <v>848</v>
      </c>
      <c r="E39" s="88">
        <f t="shared" si="6"/>
        <v>596.79999999999995</v>
      </c>
      <c r="F39" s="88">
        <f t="shared" si="6"/>
        <v>461.4</v>
      </c>
      <c r="G39" s="88">
        <f t="shared" si="6"/>
        <v>477.1</v>
      </c>
      <c r="H39" s="88">
        <f t="shared" si="6"/>
        <v>215</v>
      </c>
      <c r="I39" s="88">
        <f t="shared" si="6"/>
        <v>151</v>
      </c>
      <c r="J39" s="88">
        <f t="shared" si="6"/>
        <v>210</v>
      </c>
      <c r="K39" s="88">
        <f t="shared" si="6"/>
        <v>197</v>
      </c>
      <c r="L39" s="88">
        <f t="shared" si="6"/>
        <v>165</v>
      </c>
      <c r="M39" s="88">
        <f t="shared" si="6"/>
        <v>204</v>
      </c>
      <c r="N39" s="88">
        <f t="shared" si="6"/>
        <v>251.2</v>
      </c>
      <c r="O39" s="88">
        <f t="shared" si="6"/>
        <v>547.29999999999995</v>
      </c>
      <c r="P39" s="88">
        <f t="shared" si="6"/>
        <v>629.5</v>
      </c>
      <c r="Q39" s="88">
        <f t="shared" si="6"/>
        <v>731</v>
      </c>
      <c r="R39" s="88">
        <f t="shared" si="6"/>
        <v>792.6</v>
      </c>
      <c r="S39" s="88">
        <f t="shared" si="6"/>
        <v>804.66100000000006</v>
      </c>
      <c r="T39" s="88">
        <f t="shared" si="6"/>
        <v>722.1</v>
      </c>
      <c r="U39" s="88">
        <f t="shared" si="6"/>
        <v>833</v>
      </c>
      <c r="V39" s="88">
        <f t="shared" si="6"/>
        <v>844</v>
      </c>
      <c r="W39" s="88">
        <f t="shared" si="6"/>
        <v>884</v>
      </c>
      <c r="X39" s="88">
        <f t="shared" si="6"/>
        <v>844</v>
      </c>
      <c r="Y39" s="88">
        <f t="shared" si="6"/>
        <v>851</v>
      </c>
      <c r="Z39" s="89" t="str">
        <f t="shared" si="6"/>
        <v/>
      </c>
      <c r="AA39" s="90">
        <f t="shared" si="5"/>
        <v>13852.661000000002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353.8</v>
      </c>
      <c r="F44" s="99">
        <v>228.4</v>
      </c>
      <c r="G44" s="99">
        <v>240.1</v>
      </c>
      <c r="H44" s="99"/>
      <c r="I44" s="99"/>
      <c r="J44" s="99"/>
      <c r="K44" s="99"/>
      <c r="L44" s="99"/>
      <c r="M44" s="99"/>
      <c r="N44" s="99"/>
      <c r="O44" s="99"/>
      <c r="P44" s="99">
        <v>7.5</v>
      </c>
      <c r="Q44" s="99">
        <v>566</v>
      </c>
      <c r="R44" s="99">
        <v>566</v>
      </c>
      <c r="S44" s="99">
        <v>566</v>
      </c>
      <c r="T44" s="99">
        <v>559.1</v>
      </c>
      <c r="U44" s="99">
        <v>566</v>
      </c>
      <c r="V44" s="99">
        <v>566</v>
      </c>
      <c r="W44" s="99">
        <v>566</v>
      </c>
      <c r="X44" s="99">
        <v>566</v>
      </c>
      <c r="Y44" s="99">
        <v>566</v>
      </c>
      <c r="Z44" s="100"/>
      <c r="AA44" s="79">
        <f t="shared" si="7"/>
        <v>7614.9000000000005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47.2</v>
      </c>
      <c r="O46" s="99">
        <v>393.3</v>
      </c>
      <c r="P46" s="99">
        <v>500</v>
      </c>
      <c r="Q46" s="99"/>
      <c r="R46" s="99">
        <v>4.5999999999999996</v>
      </c>
      <c r="S46" s="99">
        <v>44.1</v>
      </c>
      <c r="T46" s="99"/>
      <c r="U46" s="99"/>
      <c r="V46" s="99"/>
      <c r="W46" s="99"/>
      <c r="X46" s="99"/>
      <c r="Y46" s="99"/>
      <c r="Z46" s="100"/>
      <c r="AA46" s="79">
        <f t="shared" si="7"/>
        <v>989.2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353.8</v>
      </c>
      <c r="F48" s="88">
        <f t="shared" si="8"/>
        <v>228.4</v>
      </c>
      <c r="G48" s="88">
        <f t="shared" si="8"/>
        <v>240.1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47.2</v>
      </c>
      <c r="O48" s="88">
        <f t="shared" si="8"/>
        <v>393.3</v>
      </c>
      <c r="P48" s="88">
        <f t="shared" si="8"/>
        <v>507.5</v>
      </c>
      <c r="Q48" s="88">
        <f t="shared" si="8"/>
        <v>566</v>
      </c>
      <c r="R48" s="88">
        <f t="shared" si="8"/>
        <v>570.6</v>
      </c>
      <c r="S48" s="88">
        <f t="shared" si="8"/>
        <v>610.1</v>
      </c>
      <c r="T48" s="88">
        <f t="shared" si="8"/>
        <v>559.1</v>
      </c>
      <c r="U48" s="88">
        <f t="shared" si="8"/>
        <v>566</v>
      </c>
      <c r="V48" s="88">
        <f t="shared" si="8"/>
        <v>566</v>
      </c>
      <c r="W48" s="88">
        <f t="shared" si="8"/>
        <v>566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8604.1000000000022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5707.7020000000002</v>
      </c>
      <c r="C51" s="88">
        <f t="shared" si="10"/>
        <v>5562.2870000000012</v>
      </c>
      <c r="D51" s="88">
        <f t="shared" si="10"/>
        <v>5557.2569999999996</v>
      </c>
      <c r="E51" s="88">
        <f t="shared" si="10"/>
        <v>5577.4820000000009</v>
      </c>
      <c r="F51" s="88">
        <f t="shared" si="10"/>
        <v>5660.4659999999994</v>
      </c>
      <c r="G51" s="88">
        <f t="shared" si="10"/>
        <v>5897.3070000000007</v>
      </c>
      <c r="H51" s="88">
        <f t="shared" si="10"/>
        <v>6400.8740000000016</v>
      </c>
      <c r="I51" s="88">
        <f t="shared" si="10"/>
        <v>7094.66</v>
      </c>
      <c r="J51" s="88">
        <f t="shared" si="10"/>
        <v>7843.3180000000011</v>
      </c>
      <c r="K51" s="88">
        <f t="shared" si="10"/>
        <v>7999.9780000000001</v>
      </c>
      <c r="L51" s="88">
        <f t="shared" si="10"/>
        <v>8376.6810000000005</v>
      </c>
      <c r="M51" s="88">
        <f t="shared" si="10"/>
        <v>8597.0090000000018</v>
      </c>
      <c r="N51" s="88">
        <f t="shared" si="10"/>
        <v>8259.4320000000007</v>
      </c>
      <c r="O51" s="88">
        <f t="shared" si="10"/>
        <v>8001.9510000000009</v>
      </c>
      <c r="P51" s="88">
        <f t="shared" si="10"/>
        <v>7881.0550000000021</v>
      </c>
      <c r="Q51" s="88">
        <f t="shared" si="10"/>
        <v>7935.4740000000002</v>
      </c>
      <c r="R51" s="88">
        <f t="shared" si="10"/>
        <v>8043.996000000001</v>
      </c>
      <c r="S51" s="88">
        <f t="shared" si="10"/>
        <v>8218.7210000000014</v>
      </c>
      <c r="T51" s="88">
        <f t="shared" si="10"/>
        <v>8293.1310000000012</v>
      </c>
      <c r="U51" s="88">
        <f t="shared" si="10"/>
        <v>8074.6840000000011</v>
      </c>
      <c r="V51" s="88">
        <f t="shared" si="10"/>
        <v>7650.7910000000002</v>
      </c>
      <c r="W51" s="88">
        <f t="shared" si="10"/>
        <v>7259.0990000000002</v>
      </c>
      <c r="X51" s="88">
        <f t="shared" si="10"/>
        <v>6868.2950000000001</v>
      </c>
      <c r="Y51" s="88">
        <f t="shared" si="10"/>
        <v>6083.7159999999985</v>
      </c>
      <c r="Z51" s="89" t="str">
        <f t="shared" si="10"/>
        <v/>
      </c>
      <c r="AA51" s="105">
        <f>SUM(B51:Z51)</f>
        <v>172845.36600000001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5707.7020000000002</v>
      </c>
      <c r="C4" s="18">
        <v>5562.3219999999983</v>
      </c>
      <c r="D4" s="18">
        <v>5557.2649999999994</v>
      </c>
      <c r="E4" s="18">
        <v>5577.4379999999983</v>
      </c>
      <c r="F4" s="18">
        <v>5660.4659999999985</v>
      </c>
      <c r="G4" s="18">
        <v>5897.3070000000016</v>
      </c>
      <c r="H4" s="18">
        <v>6400.8740000000007</v>
      </c>
      <c r="I4" s="18">
        <v>7094.6820000000007</v>
      </c>
      <c r="J4" s="18">
        <v>7843.3530000000001</v>
      </c>
      <c r="K4" s="18">
        <v>7999.969000000001</v>
      </c>
      <c r="L4" s="18">
        <v>8376.7100000000009</v>
      </c>
      <c r="M4" s="18">
        <v>8597.0069999999996</v>
      </c>
      <c r="N4" s="18">
        <v>8259.3640000000014</v>
      </c>
      <c r="O4" s="18">
        <v>8001.9589999999989</v>
      </c>
      <c r="P4" s="18">
        <v>7881.0879999999988</v>
      </c>
      <c r="Q4" s="18">
        <v>7935.4760000000015</v>
      </c>
      <c r="R4" s="18">
        <v>8044.0219999999999</v>
      </c>
      <c r="S4" s="18">
        <v>8218.69</v>
      </c>
      <c r="T4" s="18">
        <v>8293.110999999999</v>
      </c>
      <c r="U4" s="18">
        <v>8074.6760000000004</v>
      </c>
      <c r="V4" s="18">
        <v>7650.7960000000012</v>
      </c>
      <c r="W4" s="18">
        <v>7259.1340000000037</v>
      </c>
      <c r="X4" s="18">
        <v>6868.2950000000019</v>
      </c>
      <c r="Y4" s="18">
        <v>6083.7590000000009</v>
      </c>
      <c r="Z4" s="19"/>
      <c r="AA4" s="20">
        <f>SUM(B4:Z4)</f>
        <v>172845.465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191.95</v>
      </c>
      <c r="D7" s="28">
        <v>164.6</v>
      </c>
      <c r="E7" s="28">
        <v>116.59</v>
      </c>
      <c r="F7" s="28">
        <v>122.08</v>
      </c>
      <c r="G7" s="28">
        <v>140.30000000000001</v>
      </c>
      <c r="H7" s="28">
        <v>191.95</v>
      </c>
      <c r="I7" s="28">
        <v>243.9</v>
      </c>
      <c r="J7" s="28">
        <v>272.32</v>
      </c>
      <c r="K7" s="28">
        <v>284.32</v>
      </c>
      <c r="L7" s="28">
        <v>284.32</v>
      </c>
      <c r="M7" s="28">
        <v>279.83</v>
      </c>
      <c r="N7" s="28">
        <v>274.3</v>
      </c>
      <c r="O7" s="28">
        <v>250.57</v>
      </c>
      <c r="P7" s="28">
        <v>241.09</v>
      </c>
      <c r="Q7" s="28">
        <v>247.07</v>
      </c>
      <c r="R7" s="28">
        <v>263.73</v>
      </c>
      <c r="S7" s="28">
        <v>281.58999999999997</v>
      </c>
      <c r="T7" s="28">
        <v>280.93</v>
      </c>
      <c r="U7" s="28">
        <v>259.47000000000003</v>
      </c>
      <c r="V7" s="28">
        <v>254.09</v>
      </c>
      <c r="W7" s="28">
        <v>243.29</v>
      </c>
      <c r="X7" s="28">
        <v>230.84</v>
      </c>
      <c r="Y7" s="28">
        <v>210.38</v>
      </c>
      <c r="Z7" s="29"/>
      <c r="AA7" s="30">
        <f>IF(SUM(B7:Z7)&lt;&gt;0,AVERAGEIF(B7:Z7,"&lt;&gt;"""),"")</f>
        <v>231.02125000000004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940.654</v>
      </c>
      <c r="C19" s="72">
        <v>947.62199999999996</v>
      </c>
      <c r="D19" s="72">
        <v>938.60299999999995</v>
      </c>
      <c r="E19" s="72">
        <v>940.69100000000003</v>
      </c>
      <c r="F19" s="72">
        <v>940.80200000000002</v>
      </c>
      <c r="G19" s="72">
        <v>928.80799999999999</v>
      </c>
      <c r="H19" s="72">
        <v>931.91300000000001</v>
      </c>
      <c r="I19" s="72">
        <v>951.89499999999998</v>
      </c>
      <c r="J19" s="72">
        <v>959.95600000000002</v>
      </c>
      <c r="K19" s="72">
        <v>950.99099999999999</v>
      </c>
      <c r="L19" s="72">
        <v>944.00400000000002</v>
      </c>
      <c r="M19" s="72">
        <v>942.99099999999999</v>
      </c>
      <c r="N19" s="72">
        <v>953.92700000000002</v>
      </c>
      <c r="O19" s="72">
        <v>929.85500000000002</v>
      </c>
      <c r="P19" s="72">
        <v>905.81399999999996</v>
      </c>
      <c r="Q19" s="72">
        <v>903.8420000000001</v>
      </c>
      <c r="R19" s="72">
        <v>901.88499999999999</v>
      </c>
      <c r="S19" s="72">
        <v>910.88800000000003</v>
      </c>
      <c r="T19" s="72">
        <v>927.88499999999999</v>
      </c>
      <c r="U19" s="72">
        <v>937.83600000000001</v>
      </c>
      <c r="V19" s="72">
        <v>940.83100000000002</v>
      </c>
      <c r="W19" s="72">
        <v>913.81000000000006</v>
      </c>
      <c r="X19" s="72">
        <v>903.79099999999994</v>
      </c>
      <c r="Y19" s="72">
        <v>903.774</v>
      </c>
      <c r="Z19" s="73"/>
      <c r="AA19" s="74">
        <f t="shared" ref="AA19:AA24" si="2">SUM(B19:Z19)</f>
        <v>22353.067999999999</v>
      </c>
    </row>
    <row r="20" spans="1:27" ht="24.95" customHeight="1" x14ac:dyDescent="0.2">
      <c r="A20" s="75" t="s">
        <v>15</v>
      </c>
      <c r="B20" s="76">
        <v>946.83100000000002</v>
      </c>
      <c r="C20" s="77">
        <v>938.48900000000015</v>
      </c>
      <c r="D20" s="77">
        <v>908.7919999999998</v>
      </c>
      <c r="E20" s="77">
        <v>897.005</v>
      </c>
      <c r="F20" s="77">
        <v>902.39300000000003</v>
      </c>
      <c r="G20" s="77">
        <v>948.88599999999985</v>
      </c>
      <c r="H20" s="77">
        <v>1017.8820000000001</v>
      </c>
      <c r="I20" s="77">
        <v>1059.6100000000001</v>
      </c>
      <c r="J20" s="77">
        <v>1095.2420000000002</v>
      </c>
      <c r="K20" s="77">
        <v>1119.4509999999998</v>
      </c>
      <c r="L20" s="77">
        <v>1130.4669999999999</v>
      </c>
      <c r="M20" s="77">
        <v>1121.0679999999998</v>
      </c>
      <c r="N20" s="77">
        <v>1102.4559999999999</v>
      </c>
      <c r="O20" s="77">
        <v>1072.7440000000001</v>
      </c>
      <c r="P20" s="77">
        <v>1080.4190000000001</v>
      </c>
      <c r="Q20" s="77">
        <v>1077.6220000000001</v>
      </c>
      <c r="R20" s="77">
        <v>1093.1569999999999</v>
      </c>
      <c r="S20" s="77">
        <v>1073.7610000000002</v>
      </c>
      <c r="T20" s="77">
        <v>1022.5490000000002</v>
      </c>
      <c r="U20" s="77">
        <v>973.82399999999996</v>
      </c>
      <c r="V20" s="77">
        <v>920.06399999999996</v>
      </c>
      <c r="W20" s="77">
        <v>884.9140000000001</v>
      </c>
      <c r="X20" s="77">
        <v>862.96399999999994</v>
      </c>
      <c r="Y20" s="77">
        <v>838.05099999999993</v>
      </c>
      <c r="Z20" s="78"/>
      <c r="AA20" s="79">
        <f t="shared" si="2"/>
        <v>24088.640999999996</v>
      </c>
    </row>
    <row r="21" spans="1:27" ht="24.95" customHeight="1" x14ac:dyDescent="0.2">
      <c r="A21" s="75" t="s">
        <v>16</v>
      </c>
      <c r="B21" s="80">
        <v>2645.8170000000005</v>
      </c>
      <c r="C21" s="81">
        <v>2527.4110000000001</v>
      </c>
      <c r="D21" s="81">
        <v>2444.1699999999996</v>
      </c>
      <c r="E21" s="81">
        <v>2397.2420000000002</v>
      </c>
      <c r="F21" s="81">
        <v>2462.2710000000002</v>
      </c>
      <c r="G21" s="81">
        <v>2673.7269999999994</v>
      </c>
      <c r="H21" s="81">
        <v>2940.8790000000004</v>
      </c>
      <c r="I21" s="81">
        <v>3374.9769999999999</v>
      </c>
      <c r="J21" s="81">
        <v>3890.9550000000004</v>
      </c>
      <c r="K21" s="81">
        <v>4297.1270000000004</v>
      </c>
      <c r="L21" s="81">
        <v>4620.7389999999996</v>
      </c>
      <c r="M21" s="81">
        <v>4775.0479999999989</v>
      </c>
      <c r="N21" s="81">
        <v>4780.0810000000001</v>
      </c>
      <c r="O21" s="81">
        <v>4538.46</v>
      </c>
      <c r="P21" s="81">
        <v>4557.3549999999996</v>
      </c>
      <c r="Q21" s="81">
        <v>4536.4120000000012</v>
      </c>
      <c r="R21" s="81">
        <v>4711.4799999999996</v>
      </c>
      <c r="S21" s="81">
        <v>4885.0410000000011</v>
      </c>
      <c r="T21" s="81">
        <v>4930.976999999998</v>
      </c>
      <c r="U21" s="81">
        <v>4856.7159999999994</v>
      </c>
      <c r="V21" s="81">
        <v>4513.1010000000006</v>
      </c>
      <c r="W21" s="81">
        <v>4076.6099999999997</v>
      </c>
      <c r="X21" s="81">
        <v>3712.4399999999996</v>
      </c>
      <c r="Y21" s="81">
        <v>3270.2339999999999</v>
      </c>
      <c r="Z21" s="78"/>
      <c r="AA21" s="79">
        <f t="shared" si="2"/>
        <v>92419.26999999999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181.5</v>
      </c>
      <c r="C23" s="77">
        <v>164.5</v>
      </c>
      <c r="D23" s="77">
        <v>148</v>
      </c>
      <c r="E23" s="77">
        <v>114.5</v>
      </c>
      <c r="F23" s="77">
        <v>109</v>
      </c>
      <c r="G23" s="77">
        <v>115.5</v>
      </c>
      <c r="H23" s="77">
        <v>119</v>
      </c>
      <c r="I23" s="77">
        <v>181.5</v>
      </c>
      <c r="J23" s="77">
        <v>212</v>
      </c>
      <c r="K23" s="77">
        <v>228</v>
      </c>
      <c r="L23" s="77">
        <v>233</v>
      </c>
      <c r="M23" s="77">
        <v>227.5</v>
      </c>
      <c r="N23" s="77">
        <v>242</v>
      </c>
      <c r="O23" s="77">
        <v>243.5</v>
      </c>
      <c r="P23" s="77">
        <v>220.5</v>
      </c>
      <c r="Q23" s="77">
        <v>193.5</v>
      </c>
      <c r="R23" s="77">
        <v>182.5</v>
      </c>
      <c r="S23" s="77">
        <v>187</v>
      </c>
      <c r="T23" s="77">
        <v>185</v>
      </c>
      <c r="U23" s="77">
        <v>186</v>
      </c>
      <c r="V23" s="77">
        <v>176.5</v>
      </c>
      <c r="W23" s="77">
        <v>143.5</v>
      </c>
      <c r="X23" s="77">
        <v>132.5</v>
      </c>
      <c r="Y23" s="77">
        <v>155</v>
      </c>
      <c r="Z23" s="77"/>
      <c r="AA23" s="79">
        <f t="shared" si="2"/>
        <v>4281.5</v>
      </c>
    </row>
    <row r="24" spans="1:27" ht="24.95" customHeight="1" x14ac:dyDescent="0.2">
      <c r="A24" s="85" t="s">
        <v>19</v>
      </c>
      <c r="B24" s="77">
        <v>225</v>
      </c>
      <c r="C24" s="77">
        <v>212</v>
      </c>
      <c r="D24" s="77">
        <v>206</v>
      </c>
      <c r="E24" s="77">
        <v>200</v>
      </c>
      <c r="F24" s="77">
        <v>210.99999999999997</v>
      </c>
      <c r="G24" s="77">
        <v>236.00000000000003</v>
      </c>
      <c r="H24" s="77">
        <v>266</v>
      </c>
      <c r="I24" s="77">
        <v>321.00000000000006</v>
      </c>
      <c r="J24" s="77">
        <v>352.00000000000006</v>
      </c>
      <c r="K24" s="77">
        <v>377.00000000000006</v>
      </c>
      <c r="L24" s="77">
        <v>387.99999999999994</v>
      </c>
      <c r="M24" s="77">
        <v>402.99999999999994</v>
      </c>
      <c r="N24" s="77">
        <v>401.99999999999994</v>
      </c>
      <c r="O24" s="77">
        <v>388.99999999999994</v>
      </c>
      <c r="P24" s="77">
        <v>378.99999999999994</v>
      </c>
      <c r="Q24" s="77">
        <v>371.00000000000006</v>
      </c>
      <c r="R24" s="77">
        <v>401.99999999999994</v>
      </c>
      <c r="S24" s="77">
        <v>421</v>
      </c>
      <c r="T24" s="77">
        <v>419</v>
      </c>
      <c r="U24" s="77">
        <v>413.00000000000006</v>
      </c>
      <c r="V24" s="77">
        <v>385.99999999999994</v>
      </c>
      <c r="W24" s="77">
        <v>349</v>
      </c>
      <c r="X24" s="77">
        <v>301</v>
      </c>
      <c r="Y24" s="77">
        <v>267</v>
      </c>
      <c r="Z24" s="77"/>
      <c r="AA24" s="79">
        <f t="shared" si="2"/>
        <v>7896</v>
      </c>
    </row>
    <row r="25" spans="1:27" ht="30" customHeight="1" thickBot="1" x14ac:dyDescent="0.25">
      <c r="A25" s="86" t="s">
        <v>20</v>
      </c>
      <c r="B25" s="87">
        <f t="shared" ref="B25:AA25" si="3">SUM(B19:B24)</f>
        <v>4939.8020000000006</v>
      </c>
      <c r="C25" s="88">
        <f t="shared" si="3"/>
        <v>4790.0219999999999</v>
      </c>
      <c r="D25" s="88">
        <f t="shared" si="3"/>
        <v>4755.5649999999996</v>
      </c>
      <c r="E25" s="88">
        <f t="shared" si="3"/>
        <v>4659.4380000000001</v>
      </c>
      <c r="F25" s="88">
        <f t="shared" si="3"/>
        <v>4625.4660000000003</v>
      </c>
      <c r="G25" s="88">
        <f t="shared" si="3"/>
        <v>4902.9209999999994</v>
      </c>
      <c r="H25" s="88">
        <f t="shared" si="3"/>
        <v>5275.6740000000009</v>
      </c>
      <c r="I25" s="88">
        <f t="shared" si="3"/>
        <v>5888.982</v>
      </c>
      <c r="J25" s="88">
        <f t="shared" si="3"/>
        <v>6510.1530000000002</v>
      </c>
      <c r="K25" s="88">
        <f t="shared" si="3"/>
        <v>6972.5690000000004</v>
      </c>
      <c r="L25" s="88">
        <f t="shared" si="3"/>
        <v>7316.2099999999991</v>
      </c>
      <c r="M25" s="88">
        <f t="shared" si="3"/>
        <v>7469.6069999999982</v>
      </c>
      <c r="N25" s="88">
        <f t="shared" si="3"/>
        <v>7480.4639999999999</v>
      </c>
      <c r="O25" s="88">
        <f t="shared" si="3"/>
        <v>7173.5590000000002</v>
      </c>
      <c r="P25" s="88">
        <f t="shared" si="3"/>
        <v>7143.0879999999997</v>
      </c>
      <c r="Q25" s="88">
        <f t="shared" si="3"/>
        <v>7082.3760000000011</v>
      </c>
      <c r="R25" s="88">
        <f t="shared" si="3"/>
        <v>7291.021999999999</v>
      </c>
      <c r="S25" s="88">
        <f t="shared" si="3"/>
        <v>7477.6900000000014</v>
      </c>
      <c r="T25" s="88">
        <f t="shared" si="3"/>
        <v>7485.4109999999982</v>
      </c>
      <c r="U25" s="88">
        <f t="shared" si="3"/>
        <v>7367.3759999999993</v>
      </c>
      <c r="V25" s="88">
        <f t="shared" si="3"/>
        <v>6936.496000000001</v>
      </c>
      <c r="W25" s="88">
        <f t="shared" si="3"/>
        <v>6367.8339999999998</v>
      </c>
      <c r="X25" s="88">
        <f t="shared" si="3"/>
        <v>5912.6949999999997</v>
      </c>
      <c r="Y25" s="88">
        <f t="shared" si="3"/>
        <v>5434.0589999999993</v>
      </c>
      <c r="Z25" s="89">
        <f t="shared" si="3"/>
        <v>0</v>
      </c>
      <c r="AA25" s="90">
        <f t="shared" si="3"/>
        <v>151258.47899999999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510.5</v>
      </c>
      <c r="C28" s="72">
        <v>480.5</v>
      </c>
      <c r="D28" s="72">
        <v>438</v>
      </c>
      <c r="E28" s="72">
        <v>398.5</v>
      </c>
      <c r="F28" s="72">
        <v>404</v>
      </c>
      <c r="G28" s="72">
        <v>435.5</v>
      </c>
      <c r="H28" s="72">
        <v>496</v>
      </c>
      <c r="I28" s="72">
        <v>609.5</v>
      </c>
      <c r="J28" s="72">
        <v>677</v>
      </c>
      <c r="K28" s="72">
        <v>745</v>
      </c>
      <c r="L28" s="72">
        <v>760</v>
      </c>
      <c r="M28" s="72">
        <v>769.5</v>
      </c>
      <c r="N28" s="72">
        <v>783</v>
      </c>
      <c r="O28" s="72">
        <v>771.5</v>
      </c>
      <c r="P28" s="72">
        <v>721.5</v>
      </c>
      <c r="Q28" s="72">
        <v>663.5</v>
      </c>
      <c r="R28" s="72">
        <v>683.5</v>
      </c>
      <c r="S28" s="72">
        <v>707</v>
      </c>
      <c r="T28" s="72">
        <v>720</v>
      </c>
      <c r="U28" s="72">
        <v>716</v>
      </c>
      <c r="V28" s="72">
        <v>679.5</v>
      </c>
      <c r="W28" s="72">
        <v>609.5</v>
      </c>
      <c r="X28" s="72">
        <v>520.5</v>
      </c>
      <c r="Y28" s="72">
        <v>509</v>
      </c>
      <c r="Z28" s="73"/>
      <c r="AA28" s="74">
        <f>SUM(B28:Z28)</f>
        <v>14808.5</v>
      </c>
    </row>
    <row r="29" spans="1:27" ht="24.95" customHeight="1" x14ac:dyDescent="0.2">
      <c r="A29" s="75" t="s">
        <v>23</v>
      </c>
      <c r="B29" s="76">
        <v>4968.3019999999997</v>
      </c>
      <c r="C29" s="77">
        <v>4787.5219999999999</v>
      </c>
      <c r="D29" s="77">
        <v>4681.5649999999996</v>
      </c>
      <c r="E29" s="77">
        <v>4678.9380000000001</v>
      </c>
      <c r="F29" s="77">
        <v>4756.4660000000003</v>
      </c>
      <c r="G29" s="77">
        <v>4961.8069999999998</v>
      </c>
      <c r="H29" s="77">
        <v>5372.674</v>
      </c>
      <c r="I29" s="77">
        <v>5963.482</v>
      </c>
      <c r="J29" s="77">
        <v>6544.1530000000002</v>
      </c>
      <c r="K29" s="77">
        <v>6980.5690000000004</v>
      </c>
      <c r="L29" s="77">
        <v>7304.21</v>
      </c>
      <c r="M29" s="77">
        <v>7420.107</v>
      </c>
      <c r="N29" s="77">
        <v>7421.4639999999999</v>
      </c>
      <c r="O29" s="77">
        <v>7121.0590000000002</v>
      </c>
      <c r="P29" s="77">
        <v>7159.5879999999997</v>
      </c>
      <c r="Q29" s="77">
        <v>7165.8760000000002</v>
      </c>
      <c r="R29" s="77">
        <v>7360.5219999999999</v>
      </c>
      <c r="S29" s="77">
        <v>7511.69</v>
      </c>
      <c r="T29" s="77">
        <v>7471.4110000000001</v>
      </c>
      <c r="U29" s="77">
        <v>7207.3760000000002</v>
      </c>
      <c r="V29" s="77">
        <v>6792.9960000000001</v>
      </c>
      <c r="W29" s="77">
        <v>6290.3339999999998</v>
      </c>
      <c r="X29" s="77">
        <v>5899.1949999999997</v>
      </c>
      <c r="Y29" s="77">
        <v>5390.0590000000002</v>
      </c>
      <c r="Z29" s="78"/>
      <c r="AA29" s="79">
        <f>SUM(B29:Z29)</f>
        <v>151211.36500000002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5478.8019999999997</v>
      </c>
      <c r="C31" s="62">
        <f t="shared" si="4"/>
        <v>5268.0219999999999</v>
      </c>
      <c r="D31" s="62">
        <f t="shared" si="4"/>
        <v>5119.5649999999996</v>
      </c>
      <c r="E31" s="62">
        <f t="shared" si="4"/>
        <v>5077.4380000000001</v>
      </c>
      <c r="F31" s="62">
        <f t="shared" si="4"/>
        <v>5160.4660000000003</v>
      </c>
      <c r="G31" s="62">
        <f t="shared" si="4"/>
        <v>5397.3069999999998</v>
      </c>
      <c r="H31" s="62">
        <f t="shared" si="4"/>
        <v>5868.674</v>
      </c>
      <c r="I31" s="62">
        <f t="shared" si="4"/>
        <v>6572.982</v>
      </c>
      <c r="J31" s="62">
        <f t="shared" si="4"/>
        <v>7221.1530000000002</v>
      </c>
      <c r="K31" s="62">
        <f t="shared" si="4"/>
        <v>7725.5690000000004</v>
      </c>
      <c r="L31" s="62">
        <f t="shared" si="4"/>
        <v>8064.21</v>
      </c>
      <c r="M31" s="62">
        <f t="shared" si="4"/>
        <v>8189.607</v>
      </c>
      <c r="N31" s="62">
        <f t="shared" si="4"/>
        <v>8204.4639999999999</v>
      </c>
      <c r="O31" s="62">
        <f t="shared" si="4"/>
        <v>7892.5590000000002</v>
      </c>
      <c r="P31" s="62">
        <f t="shared" si="4"/>
        <v>7881.0879999999997</v>
      </c>
      <c r="Q31" s="62">
        <f t="shared" si="4"/>
        <v>7829.3760000000002</v>
      </c>
      <c r="R31" s="62">
        <f t="shared" si="4"/>
        <v>8044.0219999999999</v>
      </c>
      <c r="S31" s="62">
        <f t="shared" si="4"/>
        <v>8218.6899999999987</v>
      </c>
      <c r="T31" s="62">
        <f t="shared" si="4"/>
        <v>8191.4110000000001</v>
      </c>
      <c r="U31" s="62">
        <f t="shared" si="4"/>
        <v>7923.3760000000002</v>
      </c>
      <c r="V31" s="62">
        <f t="shared" si="4"/>
        <v>7472.4960000000001</v>
      </c>
      <c r="W31" s="62">
        <f t="shared" si="4"/>
        <v>6899.8339999999998</v>
      </c>
      <c r="X31" s="62">
        <f t="shared" si="4"/>
        <v>6419.6949999999997</v>
      </c>
      <c r="Y31" s="62">
        <f t="shared" si="4"/>
        <v>5899.0590000000002</v>
      </c>
      <c r="Z31" s="63">
        <f t="shared" si="4"/>
        <v>0</v>
      </c>
      <c r="AA31" s="64">
        <f t="shared" si="4"/>
        <v>166019.86500000002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265</v>
      </c>
      <c r="C34" s="95">
        <v>230</v>
      </c>
      <c r="D34" s="95">
        <v>135</v>
      </c>
      <c r="E34" s="95">
        <v>177</v>
      </c>
      <c r="F34" s="95">
        <v>290</v>
      </c>
      <c r="G34" s="95">
        <v>245.386</v>
      </c>
      <c r="H34" s="95">
        <v>336</v>
      </c>
      <c r="I34" s="95">
        <v>350</v>
      </c>
      <c r="J34" s="95">
        <v>350</v>
      </c>
      <c r="K34" s="95">
        <v>364</v>
      </c>
      <c r="L34" s="95">
        <v>364</v>
      </c>
      <c r="M34" s="95">
        <v>344</v>
      </c>
      <c r="N34" s="95">
        <v>344</v>
      </c>
      <c r="O34" s="95">
        <v>346</v>
      </c>
      <c r="P34" s="95">
        <v>345</v>
      </c>
      <c r="Q34" s="95">
        <v>354</v>
      </c>
      <c r="R34" s="95">
        <v>351</v>
      </c>
      <c r="S34" s="95">
        <v>349</v>
      </c>
      <c r="T34" s="95">
        <v>320</v>
      </c>
      <c r="U34" s="95">
        <v>242</v>
      </c>
      <c r="V34" s="95">
        <v>231</v>
      </c>
      <c r="W34" s="95">
        <v>230</v>
      </c>
      <c r="X34" s="95">
        <v>176</v>
      </c>
      <c r="Y34" s="95">
        <v>157</v>
      </c>
      <c r="Z34" s="96"/>
      <c r="AA34" s="74">
        <f t="shared" ref="AA34:AA39" si="5">SUM(B34:Z34)</f>
        <v>6895.3860000000004</v>
      </c>
    </row>
    <row r="35" spans="1:27" ht="24.95" customHeight="1" x14ac:dyDescent="0.2">
      <c r="A35" s="97" t="s">
        <v>41</v>
      </c>
      <c r="B35" s="98">
        <v>274</v>
      </c>
      <c r="C35" s="99">
        <v>248</v>
      </c>
      <c r="D35" s="99">
        <v>229</v>
      </c>
      <c r="E35" s="99">
        <v>241</v>
      </c>
      <c r="F35" s="99">
        <v>245</v>
      </c>
      <c r="G35" s="99">
        <v>249</v>
      </c>
      <c r="H35" s="99">
        <v>257</v>
      </c>
      <c r="I35" s="99">
        <v>334</v>
      </c>
      <c r="J35" s="99">
        <v>361</v>
      </c>
      <c r="K35" s="99">
        <v>389</v>
      </c>
      <c r="L35" s="99">
        <v>384</v>
      </c>
      <c r="M35" s="99">
        <v>376</v>
      </c>
      <c r="N35" s="99">
        <v>380</v>
      </c>
      <c r="O35" s="99">
        <v>373</v>
      </c>
      <c r="P35" s="99">
        <v>393</v>
      </c>
      <c r="Q35" s="99">
        <v>393</v>
      </c>
      <c r="R35" s="99">
        <v>402</v>
      </c>
      <c r="S35" s="99">
        <v>392</v>
      </c>
      <c r="T35" s="99">
        <v>386</v>
      </c>
      <c r="U35" s="99">
        <v>314</v>
      </c>
      <c r="V35" s="99">
        <v>305</v>
      </c>
      <c r="W35" s="99">
        <v>302</v>
      </c>
      <c r="X35" s="99">
        <v>331</v>
      </c>
      <c r="Y35" s="99">
        <v>308</v>
      </c>
      <c r="Z35" s="100"/>
      <c r="AA35" s="79">
        <f t="shared" si="5"/>
        <v>7866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32.200000000000003</v>
      </c>
      <c r="I36" s="99">
        <v>21.7</v>
      </c>
      <c r="J36" s="99">
        <v>263</v>
      </c>
      <c r="K36" s="99">
        <v>177.4</v>
      </c>
      <c r="L36" s="99">
        <v>127.2</v>
      </c>
      <c r="M36" s="99">
        <v>166.6</v>
      </c>
      <c r="N36" s="99">
        <v>54.9</v>
      </c>
      <c r="O36" s="99">
        <v>109.4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952.4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228.9</v>
      </c>
      <c r="C38" s="99">
        <v>294.3</v>
      </c>
      <c r="D38" s="99">
        <v>437.7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359.2</v>
      </c>
      <c r="K38" s="99">
        <v>97</v>
      </c>
      <c r="L38" s="99">
        <v>185.3</v>
      </c>
      <c r="M38" s="99">
        <v>240.8</v>
      </c>
      <c r="N38" s="99"/>
      <c r="O38" s="99"/>
      <c r="P38" s="99"/>
      <c r="Q38" s="99">
        <v>106.1</v>
      </c>
      <c r="R38" s="99"/>
      <c r="S38" s="99"/>
      <c r="T38" s="99">
        <v>101.7</v>
      </c>
      <c r="U38" s="99">
        <v>151.30000000000001</v>
      </c>
      <c r="V38" s="99">
        <v>178.3</v>
      </c>
      <c r="W38" s="99">
        <v>359.3</v>
      </c>
      <c r="X38" s="99">
        <v>448.6</v>
      </c>
      <c r="Y38" s="99">
        <v>184.7</v>
      </c>
      <c r="Z38" s="100"/>
      <c r="AA38" s="79">
        <f t="shared" si="5"/>
        <v>5873.2000000000007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767.9</v>
      </c>
      <c r="C39" s="88">
        <f t="shared" si="6"/>
        <v>772.3</v>
      </c>
      <c r="D39" s="88">
        <f t="shared" si="6"/>
        <v>801.7</v>
      </c>
      <c r="E39" s="88">
        <f t="shared" si="6"/>
        <v>918</v>
      </c>
      <c r="F39" s="88">
        <f t="shared" si="6"/>
        <v>1035</v>
      </c>
      <c r="G39" s="88">
        <f t="shared" si="6"/>
        <v>994.38599999999997</v>
      </c>
      <c r="H39" s="88">
        <f t="shared" si="6"/>
        <v>1125.2</v>
      </c>
      <c r="I39" s="88">
        <f t="shared" si="6"/>
        <v>1205.7</v>
      </c>
      <c r="J39" s="88">
        <f t="shared" si="6"/>
        <v>1333.2</v>
      </c>
      <c r="K39" s="88">
        <f t="shared" si="6"/>
        <v>1027.4000000000001</v>
      </c>
      <c r="L39" s="88">
        <f t="shared" si="6"/>
        <v>1060.5</v>
      </c>
      <c r="M39" s="88">
        <f t="shared" si="6"/>
        <v>1127.4000000000001</v>
      </c>
      <c r="N39" s="88">
        <f t="shared" si="6"/>
        <v>778.9</v>
      </c>
      <c r="O39" s="88">
        <f t="shared" si="6"/>
        <v>828.4</v>
      </c>
      <c r="P39" s="88">
        <f t="shared" si="6"/>
        <v>738</v>
      </c>
      <c r="Q39" s="88">
        <f t="shared" si="6"/>
        <v>853.1</v>
      </c>
      <c r="R39" s="88">
        <f t="shared" si="6"/>
        <v>753</v>
      </c>
      <c r="S39" s="88">
        <f t="shared" si="6"/>
        <v>741</v>
      </c>
      <c r="T39" s="88">
        <f t="shared" si="6"/>
        <v>807.7</v>
      </c>
      <c r="U39" s="88">
        <f t="shared" si="6"/>
        <v>707.3</v>
      </c>
      <c r="V39" s="88">
        <f t="shared" si="6"/>
        <v>714.3</v>
      </c>
      <c r="W39" s="88">
        <f t="shared" si="6"/>
        <v>891.3</v>
      </c>
      <c r="X39" s="88">
        <f t="shared" si="6"/>
        <v>955.6</v>
      </c>
      <c r="Y39" s="88">
        <f t="shared" si="6"/>
        <v>649.70000000000005</v>
      </c>
      <c r="Z39" s="89">
        <f t="shared" si="6"/>
        <v>0</v>
      </c>
      <c r="AA39" s="90">
        <f t="shared" si="5"/>
        <v>21586.985999999997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32.200000000000003</v>
      </c>
      <c r="I44" s="99">
        <v>21.7</v>
      </c>
      <c r="J44" s="99">
        <v>263</v>
      </c>
      <c r="K44" s="99">
        <v>177.4</v>
      </c>
      <c r="L44" s="99">
        <v>127.2</v>
      </c>
      <c r="M44" s="99">
        <v>166.6</v>
      </c>
      <c r="N44" s="99">
        <v>54.9</v>
      </c>
      <c r="O44" s="99">
        <v>109.4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952.4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228.9</v>
      </c>
      <c r="C46" s="99">
        <v>294.3</v>
      </c>
      <c r="D46" s="99">
        <v>437.7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359.2</v>
      </c>
      <c r="K46" s="99">
        <v>97</v>
      </c>
      <c r="L46" s="99">
        <v>185.3</v>
      </c>
      <c r="M46" s="99">
        <v>240.8</v>
      </c>
      <c r="N46" s="99"/>
      <c r="O46" s="99"/>
      <c r="P46" s="99"/>
      <c r="Q46" s="99">
        <v>106.1</v>
      </c>
      <c r="R46" s="99"/>
      <c r="S46" s="99"/>
      <c r="T46" s="99">
        <v>101.7</v>
      </c>
      <c r="U46" s="99">
        <v>151.30000000000001</v>
      </c>
      <c r="V46" s="99">
        <v>178.3</v>
      </c>
      <c r="W46" s="99">
        <v>359.3</v>
      </c>
      <c r="X46" s="99">
        <v>448.6</v>
      </c>
      <c r="Y46" s="99">
        <v>184.7</v>
      </c>
      <c r="Z46" s="100"/>
      <c r="AA46" s="79">
        <f t="shared" si="7"/>
        <v>5873.2000000000007</v>
      </c>
    </row>
    <row r="47" spans="1:27" ht="24.95" customHeight="1" x14ac:dyDescent="0.2">
      <c r="A47" s="85" t="s">
        <v>47</v>
      </c>
      <c r="B47" s="98">
        <v>8</v>
      </c>
      <c r="C47" s="99">
        <v>8</v>
      </c>
      <c r="D47" s="99">
        <v>8</v>
      </c>
      <c r="E47" s="99">
        <v>8</v>
      </c>
      <c r="F47" s="99">
        <v>8</v>
      </c>
      <c r="G47" s="99">
        <v>8</v>
      </c>
      <c r="H47" s="99">
        <v>13</v>
      </c>
      <c r="I47" s="99">
        <v>45</v>
      </c>
      <c r="J47" s="99">
        <v>49</v>
      </c>
      <c r="K47" s="99">
        <v>57</v>
      </c>
      <c r="L47" s="99">
        <v>60</v>
      </c>
      <c r="M47" s="99">
        <v>73</v>
      </c>
      <c r="N47" s="99">
        <v>72</v>
      </c>
      <c r="O47" s="99">
        <v>63</v>
      </c>
      <c r="P47" s="99">
        <v>61</v>
      </c>
      <c r="Q47" s="99">
        <v>61</v>
      </c>
      <c r="R47" s="99">
        <v>92</v>
      </c>
      <c r="S47" s="99">
        <v>107</v>
      </c>
      <c r="T47" s="99">
        <v>104</v>
      </c>
      <c r="U47" s="99">
        <v>100</v>
      </c>
      <c r="V47" s="99">
        <v>78</v>
      </c>
      <c r="W47" s="99">
        <v>51</v>
      </c>
      <c r="X47" s="99">
        <v>17</v>
      </c>
      <c r="Y47" s="99">
        <v>8</v>
      </c>
      <c r="Z47" s="100"/>
      <c r="AA47" s="79">
        <f t="shared" si="7"/>
        <v>1159</v>
      </c>
    </row>
    <row r="48" spans="1:27" ht="30" customHeight="1" thickBot="1" x14ac:dyDescent="0.25">
      <c r="A48" s="86" t="s">
        <v>48</v>
      </c>
      <c r="B48" s="87">
        <f>SUM(B42:B47)</f>
        <v>236.9</v>
      </c>
      <c r="C48" s="88">
        <f t="shared" ref="C48:Z48" si="8">SUM(C42:C47)</f>
        <v>302.3</v>
      </c>
      <c r="D48" s="88">
        <f t="shared" si="8"/>
        <v>445.7</v>
      </c>
      <c r="E48" s="88">
        <f t="shared" si="8"/>
        <v>508</v>
      </c>
      <c r="F48" s="88">
        <f t="shared" si="8"/>
        <v>508</v>
      </c>
      <c r="G48" s="88">
        <f t="shared" si="8"/>
        <v>508</v>
      </c>
      <c r="H48" s="88">
        <f t="shared" si="8"/>
        <v>545.20000000000005</v>
      </c>
      <c r="I48" s="88">
        <f t="shared" si="8"/>
        <v>566.70000000000005</v>
      </c>
      <c r="J48" s="88">
        <f t="shared" si="8"/>
        <v>671.2</v>
      </c>
      <c r="K48" s="88">
        <f t="shared" si="8"/>
        <v>331.4</v>
      </c>
      <c r="L48" s="88">
        <f t="shared" si="8"/>
        <v>372.5</v>
      </c>
      <c r="M48" s="88">
        <f t="shared" si="8"/>
        <v>480.4</v>
      </c>
      <c r="N48" s="88">
        <f t="shared" si="8"/>
        <v>126.9</v>
      </c>
      <c r="O48" s="88">
        <f t="shared" si="8"/>
        <v>172.4</v>
      </c>
      <c r="P48" s="88">
        <f t="shared" si="8"/>
        <v>61</v>
      </c>
      <c r="Q48" s="88">
        <f t="shared" si="8"/>
        <v>167.1</v>
      </c>
      <c r="R48" s="88">
        <f t="shared" si="8"/>
        <v>92</v>
      </c>
      <c r="S48" s="88">
        <f t="shared" si="8"/>
        <v>107</v>
      </c>
      <c r="T48" s="88">
        <f t="shared" si="8"/>
        <v>205.7</v>
      </c>
      <c r="U48" s="88">
        <f t="shared" si="8"/>
        <v>251.3</v>
      </c>
      <c r="V48" s="88">
        <f t="shared" si="8"/>
        <v>256.3</v>
      </c>
      <c r="W48" s="88">
        <f t="shared" si="8"/>
        <v>410.3</v>
      </c>
      <c r="X48" s="88">
        <f t="shared" si="8"/>
        <v>465.6</v>
      </c>
      <c r="Y48" s="88">
        <f t="shared" si="8"/>
        <v>192.7</v>
      </c>
      <c r="Z48" s="89">
        <f t="shared" si="8"/>
        <v>0</v>
      </c>
      <c r="AA48" s="90">
        <f t="shared" si="7"/>
        <v>7984.5999999999995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5707.7020000000002</v>
      </c>
      <c r="C51" s="88">
        <f t="shared" si="10"/>
        <v>5562.3220000000001</v>
      </c>
      <c r="D51" s="88">
        <f t="shared" si="10"/>
        <v>5557.2649999999994</v>
      </c>
      <c r="E51" s="88">
        <f t="shared" si="10"/>
        <v>5577.4380000000001</v>
      </c>
      <c r="F51" s="88">
        <f t="shared" si="10"/>
        <v>5660.4660000000003</v>
      </c>
      <c r="G51" s="88">
        <f t="shared" si="10"/>
        <v>5897.3069999999989</v>
      </c>
      <c r="H51" s="88">
        <f t="shared" si="10"/>
        <v>6400.8740000000007</v>
      </c>
      <c r="I51" s="88">
        <f t="shared" si="10"/>
        <v>7094.6819999999998</v>
      </c>
      <c r="J51" s="88">
        <f t="shared" si="10"/>
        <v>7843.3530000000001</v>
      </c>
      <c r="K51" s="88">
        <f t="shared" si="10"/>
        <v>7999.969000000001</v>
      </c>
      <c r="L51" s="88">
        <f t="shared" si="10"/>
        <v>8376.7099999999991</v>
      </c>
      <c r="M51" s="88">
        <f t="shared" si="10"/>
        <v>8597.0069999999978</v>
      </c>
      <c r="N51" s="88">
        <f t="shared" si="10"/>
        <v>8259.3639999999996</v>
      </c>
      <c r="O51" s="88">
        <f t="shared" si="10"/>
        <v>8001.9589999999998</v>
      </c>
      <c r="P51" s="88">
        <f t="shared" si="10"/>
        <v>7881.0879999999997</v>
      </c>
      <c r="Q51" s="88">
        <f t="shared" si="10"/>
        <v>7935.4760000000015</v>
      </c>
      <c r="R51" s="88">
        <f t="shared" si="10"/>
        <v>8044.021999999999</v>
      </c>
      <c r="S51" s="88">
        <f t="shared" si="10"/>
        <v>8218.6900000000023</v>
      </c>
      <c r="T51" s="88">
        <f t="shared" si="10"/>
        <v>8293.110999999999</v>
      </c>
      <c r="U51" s="88">
        <f t="shared" si="10"/>
        <v>8074.6759999999995</v>
      </c>
      <c r="V51" s="88">
        <f t="shared" si="10"/>
        <v>7650.7960000000012</v>
      </c>
      <c r="W51" s="88">
        <f t="shared" si="10"/>
        <v>7259.134</v>
      </c>
      <c r="X51" s="88">
        <f t="shared" si="10"/>
        <v>6868.2950000000001</v>
      </c>
      <c r="Y51" s="88">
        <f t="shared" si="10"/>
        <v>6083.7589999999991</v>
      </c>
      <c r="Z51" s="89">
        <f t="shared" si="10"/>
        <v>0</v>
      </c>
      <c r="AA51" s="105">
        <f>SUM(B51:Z51)</f>
        <v>172845.46500000003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-337.1</v>
      </c>
      <c r="C4" s="18">
        <v>-271.7</v>
      </c>
      <c r="D4" s="18">
        <v>-128.30000000000001</v>
      </c>
      <c r="E4" s="18">
        <v>146.19999999999999</v>
      </c>
      <c r="F4" s="18">
        <v>271.60000000000002</v>
      </c>
      <c r="G4" s="18">
        <v>259.89999999999998</v>
      </c>
      <c r="H4" s="18">
        <v>532.20000000000005</v>
      </c>
      <c r="I4" s="18">
        <v>521.70000000000005</v>
      </c>
      <c r="J4" s="18">
        <v>622.20000000000005</v>
      </c>
      <c r="K4" s="18">
        <v>274.39999999999998</v>
      </c>
      <c r="L4" s="18">
        <v>312.5</v>
      </c>
      <c r="M4" s="18">
        <v>407.4</v>
      </c>
      <c r="N4" s="18">
        <v>7.6999999999999957</v>
      </c>
      <c r="O4" s="18">
        <v>-283.89999999999998</v>
      </c>
      <c r="P4" s="18">
        <v>-507.5</v>
      </c>
      <c r="Q4" s="18">
        <v>-459.9</v>
      </c>
      <c r="R4" s="18">
        <v>-570.6</v>
      </c>
      <c r="S4" s="18">
        <v>-610.1</v>
      </c>
      <c r="T4" s="18">
        <v>-457.40000000000003</v>
      </c>
      <c r="U4" s="18">
        <v>-414.7</v>
      </c>
      <c r="V4" s="18">
        <v>-387.7</v>
      </c>
      <c r="W4" s="18">
        <v>-206.7</v>
      </c>
      <c r="X4" s="18">
        <v>-117.39999999999998</v>
      </c>
      <c r="Y4" s="18">
        <v>-381.3</v>
      </c>
      <c r="Z4" s="19"/>
      <c r="AA4" s="112">
        <f>SUM(B4:Z4)</f>
        <v>-1778.4999999999998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</v>
      </c>
      <c r="C7" s="118">
        <v>191.95</v>
      </c>
      <c r="D7" s="118">
        <v>164.6</v>
      </c>
      <c r="E7" s="118">
        <v>116.59</v>
      </c>
      <c r="F7" s="118">
        <v>122.08</v>
      </c>
      <c r="G7" s="118">
        <v>140.30000000000001</v>
      </c>
      <c r="H7" s="118">
        <v>191.95</v>
      </c>
      <c r="I7" s="118">
        <v>243.9</v>
      </c>
      <c r="J7" s="118">
        <v>272.32</v>
      </c>
      <c r="K7" s="118">
        <v>284.32</v>
      </c>
      <c r="L7" s="118">
        <v>284.32</v>
      </c>
      <c r="M7" s="118">
        <v>279.83</v>
      </c>
      <c r="N7" s="118">
        <v>274.3</v>
      </c>
      <c r="O7" s="118">
        <v>250.57</v>
      </c>
      <c r="P7" s="118">
        <v>241.09</v>
      </c>
      <c r="Q7" s="118">
        <v>247.07</v>
      </c>
      <c r="R7" s="118">
        <v>263.73</v>
      </c>
      <c r="S7" s="118">
        <v>281.58999999999997</v>
      </c>
      <c r="T7" s="118">
        <v>280.93</v>
      </c>
      <c r="U7" s="118">
        <v>259.47000000000003</v>
      </c>
      <c r="V7" s="118">
        <v>254.09</v>
      </c>
      <c r="W7" s="118">
        <v>243.29</v>
      </c>
      <c r="X7" s="118">
        <v>230.84</v>
      </c>
      <c r="Y7" s="118">
        <v>210.38</v>
      </c>
      <c r="Z7" s="119"/>
      <c r="AA7" s="120">
        <f>IF(SUM(B7:Z7)&lt;&gt;0,AVERAGEIF(B7:Z7,"&lt;&gt;"""),"")</f>
        <v>231.02125000000004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353.8</v>
      </c>
      <c r="F13" s="130">
        <v>228.4</v>
      </c>
      <c r="G13" s="130">
        <v>240.1</v>
      </c>
      <c r="H13" s="130"/>
      <c r="I13" s="130"/>
      <c r="J13" s="130"/>
      <c r="K13" s="130"/>
      <c r="L13" s="130"/>
      <c r="M13" s="130"/>
      <c r="N13" s="130"/>
      <c r="O13" s="130"/>
      <c r="P13" s="130">
        <v>7.5</v>
      </c>
      <c r="Q13" s="130">
        <v>566</v>
      </c>
      <c r="R13" s="130">
        <v>566</v>
      </c>
      <c r="S13" s="130">
        <v>566</v>
      </c>
      <c r="T13" s="130">
        <v>559.1</v>
      </c>
      <c r="U13" s="130">
        <v>566</v>
      </c>
      <c r="V13" s="130">
        <v>566</v>
      </c>
      <c r="W13" s="130">
        <v>566</v>
      </c>
      <c r="X13" s="130">
        <v>566</v>
      </c>
      <c r="Y13" s="131">
        <v>566</v>
      </c>
      <c r="Z13" s="132"/>
      <c r="AA13" s="133">
        <f t="shared" si="0"/>
        <v>7614.9000000000005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47.2</v>
      </c>
      <c r="O15" s="134">
        <v>393.3</v>
      </c>
      <c r="P15" s="134">
        <v>500</v>
      </c>
      <c r="Q15" s="134"/>
      <c r="R15" s="134">
        <v>4.5999999999999996</v>
      </c>
      <c r="S15" s="134">
        <v>44.1</v>
      </c>
      <c r="T15" s="134"/>
      <c r="U15" s="134"/>
      <c r="V15" s="134"/>
      <c r="W15" s="134"/>
      <c r="X15" s="134"/>
      <c r="Y15" s="134"/>
      <c r="Z15" s="132"/>
      <c r="AA15" s="133">
        <f t="shared" si="0"/>
        <v>989.2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353.8</v>
      </c>
      <c r="F16" s="136">
        <f t="shared" si="1"/>
        <v>228.4</v>
      </c>
      <c r="G16" s="136">
        <f t="shared" si="1"/>
        <v>240.1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47.2</v>
      </c>
      <c r="O16" s="136">
        <f t="shared" si="1"/>
        <v>393.3</v>
      </c>
      <c r="P16" s="136">
        <f t="shared" si="1"/>
        <v>507.5</v>
      </c>
      <c r="Q16" s="136">
        <f t="shared" si="1"/>
        <v>566</v>
      </c>
      <c r="R16" s="136">
        <f t="shared" si="1"/>
        <v>570.6</v>
      </c>
      <c r="S16" s="136">
        <f t="shared" si="1"/>
        <v>610.1</v>
      </c>
      <c r="T16" s="136">
        <f t="shared" si="1"/>
        <v>559.1</v>
      </c>
      <c r="U16" s="136">
        <f t="shared" si="1"/>
        <v>566</v>
      </c>
      <c r="V16" s="136">
        <f t="shared" si="1"/>
        <v>566</v>
      </c>
      <c r="W16" s="136">
        <f t="shared" si="1"/>
        <v>566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8604.1000000000022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32.200000000000003</v>
      </c>
      <c r="I21" s="130">
        <v>21.7</v>
      </c>
      <c r="J21" s="130">
        <v>263</v>
      </c>
      <c r="K21" s="130">
        <v>177.4</v>
      </c>
      <c r="L21" s="130">
        <v>127.2</v>
      </c>
      <c r="M21" s="130">
        <v>166.6</v>
      </c>
      <c r="N21" s="130">
        <v>54.9</v>
      </c>
      <c r="O21" s="130">
        <v>109.4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952.4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228.9</v>
      </c>
      <c r="C23" s="134">
        <v>294.3</v>
      </c>
      <c r="D23" s="134">
        <v>437.7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359.2</v>
      </c>
      <c r="K23" s="134">
        <v>97</v>
      </c>
      <c r="L23" s="134">
        <v>185.3</v>
      </c>
      <c r="M23" s="134">
        <v>240.8</v>
      </c>
      <c r="N23" s="134"/>
      <c r="O23" s="134"/>
      <c r="P23" s="134"/>
      <c r="Q23" s="134">
        <v>106.1</v>
      </c>
      <c r="R23" s="134"/>
      <c r="S23" s="134"/>
      <c r="T23" s="134">
        <v>101.7</v>
      </c>
      <c r="U23" s="134">
        <v>151.30000000000001</v>
      </c>
      <c r="V23" s="134">
        <v>178.3</v>
      </c>
      <c r="W23" s="134">
        <v>359.3</v>
      </c>
      <c r="X23" s="134">
        <v>448.6</v>
      </c>
      <c r="Y23" s="134">
        <v>184.7</v>
      </c>
      <c r="Z23" s="132"/>
      <c r="AA23" s="133">
        <f t="shared" si="2"/>
        <v>5873.2000000000007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228.9</v>
      </c>
      <c r="C24" s="136">
        <f t="shared" si="3"/>
        <v>294.3</v>
      </c>
      <c r="D24" s="136">
        <f t="shared" si="3"/>
        <v>437.7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532.20000000000005</v>
      </c>
      <c r="I24" s="136">
        <f t="shared" si="3"/>
        <v>521.70000000000005</v>
      </c>
      <c r="J24" s="136">
        <f t="shared" si="3"/>
        <v>622.20000000000005</v>
      </c>
      <c r="K24" s="136">
        <f t="shared" si="3"/>
        <v>274.39999999999998</v>
      </c>
      <c r="L24" s="136">
        <f t="shared" si="3"/>
        <v>312.5</v>
      </c>
      <c r="M24" s="136">
        <f t="shared" si="3"/>
        <v>407.4</v>
      </c>
      <c r="N24" s="136">
        <f t="shared" si="3"/>
        <v>54.9</v>
      </c>
      <c r="O24" s="136">
        <f t="shared" si="3"/>
        <v>109.4</v>
      </c>
      <c r="P24" s="136">
        <f t="shared" si="3"/>
        <v>0</v>
      </c>
      <c r="Q24" s="136">
        <f t="shared" si="3"/>
        <v>106.1</v>
      </c>
      <c r="R24" s="136">
        <f t="shared" si="3"/>
        <v>0</v>
      </c>
      <c r="S24" s="136">
        <f t="shared" si="3"/>
        <v>0</v>
      </c>
      <c r="T24" s="136">
        <f t="shared" si="3"/>
        <v>101.7</v>
      </c>
      <c r="U24" s="136">
        <f t="shared" si="3"/>
        <v>151.30000000000001</v>
      </c>
      <c r="V24" s="136">
        <f t="shared" si="3"/>
        <v>178.3</v>
      </c>
      <c r="W24" s="136">
        <f t="shared" si="3"/>
        <v>359.3</v>
      </c>
      <c r="X24" s="136">
        <f t="shared" si="3"/>
        <v>448.6</v>
      </c>
      <c r="Y24" s="136">
        <f t="shared" si="3"/>
        <v>184.7</v>
      </c>
      <c r="Z24" s="137" t="str">
        <f t="shared" si="3"/>
        <v/>
      </c>
      <c r="AA24" s="90">
        <f t="shared" si="2"/>
        <v>6825.5999999999995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2021-12-10T12:03:21Z</dcterms:created>
  <dcterms:modified xsi:type="dcterms:W3CDTF">2021-12-10T12:03:21Z</dcterms:modified>
</cp:coreProperties>
</file>