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<sst xmlns="http://schemas.openxmlformats.org/spreadsheetml/2006/main" count="117" uniqueCount="53">
  <si>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09/12/2021 14:10:09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</si>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</sst>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366</c:v>
                </c:pt>
                <c:pt idx="1">
                  <c:v>366</c:v>
                </c:pt>
                <c:pt idx="2">
                  <c:v>366</c:v>
                </c:pt>
                <c:pt idx="3">
                  <c:v>366</c:v>
                </c:pt>
                <c:pt idx="4">
                  <c:v>366</c:v>
                </c:pt>
                <c:pt idx="5">
                  <c:v>366</c:v>
                </c:pt>
                <c:pt idx="6">
                  <c:v>366</c:v>
                </c:pt>
                <c:pt idx="7">
                  <c:v>366</c:v>
                </c:pt>
                <c:pt idx="8">
                  <c:v>366</c:v>
                </c:pt>
                <c:pt idx="9">
                  <c:v>366</c:v>
                </c:pt>
                <c:pt idx="10">
                  <c:v>366</c:v>
                </c:pt>
                <c:pt idx="11">
                  <c:v>366</c:v>
                </c:pt>
                <c:pt idx="12">
                  <c:v>366</c:v>
                </c:pt>
                <c:pt idx="13">
                  <c:v>366</c:v>
                </c:pt>
                <c:pt idx="14">
                  <c:v>366</c:v>
                </c:pt>
                <c:pt idx="15">
                  <c:v>366</c:v>
                </c:pt>
                <c:pt idx="16">
                  <c:v>366</c:v>
                </c:pt>
                <c:pt idx="17">
                  <c:v>366</c:v>
                </c:pt>
                <c:pt idx="18">
                  <c:v>422</c:v>
                </c:pt>
                <c:pt idx="19">
                  <c:v>422</c:v>
                </c:pt>
                <c:pt idx="20">
                  <c:v>422</c:v>
                </c:pt>
                <c:pt idx="21">
                  <c:v>394</c:v>
                </c:pt>
                <c:pt idx="22">
                  <c:v>394</c:v>
                </c:pt>
                <c:pt idx="23">
                  <c:v>394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149</c:v>
                </c:pt>
                <c:pt idx="1">
                  <c:v>149</c:v>
                </c:pt>
                <c:pt idx="2">
                  <c:v>149</c:v>
                </c:pt>
                <c:pt idx="3">
                  <c:v>149</c:v>
                </c:pt>
                <c:pt idx="4">
                  <c:v>149</c:v>
                </c:pt>
                <c:pt idx="5">
                  <c:v>184</c:v>
                </c:pt>
                <c:pt idx="6">
                  <c:v>203.7</c:v>
                </c:pt>
                <c:pt idx="7">
                  <c:v>233.9</c:v>
                </c:pt>
                <c:pt idx="8">
                  <c:v>233.8</c:v>
                </c:pt>
                <c:pt idx="9">
                  <c:v>233.7</c:v>
                </c:pt>
                <c:pt idx="10">
                  <c:v>230.5</c:v>
                </c:pt>
                <c:pt idx="11">
                  <c:v>231.4</c:v>
                </c:pt>
                <c:pt idx="12">
                  <c:v>238.3</c:v>
                </c:pt>
                <c:pt idx="13">
                  <c:v>241</c:v>
                </c:pt>
                <c:pt idx="14">
                  <c:v>241</c:v>
                </c:pt>
                <c:pt idx="15">
                  <c:v>241</c:v>
                </c:pt>
                <c:pt idx="16">
                  <c:v>241</c:v>
                </c:pt>
                <c:pt idx="17">
                  <c:v>241</c:v>
                </c:pt>
                <c:pt idx="18">
                  <c:v>241</c:v>
                </c:pt>
                <c:pt idx="19">
                  <c:v>241</c:v>
                </c:pt>
                <c:pt idx="20">
                  <c:v>241</c:v>
                </c:pt>
                <c:pt idx="21">
                  <c:v>233</c:v>
                </c:pt>
                <c:pt idx="22">
                  <c:v>227</c:v>
                </c:pt>
                <c:pt idx="23">
                  <c:v>221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1393.9</c:v>
                </c:pt>
                <c:pt idx="1">
                  <c:v>1200.9000000000001</c:v>
                </c:pt>
                <c:pt idx="2">
                  <c:v>1200.9000000000001</c:v>
                </c:pt>
                <c:pt idx="3">
                  <c:v>1199.9670000000001</c:v>
                </c:pt>
                <c:pt idx="4">
                  <c:v>1197.9000000000001</c:v>
                </c:pt>
                <c:pt idx="5">
                  <c:v>1529.0319999999999</c:v>
                </c:pt>
                <c:pt idx="6">
                  <c:v>2336.89</c:v>
                </c:pt>
                <c:pt idx="7">
                  <c:v>3519.8870000000002</c:v>
                </c:pt>
                <c:pt idx="8">
                  <c:v>3592.3270000000002</c:v>
                </c:pt>
                <c:pt idx="9">
                  <c:v>3510.0940000000001</c:v>
                </c:pt>
                <c:pt idx="10">
                  <c:v>3481.2069999999999</c:v>
                </c:pt>
                <c:pt idx="11">
                  <c:v>3102.4250000000002</c:v>
                </c:pt>
                <c:pt idx="12">
                  <c:v>3128.95</c:v>
                </c:pt>
                <c:pt idx="13">
                  <c:v>3181.7680000000005</c:v>
                </c:pt>
                <c:pt idx="14">
                  <c:v>3475.7000000000003</c:v>
                </c:pt>
                <c:pt idx="15">
                  <c:v>3615.7139999999999</c:v>
                </c:pt>
                <c:pt idx="16">
                  <c:v>3662.7750000000001</c:v>
                </c:pt>
                <c:pt idx="17">
                  <c:v>3802.0439999999999</c:v>
                </c:pt>
                <c:pt idx="18">
                  <c:v>3786.1869999999999</c:v>
                </c:pt>
                <c:pt idx="19">
                  <c:v>3712.319</c:v>
                </c:pt>
                <c:pt idx="20">
                  <c:v>3557.4290000000001</c:v>
                </c:pt>
                <c:pt idx="21">
                  <c:v>3081.808</c:v>
                </c:pt>
                <c:pt idx="22">
                  <c:v>2573.0650000000001</c:v>
                </c:pt>
                <c:pt idx="23">
                  <c:v>2247.0929999999998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835</c:v>
                </c:pt>
                <c:pt idx="1">
                  <c:v>836</c:v>
                </c:pt>
                <c:pt idx="2">
                  <c:v>848</c:v>
                </c:pt>
                <c:pt idx="3">
                  <c:v>837</c:v>
                </c:pt>
                <c:pt idx="4">
                  <c:v>776.4</c:v>
                </c:pt>
                <c:pt idx="5">
                  <c:v>430.4</c:v>
                </c:pt>
                <c:pt idx="6">
                  <c:v>322.7</c:v>
                </c:pt>
                <c:pt idx="7">
                  <c:v>247</c:v>
                </c:pt>
                <c:pt idx="8">
                  <c:v>187</c:v>
                </c:pt>
                <c:pt idx="9">
                  <c:v>187</c:v>
                </c:pt>
                <c:pt idx="10">
                  <c:v>187</c:v>
                </c:pt>
                <c:pt idx="11">
                  <c:v>187</c:v>
                </c:pt>
                <c:pt idx="12">
                  <c:v>187</c:v>
                </c:pt>
                <c:pt idx="13">
                  <c:v>187</c:v>
                </c:pt>
                <c:pt idx="14">
                  <c:v>187</c:v>
                </c:pt>
                <c:pt idx="15">
                  <c:v>187</c:v>
                </c:pt>
                <c:pt idx="16">
                  <c:v>605.9</c:v>
                </c:pt>
                <c:pt idx="17">
                  <c:v>757</c:v>
                </c:pt>
                <c:pt idx="18">
                  <c:v>630.20000000000005</c:v>
                </c:pt>
                <c:pt idx="19">
                  <c:v>736.5</c:v>
                </c:pt>
                <c:pt idx="20">
                  <c:v>573.20000000000005</c:v>
                </c:pt>
                <c:pt idx="21">
                  <c:v>488.1</c:v>
                </c:pt>
                <c:pt idx="22">
                  <c:v>643.4</c:v>
                </c:pt>
                <c:pt idx="23">
                  <c:v>777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3220.2950000000005</c:v>
                </c:pt>
                <c:pt idx="1">
                  <c:v>3217.268</c:v>
                </c:pt>
                <c:pt idx="2">
                  <c:v>3181.1469999999995</c:v>
                </c:pt>
                <c:pt idx="3">
                  <c:v>3096.1490000000003</c:v>
                </c:pt>
                <c:pt idx="4">
                  <c:v>3062.8729999999996</c:v>
                </c:pt>
                <c:pt idx="5">
                  <c:v>2959.7669999999998</c:v>
                </c:pt>
                <c:pt idx="6">
                  <c:v>2860.6190000000011</c:v>
                </c:pt>
                <c:pt idx="7">
                  <c:v>2946.2939999999994</c:v>
                </c:pt>
                <c:pt idx="8">
                  <c:v>3253.4599999999996</c:v>
                </c:pt>
                <c:pt idx="9">
                  <c:v>3584.098</c:v>
                </c:pt>
                <c:pt idx="10">
                  <c:v>3870.0969999999998</c:v>
                </c:pt>
                <c:pt idx="11">
                  <c:v>3959.4620000000009</c:v>
                </c:pt>
                <c:pt idx="12">
                  <c:v>3940.7370000000005</c:v>
                </c:pt>
                <c:pt idx="13">
                  <c:v>3705.1280000000011</c:v>
                </c:pt>
                <c:pt idx="14">
                  <c:v>3296.4379999999996</c:v>
                </c:pt>
                <c:pt idx="15">
                  <c:v>2820.7509999999993</c:v>
                </c:pt>
                <c:pt idx="16">
                  <c:v>2553.7540000000004</c:v>
                </c:pt>
                <c:pt idx="17">
                  <c:v>2440.3200000000006</c:v>
                </c:pt>
                <c:pt idx="18">
                  <c:v>2395.788</c:v>
                </c:pt>
                <c:pt idx="19">
                  <c:v>2406.5439999999999</c:v>
                </c:pt>
                <c:pt idx="20">
                  <c:v>2405.4920000000002</c:v>
                </c:pt>
                <c:pt idx="21">
                  <c:v>2421.636</c:v>
                </c:pt>
                <c:pt idx="22">
                  <c:v>2383.61</c:v>
                </c:pt>
                <c:pt idx="23">
                  <c:v>2465.2709999999997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57</c:v>
                </c:pt>
                <c:pt idx="1">
                  <c:v>47.7</c:v>
                </c:pt>
                <c:pt idx="2">
                  <c:v>45.4</c:v>
                </c:pt>
                <c:pt idx="3">
                  <c:v>46.6</c:v>
                </c:pt>
                <c:pt idx="4">
                  <c:v>52</c:v>
                </c:pt>
                <c:pt idx="5">
                  <c:v>62.2</c:v>
                </c:pt>
                <c:pt idx="6">
                  <c:v>77.3</c:v>
                </c:pt>
                <c:pt idx="7">
                  <c:v>100</c:v>
                </c:pt>
                <c:pt idx="8">
                  <c:v>121.1</c:v>
                </c:pt>
                <c:pt idx="9">
                  <c:v>133.5</c:v>
                </c:pt>
                <c:pt idx="10">
                  <c:v>138.4</c:v>
                </c:pt>
                <c:pt idx="11">
                  <c:v>138.9</c:v>
                </c:pt>
                <c:pt idx="12">
                  <c:v>133.80000000000001</c:v>
                </c:pt>
                <c:pt idx="13">
                  <c:v>123</c:v>
                </c:pt>
                <c:pt idx="14">
                  <c:v>106.3</c:v>
                </c:pt>
                <c:pt idx="15">
                  <c:v>86</c:v>
                </c:pt>
                <c:pt idx="16">
                  <c:v>72</c:v>
                </c:pt>
                <c:pt idx="17">
                  <c:v>65.2</c:v>
                </c:pt>
                <c:pt idx="18">
                  <c:v>61.3</c:v>
                </c:pt>
                <c:pt idx="19">
                  <c:v>57.9</c:v>
                </c:pt>
                <c:pt idx="20">
                  <c:v>53</c:v>
                </c:pt>
                <c:pt idx="21">
                  <c:v>47.7</c:v>
                </c:pt>
                <c:pt idx="22">
                  <c:v>42</c:v>
                </c:pt>
                <c:pt idx="23">
                  <c:v>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183</c:v>
                </c:pt>
                <c:pt idx="1">
                  <c:v>183</c:v>
                </c:pt>
                <c:pt idx="2">
                  <c:v>183</c:v>
                </c:pt>
                <c:pt idx="3">
                  <c:v>183</c:v>
                </c:pt>
                <c:pt idx="4">
                  <c:v>307</c:v>
                </c:pt>
                <c:pt idx="5">
                  <c:v>793</c:v>
                </c:pt>
                <c:pt idx="6">
                  <c:v>1043</c:v>
                </c:pt>
                <c:pt idx="7">
                  <c:v>1093</c:v>
                </c:pt>
                <c:pt idx="8">
                  <c:v>1189</c:v>
                </c:pt>
                <c:pt idx="9">
                  <c:v>1137</c:v>
                </c:pt>
                <c:pt idx="10">
                  <c:v>1137</c:v>
                </c:pt>
                <c:pt idx="11">
                  <c:v>1095</c:v>
                </c:pt>
                <c:pt idx="12">
                  <c:v>1107</c:v>
                </c:pt>
                <c:pt idx="13">
                  <c:v>1091</c:v>
                </c:pt>
                <c:pt idx="14">
                  <c:v>991</c:v>
                </c:pt>
                <c:pt idx="15">
                  <c:v>1026</c:v>
                </c:pt>
                <c:pt idx="16">
                  <c:v>1116</c:v>
                </c:pt>
                <c:pt idx="17">
                  <c:v>1190</c:v>
                </c:pt>
                <c:pt idx="18">
                  <c:v>1386</c:v>
                </c:pt>
                <c:pt idx="19">
                  <c:v>1249</c:v>
                </c:pt>
                <c:pt idx="20">
                  <c:v>1093</c:v>
                </c:pt>
                <c:pt idx="21">
                  <c:v>1043</c:v>
                </c:pt>
                <c:pt idx="22">
                  <c:v>991</c:v>
                </c:pt>
                <c:pt idx="23">
                  <c:v>601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3677328"/>
        <c:axId val="323679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6204.1949999999988</c:v>
                </c:pt>
                <c:pt idx="1">
                  <c:v>5999.8679999999986</c:v>
                </c:pt>
                <c:pt idx="2">
                  <c:v>5973.4469999999974</c:v>
                </c:pt>
                <c:pt idx="3">
                  <c:v>5877.7160000000031</c:v>
                </c:pt>
                <c:pt idx="4">
                  <c:v>5911.1990000000023</c:v>
                </c:pt>
                <c:pt idx="5">
                  <c:v>6324.3990000000003</c:v>
                </c:pt>
                <c:pt idx="6">
                  <c:v>7210.2449999999999</c:v>
                </c:pt>
                <c:pt idx="7">
                  <c:v>8506.0810000000019</c:v>
                </c:pt>
                <c:pt idx="8">
                  <c:v>8942.6659999999974</c:v>
                </c:pt>
                <c:pt idx="9">
                  <c:v>9151.35</c:v>
                </c:pt>
                <c:pt idx="10">
                  <c:v>9410.229000000003</c:v>
                </c:pt>
                <c:pt idx="11">
                  <c:v>9080.1870000000035</c:v>
                </c:pt>
                <c:pt idx="12">
                  <c:v>9101.7869999999984</c:v>
                </c:pt>
                <c:pt idx="13">
                  <c:v>8894.8960000000006</c:v>
                </c:pt>
                <c:pt idx="14">
                  <c:v>8663.3940000000002</c:v>
                </c:pt>
                <c:pt idx="15">
                  <c:v>8342.4770000000008</c:v>
                </c:pt>
                <c:pt idx="16">
                  <c:v>8617.4470000000001</c:v>
                </c:pt>
                <c:pt idx="17">
                  <c:v>8861.5729999999985</c:v>
                </c:pt>
                <c:pt idx="18">
                  <c:v>8922.5199999999968</c:v>
                </c:pt>
                <c:pt idx="19">
                  <c:v>8825.2380000000012</c:v>
                </c:pt>
                <c:pt idx="20">
                  <c:v>8345.1389999999992</c:v>
                </c:pt>
                <c:pt idx="21">
                  <c:v>7709.257999999998</c:v>
                </c:pt>
                <c:pt idx="22">
                  <c:v>7254.058</c:v>
                </c:pt>
                <c:pt idx="23">
                  <c:v>6742.3640000000005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677328"/>
        <c:axId val="323679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191.5</c:v>
                </c:pt>
                <c:pt idx="1">
                  <c:v>191.5</c:v>
                </c:pt>
                <c:pt idx="2">
                  <c:v>191.5</c:v>
                </c:pt>
                <c:pt idx="3">
                  <c:v>186.09</c:v>
                </c:pt>
                <c:pt idx="4">
                  <c:v>120.72</c:v>
                </c:pt>
                <c:pt idx="5">
                  <c:v>186.13</c:v>
                </c:pt>
                <c:pt idx="6">
                  <c:v>237.99</c:v>
                </c:pt>
                <c:pt idx="7">
                  <c:v>272.45</c:v>
                </c:pt>
                <c:pt idx="8">
                  <c:v>299.5</c:v>
                </c:pt>
                <c:pt idx="9">
                  <c:v>272.23</c:v>
                </c:pt>
                <c:pt idx="10">
                  <c:v>255.91</c:v>
                </c:pt>
                <c:pt idx="11">
                  <c:v>197.7</c:v>
                </c:pt>
                <c:pt idx="12">
                  <c:v>197.78</c:v>
                </c:pt>
                <c:pt idx="13">
                  <c:v>200.39</c:v>
                </c:pt>
                <c:pt idx="14">
                  <c:v>242.85</c:v>
                </c:pt>
                <c:pt idx="15">
                  <c:v>254.61</c:v>
                </c:pt>
                <c:pt idx="16">
                  <c:v>274.76</c:v>
                </c:pt>
                <c:pt idx="17">
                  <c:v>317.99</c:v>
                </c:pt>
                <c:pt idx="18">
                  <c:v>297.35000000000002</c:v>
                </c:pt>
                <c:pt idx="19">
                  <c:v>265.41000000000003</c:v>
                </c:pt>
                <c:pt idx="20">
                  <c:v>254.57</c:v>
                </c:pt>
                <c:pt idx="21">
                  <c:v>212.17</c:v>
                </c:pt>
                <c:pt idx="22">
                  <c:v>233.38</c:v>
                </c:pt>
                <c:pt idx="23">
                  <c:v>209.48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676544"/>
        <c:axId val="323682816"/>
      </c:lineChart>
      <c:catAx>
        <c:axId val="323677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3679288"/>
        <c:crosses val="autoZero"/>
        <c:auto val="1"/>
        <c:lblAlgn val="ctr"/>
        <c:lblOffset val="100"/>
        <c:noMultiLvlLbl val="0"/>
      </c:catAx>
      <c:valAx>
        <c:axId val="323679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3677328"/>
        <c:crosses val="autoZero"/>
        <c:crossBetween val="between"/>
      </c:valAx>
      <c:valAx>
        <c:axId val="323682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3676544"/>
        <c:crosses val="max"/>
        <c:crossBetween val="between"/>
      </c:valAx>
      <c:catAx>
        <c:axId val="323676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3682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6204.1949999999997</v>
      </c>
      <c r="C4" s="18">
        <v>5999.8679999999995</v>
      </c>
      <c r="D4" s="18">
        <v>5973.4469999999992</v>
      </c>
      <c r="E4" s="18">
        <v>5877.7159999999994</v>
      </c>
      <c r="F4" s="18">
        <v>5911.1730000000007</v>
      </c>
      <c r="G4" s="18">
        <v>6324.3990000000003</v>
      </c>
      <c r="H4" s="18">
        <v>7210.2090000000017</v>
      </c>
      <c r="I4" s="18">
        <v>8506.0810000000001</v>
      </c>
      <c r="J4" s="18">
        <v>8942.6869999999981</v>
      </c>
      <c r="K4" s="18">
        <v>9151.3920000000016</v>
      </c>
      <c r="L4" s="18">
        <v>9410.2039999999997</v>
      </c>
      <c r="M4" s="18">
        <v>9080.1870000000017</v>
      </c>
      <c r="N4" s="18">
        <v>9101.7870000000021</v>
      </c>
      <c r="O4" s="18">
        <v>8894.895999999997</v>
      </c>
      <c r="P4" s="18">
        <v>8663.4380000000001</v>
      </c>
      <c r="Q4" s="18">
        <v>8342.4650000000001</v>
      </c>
      <c r="R4" s="18">
        <v>8617.4290000000001</v>
      </c>
      <c r="S4" s="18">
        <v>8861.5640000000003</v>
      </c>
      <c r="T4" s="18">
        <v>8922.4750000000004</v>
      </c>
      <c r="U4" s="18">
        <v>8825.2630000000008</v>
      </c>
      <c r="V4" s="18">
        <v>8345.121000000001</v>
      </c>
      <c r="W4" s="18">
        <v>7709.2439999999988</v>
      </c>
      <c r="X4" s="18">
        <v>7254.0750000000007</v>
      </c>
      <c r="Y4" s="18">
        <v>6742.3640000000005</v>
      </c>
      <c r="Z4" s="19"/>
      <c r="AA4" s="20">
        <f>SUM(B4:Z4)</f>
        <v>188871.67900000003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191.5</v>
      </c>
      <c r="C7" s="28">
        <v>191.5</v>
      </c>
      <c r="D7" s="28">
        <v>191.5</v>
      </c>
      <c r="E7" s="28">
        <v>186.09</v>
      </c>
      <c r="F7" s="28">
        <v>120.72</v>
      </c>
      <c r="G7" s="28">
        <v>186.13</v>
      </c>
      <c r="H7" s="28">
        <v>237.99</v>
      </c>
      <c r="I7" s="28">
        <v>272.45</v>
      </c>
      <c r="J7" s="28">
        <v>299.5</v>
      </c>
      <c r="K7" s="28">
        <v>272.23</v>
      </c>
      <c r="L7" s="28">
        <v>255.91</v>
      </c>
      <c r="M7" s="28">
        <v>197.7</v>
      </c>
      <c r="N7" s="28">
        <v>197.78</v>
      </c>
      <c r="O7" s="28">
        <v>200.39</v>
      </c>
      <c r="P7" s="28">
        <v>242.85</v>
      </c>
      <c r="Q7" s="28">
        <v>254.61</v>
      </c>
      <c r="R7" s="28">
        <v>274.76</v>
      </c>
      <c r="S7" s="28">
        <v>317.99</v>
      </c>
      <c r="T7" s="28">
        <v>297.35000000000002</v>
      </c>
      <c r="U7" s="28">
        <v>265.41000000000003</v>
      </c>
      <c r="V7" s="28">
        <v>254.57</v>
      </c>
      <c r="W7" s="28">
        <v>212.17</v>
      </c>
      <c r="X7" s="28">
        <v>233.38</v>
      </c>
      <c r="Y7" s="28">
        <v>209.48</v>
      </c>
      <c r="Z7" s="29"/>
      <c r="AA7" s="30">
        <f>IF(SUM(B7:Z7)&lt;&gt;0,AVERAGEIF(B7:Z7,"&lt;&gt;"""),"")</f>
        <v>231.83166666666662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366</v>
      </c>
      <c r="C10" s="42">
        <v>366</v>
      </c>
      <c r="D10" s="42">
        <v>366</v>
      </c>
      <c r="E10" s="42">
        <v>366</v>
      </c>
      <c r="F10" s="42">
        <v>366</v>
      </c>
      <c r="G10" s="42">
        <v>366</v>
      </c>
      <c r="H10" s="42">
        <v>366</v>
      </c>
      <c r="I10" s="42">
        <v>366</v>
      </c>
      <c r="J10" s="42">
        <v>366</v>
      </c>
      <c r="K10" s="42">
        <v>366</v>
      </c>
      <c r="L10" s="42">
        <v>366</v>
      </c>
      <c r="M10" s="42">
        <v>366</v>
      </c>
      <c r="N10" s="42">
        <v>366</v>
      </c>
      <c r="O10" s="42">
        <v>366</v>
      </c>
      <c r="P10" s="42">
        <v>366</v>
      </c>
      <c r="Q10" s="42">
        <v>366</v>
      </c>
      <c r="R10" s="42">
        <v>366</v>
      </c>
      <c r="S10" s="42">
        <v>366</v>
      </c>
      <c r="T10" s="42">
        <v>422</v>
      </c>
      <c r="U10" s="42">
        <v>422</v>
      </c>
      <c r="V10" s="42">
        <v>422</v>
      </c>
      <c r="W10" s="42">
        <v>394</v>
      </c>
      <c r="X10" s="42">
        <v>394</v>
      </c>
      <c r="Y10" s="42">
        <v>394</v>
      </c>
      <c r="Z10" s="43"/>
      <c r="AA10" s="44">
        <f t="shared" ref="AA10:AA15" si="0">SUM(B10:Z10)</f>
        <v>9036</v>
      </c>
    </row>
    <row r="11" spans="1:27" ht="24.95" customHeight="1" x14ac:dyDescent="0.2">
      <c r="A11" s="45" t="s">
        <v>7</v>
      </c>
      <c r="B11" s="46">
        <v>149</v>
      </c>
      <c r="C11" s="47">
        <v>149</v>
      </c>
      <c r="D11" s="47">
        <v>149</v>
      </c>
      <c r="E11" s="47">
        <v>149</v>
      </c>
      <c r="F11" s="47">
        <v>149</v>
      </c>
      <c r="G11" s="47">
        <v>184</v>
      </c>
      <c r="H11" s="47">
        <v>203.7</v>
      </c>
      <c r="I11" s="47">
        <v>233.9</v>
      </c>
      <c r="J11" s="47">
        <v>233.8</v>
      </c>
      <c r="K11" s="47">
        <v>233.7</v>
      </c>
      <c r="L11" s="47">
        <v>230.5</v>
      </c>
      <c r="M11" s="47">
        <v>231.4</v>
      </c>
      <c r="N11" s="47">
        <v>238.3</v>
      </c>
      <c r="O11" s="47">
        <v>241</v>
      </c>
      <c r="P11" s="47">
        <v>241</v>
      </c>
      <c r="Q11" s="47">
        <v>241</v>
      </c>
      <c r="R11" s="47">
        <v>241</v>
      </c>
      <c r="S11" s="47">
        <v>241</v>
      </c>
      <c r="T11" s="47">
        <v>241</v>
      </c>
      <c r="U11" s="47">
        <v>241</v>
      </c>
      <c r="V11" s="47">
        <v>241</v>
      </c>
      <c r="W11" s="47">
        <v>233</v>
      </c>
      <c r="X11" s="47">
        <v>227</v>
      </c>
      <c r="Y11" s="47">
        <v>221</v>
      </c>
      <c r="Z11" s="48"/>
      <c r="AA11" s="49">
        <f t="shared" si="0"/>
        <v>5143.3000000000011</v>
      </c>
    </row>
    <row r="12" spans="1:27" ht="24.95" customHeight="1" x14ac:dyDescent="0.2">
      <c r="A12" s="50" t="s">
        <v>8</v>
      </c>
      <c r="B12" s="51">
        <v>1393.9</v>
      </c>
      <c r="C12" s="52">
        <v>1200.9000000000001</v>
      </c>
      <c r="D12" s="52">
        <v>1200.9000000000001</v>
      </c>
      <c r="E12" s="52">
        <v>1199.9670000000001</v>
      </c>
      <c r="F12" s="52">
        <v>1197.9000000000001</v>
      </c>
      <c r="G12" s="52">
        <v>1529.0319999999999</v>
      </c>
      <c r="H12" s="52">
        <v>2336.89</v>
      </c>
      <c r="I12" s="52">
        <v>3519.8870000000002</v>
      </c>
      <c r="J12" s="52">
        <v>3592.3270000000002</v>
      </c>
      <c r="K12" s="52">
        <v>3510.0940000000001</v>
      </c>
      <c r="L12" s="52">
        <v>3481.2069999999999</v>
      </c>
      <c r="M12" s="52">
        <v>3102.4250000000002</v>
      </c>
      <c r="N12" s="52">
        <v>3128.95</v>
      </c>
      <c r="O12" s="52">
        <v>3181.7680000000005</v>
      </c>
      <c r="P12" s="52">
        <v>3475.7000000000003</v>
      </c>
      <c r="Q12" s="52">
        <v>3615.7139999999999</v>
      </c>
      <c r="R12" s="52">
        <v>3662.7750000000001</v>
      </c>
      <c r="S12" s="52">
        <v>3802.0439999999999</v>
      </c>
      <c r="T12" s="52">
        <v>3786.1869999999999</v>
      </c>
      <c r="U12" s="52">
        <v>3712.319</v>
      </c>
      <c r="V12" s="52">
        <v>3557.4290000000001</v>
      </c>
      <c r="W12" s="52">
        <v>3081.808</v>
      </c>
      <c r="X12" s="52">
        <v>2573.0650000000001</v>
      </c>
      <c r="Y12" s="52">
        <v>2247.0929999999998</v>
      </c>
      <c r="Z12" s="53"/>
      <c r="AA12" s="54">
        <f t="shared" si="0"/>
        <v>67090.281000000003</v>
      </c>
    </row>
    <row r="13" spans="1:27" ht="24.95" customHeight="1" x14ac:dyDescent="0.2">
      <c r="A13" s="50" t="s">
        <v>9</v>
      </c>
      <c r="B13" s="51">
        <v>183</v>
      </c>
      <c r="C13" s="52">
        <v>183</v>
      </c>
      <c r="D13" s="52">
        <v>183</v>
      </c>
      <c r="E13" s="52">
        <v>183</v>
      </c>
      <c r="F13" s="52">
        <v>307</v>
      </c>
      <c r="G13" s="52">
        <v>793</v>
      </c>
      <c r="H13" s="52">
        <v>1043</v>
      </c>
      <c r="I13" s="52">
        <v>1093</v>
      </c>
      <c r="J13" s="52">
        <v>1189</v>
      </c>
      <c r="K13" s="52">
        <v>1137</v>
      </c>
      <c r="L13" s="52">
        <v>1137</v>
      </c>
      <c r="M13" s="52">
        <v>1095</v>
      </c>
      <c r="N13" s="52">
        <v>1107</v>
      </c>
      <c r="O13" s="52">
        <v>1091</v>
      </c>
      <c r="P13" s="52">
        <v>991</v>
      </c>
      <c r="Q13" s="52">
        <v>1026</v>
      </c>
      <c r="R13" s="52">
        <v>1116</v>
      </c>
      <c r="S13" s="52">
        <v>1190</v>
      </c>
      <c r="T13" s="52">
        <v>1386</v>
      </c>
      <c r="U13" s="52">
        <v>1249</v>
      </c>
      <c r="V13" s="52">
        <v>1093</v>
      </c>
      <c r="W13" s="52">
        <v>1043</v>
      </c>
      <c r="X13" s="52">
        <v>991</v>
      </c>
      <c r="Y13" s="52">
        <v>601</v>
      </c>
      <c r="Z13" s="53"/>
      <c r="AA13" s="54">
        <f t="shared" si="0"/>
        <v>21410</v>
      </c>
    </row>
    <row r="14" spans="1:27" ht="24.95" customHeight="1" x14ac:dyDescent="0.2">
      <c r="A14" s="55" t="s">
        <v>10</v>
      </c>
      <c r="B14" s="56">
        <v>3220.2950000000005</v>
      </c>
      <c r="C14" s="57">
        <v>3217.268</v>
      </c>
      <c r="D14" s="57">
        <v>3181.1469999999995</v>
      </c>
      <c r="E14" s="57">
        <v>3096.1490000000003</v>
      </c>
      <c r="F14" s="57">
        <v>3062.8729999999996</v>
      </c>
      <c r="G14" s="57">
        <v>2959.7669999999998</v>
      </c>
      <c r="H14" s="57">
        <v>2860.6190000000011</v>
      </c>
      <c r="I14" s="57">
        <v>2946.2939999999994</v>
      </c>
      <c r="J14" s="57">
        <v>3253.4599999999996</v>
      </c>
      <c r="K14" s="57">
        <v>3584.098</v>
      </c>
      <c r="L14" s="57">
        <v>3870.0969999999998</v>
      </c>
      <c r="M14" s="57">
        <v>3959.4620000000009</v>
      </c>
      <c r="N14" s="57">
        <v>3940.7370000000005</v>
      </c>
      <c r="O14" s="57">
        <v>3705.1280000000011</v>
      </c>
      <c r="P14" s="57">
        <v>3296.4379999999996</v>
      </c>
      <c r="Q14" s="57">
        <v>2820.7509999999993</v>
      </c>
      <c r="R14" s="57">
        <v>2553.7540000000004</v>
      </c>
      <c r="S14" s="57">
        <v>2440.3200000000006</v>
      </c>
      <c r="T14" s="57">
        <v>2395.788</v>
      </c>
      <c r="U14" s="57">
        <v>2406.5439999999999</v>
      </c>
      <c r="V14" s="57">
        <v>2405.4920000000002</v>
      </c>
      <c r="W14" s="57">
        <v>2421.636</v>
      </c>
      <c r="X14" s="57">
        <v>2383.61</v>
      </c>
      <c r="Y14" s="57">
        <v>2465.2709999999997</v>
      </c>
      <c r="Z14" s="58"/>
      <c r="AA14" s="59">
        <f t="shared" si="0"/>
        <v>72446.998000000007</v>
      </c>
    </row>
    <row r="15" spans="1:27" ht="24.95" customHeight="1" x14ac:dyDescent="0.2">
      <c r="A15" s="55" t="s">
        <v>11</v>
      </c>
      <c r="B15" s="56">
        <v>57</v>
      </c>
      <c r="C15" s="57">
        <v>47.7</v>
      </c>
      <c r="D15" s="57">
        <v>45.4</v>
      </c>
      <c r="E15" s="57">
        <v>46.6</v>
      </c>
      <c r="F15" s="57">
        <v>52</v>
      </c>
      <c r="G15" s="57">
        <v>62.2</v>
      </c>
      <c r="H15" s="57">
        <v>77.3</v>
      </c>
      <c r="I15" s="57">
        <v>100</v>
      </c>
      <c r="J15" s="57">
        <v>121.1</v>
      </c>
      <c r="K15" s="57">
        <v>133.5</v>
      </c>
      <c r="L15" s="57">
        <v>138.4</v>
      </c>
      <c r="M15" s="57">
        <v>138.9</v>
      </c>
      <c r="N15" s="57">
        <v>133.80000000000001</v>
      </c>
      <c r="O15" s="57">
        <v>123</v>
      </c>
      <c r="P15" s="57">
        <v>106.3</v>
      </c>
      <c r="Q15" s="57">
        <v>86</v>
      </c>
      <c r="R15" s="57">
        <v>72</v>
      </c>
      <c r="S15" s="57">
        <v>65.2</v>
      </c>
      <c r="T15" s="57">
        <v>61.3</v>
      </c>
      <c r="U15" s="57">
        <v>57.9</v>
      </c>
      <c r="V15" s="57">
        <v>53</v>
      </c>
      <c r="W15" s="57">
        <v>47.7</v>
      </c>
      <c r="X15" s="57">
        <v>42</v>
      </c>
      <c r="Y15" s="57">
        <v>37</v>
      </c>
      <c r="Z15" s="58"/>
      <c r="AA15" s="59">
        <f t="shared" si="0"/>
        <v>1905.3</v>
      </c>
    </row>
    <row r="16" spans="1:27" ht="30" customHeight="1" thickBot="1" x14ac:dyDescent="0.25">
      <c r="A16" s="60" t="s">
        <v>12</v>
      </c>
      <c r="B16" s="61">
        <f>IF(LEN(B$2)&gt;0,SUM(B10:B15),"")</f>
        <v>5369.1950000000006</v>
      </c>
      <c r="C16" s="62">
        <f t="shared" ref="C16:Z16" si="1">IF(LEN(C$2)&gt;0,SUM(C10:C15),"")</f>
        <v>5163.8679999999995</v>
      </c>
      <c r="D16" s="62">
        <f t="shared" si="1"/>
        <v>5125.4469999999992</v>
      </c>
      <c r="E16" s="62">
        <f t="shared" si="1"/>
        <v>5040.7160000000003</v>
      </c>
      <c r="F16" s="62">
        <f t="shared" si="1"/>
        <v>5134.7729999999992</v>
      </c>
      <c r="G16" s="62">
        <f t="shared" si="1"/>
        <v>5893.9989999999998</v>
      </c>
      <c r="H16" s="62">
        <f t="shared" si="1"/>
        <v>6887.5090000000009</v>
      </c>
      <c r="I16" s="62">
        <f t="shared" si="1"/>
        <v>8259.0810000000001</v>
      </c>
      <c r="J16" s="62">
        <f t="shared" si="1"/>
        <v>8755.6869999999999</v>
      </c>
      <c r="K16" s="62">
        <f t="shared" si="1"/>
        <v>8964.3919999999998</v>
      </c>
      <c r="L16" s="62">
        <f t="shared" si="1"/>
        <v>9223.2039999999997</v>
      </c>
      <c r="M16" s="62">
        <f t="shared" si="1"/>
        <v>8893.1870000000017</v>
      </c>
      <c r="N16" s="62">
        <f t="shared" si="1"/>
        <v>8914.7870000000003</v>
      </c>
      <c r="O16" s="62">
        <f t="shared" si="1"/>
        <v>8707.8960000000006</v>
      </c>
      <c r="P16" s="62">
        <f t="shared" si="1"/>
        <v>8476.4380000000001</v>
      </c>
      <c r="Q16" s="62">
        <f t="shared" si="1"/>
        <v>8155.4649999999992</v>
      </c>
      <c r="R16" s="62">
        <f t="shared" si="1"/>
        <v>8011.5290000000005</v>
      </c>
      <c r="S16" s="62">
        <f t="shared" si="1"/>
        <v>8104.5640000000003</v>
      </c>
      <c r="T16" s="62">
        <f t="shared" si="1"/>
        <v>8292.2749999999996</v>
      </c>
      <c r="U16" s="62">
        <f t="shared" si="1"/>
        <v>8088.762999999999</v>
      </c>
      <c r="V16" s="62">
        <f t="shared" si="1"/>
        <v>7771.9210000000003</v>
      </c>
      <c r="W16" s="62">
        <f t="shared" si="1"/>
        <v>7221.1439999999993</v>
      </c>
      <c r="X16" s="62">
        <f t="shared" si="1"/>
        <v>6610.6750000000011</v>
      </c>
      <c r="Y16" s="62">
        <f t="shared" si="1"/>
        <v>5965.3639999999996</v>
      </c>
      <c r="Z16" s="63" t="str">
        <f t="shared" si="1"/>
        <v/>
      </c>
      <c r="AA16" s="64">
        <f>SUM(AA10:AA15)</f>
        <v>177031.87900000002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2683.9</v>
      </c>
      <c r="C28" s="72">
        <v>2659.6</v>
      </c>
      <c r="D28" s="72">
        <v>2648.3</v>
      </c>
      <c r="E28" s="72">
        <v>2627.5</v>
      </c>
      <c r="F28" s="72">
        <v>2722.9</v>
      </c>
      <c r="G28" s="72">
        <v>3215.1</v>
      </c>
      <c r="H28" s="72">
        <v>3446.9</v>
      </c>
      <c r="I28" s="72">
        <v>3624.8</v>
      </c>
      <c r="J28" s="72">
        <v>3970.8</v>
      </c>
      <c r="K28" s="72">
        <v>4144.1000000000004</v>
      </c>
      <c r="L28" s="72">
        <v>4324.8</v>
      </c>
      <c r="M28" s="72">
        <v>4367.2</v>
      </c>
      <c r="N28" s="72">
        <v>4331</v>
      </c>
      <c r="O28" s="72">
        <v>4160.8999999999996</v>
      </c>
      <c r="P28" s="72">
        <v>3766.2</v>
      </c>
      <c r="Q28" s="72">
        <v>3433.9</v>
      </c>
      <c r="R28" s="72">
        <v>3315.9</v>
      </c>
      <c r="S28" s="72">
        <v>3321.1</v>
      </c>
      <c r="T28" s="72">
        <v>3494.2</v>
      </c>
      <c r="U28" s="72">
        <v>3360.8</v>
      </c>
      <c r="V28" s="72">
        <v>3212.9</v>
      </c>
      <c r="W28" s="72">
        <v>3153.6</v>
      </c>
      <c r="X28" s="72">
        <v>3071.9</v>
      </c>
      <c r="Y28" s="72">
        <v>2686.9</v>
      </c>
      <c r="Z28" s="73"/>
      <c r="AA28" s="74">
        <f>SUM(B28:Z28)</f>
        <v>81745.2</v>
      </c>
    </row>
    <row r="29" spans="1:27" ht="24.95" customHeight="1" x14ac:dyDescent="0.2">
      <c r="A29" s="75" t="s">
        <v>23</v>
      </c>
      <c r="B29" s="76">
        <v>1475.2950000000001</v>
      </c>
      <c r="C29" s="77">
        <v>1488.268</v>
      </c>
      <c r="D29" s="77">
        <v>1473.1469999999999</v>
      </c>
      <c r="E29" s="77">
        <v>1288.2159999999999</v>
      </c>
      <c r="F29" s="77">
        <v>1246.873</v>
      </c>
      <c r="G29" s="77">
        <v>1242.799</v>
      </c>
      <c r="H29" s="77">
        <v>1474.509</v>
      </c>
      <c r="I29" s="77">
        <v>1955.181</v>
      </c>
      <c r="J29" s="77">
        <v>2045.787</v>
      </c>
      <c r="K29" s="77">
        <v>2081.192</v>
      </c>
      <c r="L29" s="77">
        <v>2159.3040000000001</v>
      </c>
      <c r="M29" s="77">
        <v>1786.8869999999999</v>
      </c>
      <c r="N29" s="77">
        <v>1874.6869999999999</v>
      </c>
      <c r="O29" s="77">
        <v>1831.896</v>
      </c>
      <c r="P29" s="77">
        <v>1954.1379999999999</v>
      </c>
      <c r="Q29" s="77">
        <v>1803.4649999999999</v>
      </c>
      <c r="R29" s="77">
        <v>1779.529</v>
      </c>
      <c r="S29" s="77">
        <v>1869.364</v>
      </c>
      <c r="T29" s="77">
        <v>1885.9749999999999</v>
      </c>
      <c r="U29" s="77">
        <v>1809.8630000000001</v>
      </c>
      <c r="V29" s="77">
        <v>1862.921</v>
      </c>
      <c r="W29" s="77">
        <v>1501.444</v>
      </c>
      <c r="X29" s="77">
        <v>1363.675</v>
      </c>
      <c r="Y29" s="77">
        <v>1373.364</v>
      </c>
      <c r="Z29" s="78"/>
      <c r="AA29" s="79">
        <f>SUM(B29:Z29)</f>
        <v>40627.779000000002</v>
      </c>
    </row>
    <row r="30" spans="1:27" ht="24.95" customHeight="1" x14ac:dyDescent="0.2">
      <c r="A30" s="82" t="s">
        <v>24</v>
      </c>
      <c r="B30" s="80">
        <v>1479</v>
      </c>
      <c r="C30" s="81">
        <v>1286</v>
      </c>
      <c r="D30" s="81">
        <v>1286</v>
      </c>
      <c r="E30" s="81">
        <v>1396</v>
      </c>
      <c r="F30" s="81">
        <v>1436</v>
      </c>
      <c r="G30" s="81">
        <v>1696.1</v>
      </c>
      <c r="H30" s="81">
        <v>2218.1</v>
      </c>
      <c r="I30" s="81">
        <v>2926.1</v>
      </c>
      <c r="J30" s="81">
        <v>2926.1</v>
      </c>
      <c r="K30" s="81">
        <v>2926.1</v>
      </c>
      <c r="L30" s="81">
        <v>2926.1</v>
      </c>
      <c r="M30" s="81">
        <v>2926.1</v>
      </c>
      <c r="N30" s="81">
        <v>2896.1</v>
      </c>
      <c r="O30" s="81">
        <v>2902.1</v>
      </c>
      <c r="P30" s="81">
        <v>2943.1</v>
      </c>
      <c r="Q30" s="81">
        <v>3105.1</v>
      </c>
      <c r="R30" s="81">
        <v>3105.1</v>
      </c>
      <c r="S30" s="81">
        <v>3105.1</v>
      </c>
      <c r="T30" s="81">
        <v>3105.1</v>
      </c>
      <c r="U30" s="81">
        <v>3105.1</v>
      </c>
      <c r="V30" s="81">
        <v>2883.1</v>
      </c>
      <c r="W30" s="81">
        <v>2756.1</v>
      </c>
      <c r="X30" s="81">
        <v>2378.1</v>
      </c>
      <c r="Y30" s="81">
        <v>2116.1</v>
      </c>
      <c r="Z30" s="83"/>
      <c r="AA30" s="84">
        <f>SUM(B30:Z30)</f>
        <v>59827.89999999998</v>
      </c>
    </row>
    <row r="31" spans="1:27" ht="30" customHeight="1" thickBot="1" x14ac:dyDescent="0.25">
      <c r="A31" s="60" t="s">
        <v>25</v>
      </c>
      <c r="B31" s="61">
        <f>IF(LEN(B$2)&gt;0,SUM(B28:B30),"")</f>
        <v>5638.1949999999997</v>
      </c>
      <c r="C31" s="62">
        <f t="shared" ref="C31:Z31" si="4">IF(LEN(C$2)&gt;0,SUM(C28:C30),"")</f>
        <v>5433.8680000000004</v>
      </c>
      <c r="D31" s="62">
        <f t="shared" si="4"/>
        <v>5407.4470000000001</v>
      </c>
      <c r="E31" s="62">
        <f t="shared" si="4"/>
        <v>5311.7160000000003</v>
      </c>
      <c r="F31" s="62">
        <f t="shared" si="4"/>
        <v>5405.7730000000001</v>
      </c>
      <c r="G31" s="62">
        <f t="shared" si="4"/>
        <v>6153.9989999999998</v>
      </c>
      <c r="H31" s="62">
        <f t="shared" si="4"/>
        <v>7139.509</v>
      </c>
      <c r="I31" s="62">
        <f t="shared" si="4"/>
        <v>8506.0810000000001</v>
      </c>
      <c r="J31" s="62">
        <f t="shared" si="4"/>
        <v>8942.6869999999999</v>
      </c>
      <c r="K31" s="62">
        <f t="shared" si="4"/>
        <v>9151.3919999999998</v>
      </c>
      <c r="L31" s="62">
        <f t="shared" si="4"/>
        <v>9410.2039999999997</v>
      </c>
      <c r="M31" s="62">
        <f t="shared" si="4"/>
        <v>9080.1869999999999</v>
      </c>
      <c r="N31" s="62">
        <f t="shared" si="4"/>
        <v>9101.7870000000003</v>
      </c>
      <c r="O31" s="62">
        <f t="shared" si="4"/>
        <v>8894.8959999999988</v>
      </c>
      <c r="P31" s="62">
        <f t="shared" si="4"/>
        <v>8663.4380000000001</v>
      </c>
      <c r="Q31" s="62">
        <f t="shared" si="4"/>
        <v>8342.4650000000001</v>
      </c>
      <c r="R31" s="62">
        <f t="shared" si="4"/>
        <v>8200.5290000000005</v>
      </c>
      <c r="S31" s="62">
        <f t="shared" si="4"/>
        <v>8295.5640000000003</v>
      </c>
      <c r="T31" s="62">
        <f t="shared" si="4"/>
        <v>8485.2749999999996</v>
      </c>
      <c r="U31" s="62">
        <f t="shared" si="4"/>
        <v>8275.7630000000008</v>
      </c>
      <c r="V31" s="62">
        <f t="shared" si="4"/>
        <v>7958.9210000000003</v>
      </c>
      <c r="W31" s="62">
        <f t="shared" si="4"/>
        <v>7411.1440000000002</v>
      </c>
      <c r="X31" s="62">
        <f t="shared" si="4"/>
        <v>6813.6749999999993</v>
      </c>
      <c r="Y31" s="62">
        <f t="shared" si="4"/>
        <v>6176.3639999999996</v>
      </c>
      <c r="Z31" s="63" t="str">
        <f t="shared" si="4"/>
        <v/>
      </c>
      <c r="AA31" s="64">
        <f>SUM(AA28:AA30)</f>
        <v>182200.87899999996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140</v>
      </c>
      <c r="C34" s="95">
        <v>140</v>
      </c>
      <c r="D34" s="95">
        <v>140</v>
      </c>
      <c r="E34" s="95">
        <v>140</v>
      </c>
      <c r="F34" s="95">
        <v>140</v>
      </c>
      <c r="G34" s="95">
        <v>140</v>
      </c>
      <c r="H34" s="95">
        <v>140</v>
      </c>
      <c r="I34" s="95">
        <v>140</v>
      </c>
      <c r="J34" s="95">
        <v>80</v>
      </c>
      <c r="K34" s="95">
        <v>80</v>
      </c>
      <c r="L34" s="95">
        <v>80</v>
      </c>
      <c r="M34" s="95">
        <v>80</v>
      </c>
      <c r="N34" s="95">
        <v>80</v>
      </c>
      <c r="O34" s="95">
        <v>80</v>
      </c>
      <c r="P34" s="95">
        <v>80</v>
      </c>
      <c r="Q34" s="95">
        <v>80</v>
      </c>
      <c r="R34" s="95">
        <v>80</v>
      </c>
      <c r="S34" s="95">
        <v>80</v>
      </c>
      <c r="T34" s="95">
        <v>80</v>
      </c>
      <c r="U34" s="95">
        <v>80</v>
      </c>
      <c r="V34" s="95">
        <v>80</v>
      </c>
      <c r="W34" s="95">
        <v>80</v>
      </c>
      <c r="X34" s="95">
        <v>80</v>
      </c>
      <c r="Y34" s="95">
        <v>83</v>
      </c>
      <c r="Z34" s="96"/>
      <c r="AA34" s="74">
        <f t="shared" ref="AA34:AA39" si="5">SUM(B34:Z34)</f>
        <v>2403</v>
      </c>
    </row>
    <row r="35" spans="1:27" ht="24.95" customHeight="1" x14ac:dyDescent="0.2">
      <c r="A35" s="97" t="s">
        <v>28</v>
      </c>
      <c r="B35" s="98">
        <v>27</v>
      </c>
      <c r="C35" s="99">
        <v>28</v>
      </c>
      <c r="D35" s="99">
        <v>40</v>
      </c>
      <c r="E35" s="99">
        <v>29</v>
      </c>
      <c r="F35" s="99">
        <v>29</v>
      </c>
      <c r="G35" s="99">
        <v>18</v>
      </c>
      <c r="H35" s="99">
        <v>10</v>
      </c>
      <c r="I35" s="99">
        <v>5</v>
      </c>
      <c r="J35" s="99">
        <v>5</v>
      </c>
      <c r="K35" s="99">
        <v>5</v>
      </c>
      <c r="L35" s="99">
        <v>5</v>
      </c>
      <c r="M35" s="99">
        <v>5</v>
      </c>
      <c r="N35" s="99">
        <v>5</v>
      </c>
      <c r="O35" s="99">
        <v>5</v>
      </c>
      <c r="P35" s="99">
        <v>5</v>
      </c>
      <c r="Q35" s="99">
        <v>5</v>
      </c>
      <c r="R35" s="99">
        <v>7</v>
      </c>
      <c r="S35" s="99">
        <v>9</v>
      </c>
      <c r="T35" s="99">
        <v>11</v>
      </c>
      <c r="U35" s="99">
        <v>5</v>
      </c>
      <c r="V35" s="99">
        <v>5</v>
      </c>
      <c r="W35" s="99">
        <v>8</v>
      </c>
      <c r="X35" s="99">
        <v>21</v>
      </c>
      <c r="Y35" s="99">
        <v>26</v>
      </c>
      <c r="Z35" s="100"/>
      <c r="AA35" s="79">
        <f t="shared" si="5"/>
        <v>318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557.4</v>
      </c>
      <c r="G36" s="99">
        <v>222.4</v>
      </c>
      <c r="H36" s="99">
        <v>122.7</v>
      </c>
      <c r="I36" s="99">
        <v>52</v>
      </c>
      <c r="J36" s="99">
        <v>52</v>
      </c>
      <c r="K36" s="99">
        <v>52</v>
      </c>
      <c r="L36" s="99">
        <v>52</v>
      </c>
      <c r="M36" s="99">
        <v>52</v>
      </c>
      <c r="N36" s="99">
        <v>52</v>
      </c>
      <c r="O36" s="99">
        <v>52</v>
      </c>
      <c r="P36" s="99">
        <v>52</v>
      </c>
      <c r="Q36" s="99">
        <v>52</v>
      </c>
      <c r="R36" s="99">
        <v>468.9</v>
      </c>
      <c r="S36" s="99">
        <v>618</v>
      </c>
      <c r="T36" s="99">
        <v>489.2</v>
      </c>
      <c r="U36" s="99">
        <v>601.5</v>
      </c>
      <c r="V36" s="99">
        <v>438.2</v>
      </c>
      <c r="W36" s="99">
        <v>350.1</v>
      </c>
      <c r="X36" s="99">
        <v>492.4</v>
      </c>
      <c r="Y36" s="99">
        <v>618</v>
      </c>
      <c r="Z36" s="100"/>
      <c r="AA36" s="79">
        <f t="shared" si="5"/>
        <v>7918.7999999999993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835</v>
      </c>
      <c r="C39" s="88">
        <f t="shared" si="6"/>
        <v>836</v>
      </c>
      <c r="D39" s="88">
        <f t="shared" si="6"/>
        <v>848</v>
      </c>
      <c r="E39" s="88">
        <f t="shared" si="6"/>
        <v>837</v>
      </c>
      <c r="F39" s="88">
        <f t="shared" si="6"/>
        <v>776.4</v>
      </c>
      <c r="G39" s="88">
        <f t="shared" si="6"/>
        <v>430.4</v>
      </c>
      <c r="H39" s="88">
        <f t="shared" si="6"/>
        <v>322.7</v>
      </c>
      <c r="I39" s="88">
        <f t="shared" si="6"/>
        <v>247</v>
      </c>
      <c r="J39" s="88">
        <f t="shared" si="6"/>
        <v>187</v>
      </c>
      <c r="K39" s="88">
        <f t="shared" si="6"/>
        <v>187</v>
      </c>
      <c r="L39" s="88">
        <f t="shared" si="6"/>
        <v>187</v>
      </c>
      <c r="M39" s="88">
        <f t="shared" si="6"/>
        <v>187</v>
      </c>
      <c r="N39" s="88">
        <f t="shared" si="6"/>
        <v>187</v>
      </c>
      <c r="O39" s="88">
        <f t="shared" si="6"/>
        <v>187</v>
      </c>
      <c r="P39" s="88">
        <f t="shared" si="6"/>
        <v>187</v>
      </c>
      <c r="Q39" s="88">
        <f t="shared" si="6"/>
        <v>187</v>
      </c>
      <c r="R39" s="88">
        <f t="shared" si="6"/>
        <v>605.9</v>
      </c>
      <c r="S39" s="88">
        <f t="shared" si="6"/>
        <v>757</v>
      </c>
      <c r="T39" s="88">
        <f t="shared" si="6"/>
        <v>630.20000000000005</v>
      </c>
      <c r="U39" s="88">
        <f t="shared" si="6"/>
        <v>736.5</v>
      </c>
      <c r="V39" s="88">
        <f t="shared" si="6"/>
        <v>573.20000000000005</v>
      </c>
      <c r="W39" s="88">
        <f t="shared" si="6"/>
        <v>488.1</v>
      </c>
      <c r="X39" s="88">
        <f t="shared" si="6"/>
        <v>643.4</v>
      </c>
      <c r="Y39" s="88">
        <f t="shared" si="6"/>
        <v>777</v>
      </c>
      <c r="Z39" s="89" t="str">
        <f t="shared" si="6"/>
        <v/>
      </c>
      <c r="AA39" s="90">
        <f t="shared" si="5"/>
        <v>11839.8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</v>
      </c>
      <c r="C44" s="99">
        <v>566</v>
      </c>
      <c r="D44" s="99">
        <v>566</v>
      </c>
      <c r="E44" s="99">
        <v>566</v>
      </c>
      <c r="F44" s="99">
        <v>505.4</v>
      </c>
      <c r="G44" s="99">
        <v>170.4</v>
      </c>
      <c r="H44" s="99">
        <v>70.7</v>
      </c>
      <c r="I44" s="99"/>
      <c r="J44" s="99"/>
      <c r="K44" s="99"/>
      <c r="L44" s="99"/>
      <c r="M44" s="99"/>
      <c r="N44" s="99"/>
      <c r="O44" s="99"/>
      <c r="P44" s="99"/>
      <c r="Q44" s="99"/>
      <c r="R44" s="99">
        <v>416.9</v>
      </c>
      <c r="S44" s="99">
        <v>566</v>
      </c>
      <c r="T44" s="99">
        <v>437.2</v>
      </c>
      <c r="U44" s="99">
        <v>549.5</v>
      </c>
      <c r="V44" s="99">
        <v>386.2</v>
      </c>
      <c r="W44" s="99">
        <v>298.10000000000002</v>
      </c>
      <c r="X44" s="99">
        <v>440.4</v>
      </c>
      <c r="Y44" s="99">
        <v>566</v>
      </c>
      <c r="Z44" s="100"/>
      <c r="AA44" s="79">
        <f t="shared" si="7"/>
        <v>6670.8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566</v>
      </c>
      <c r="C48" s="88">
        <f t="shared" ref="C48:Z48" si="8">IF(LEN(C$2)&gt;0,SUM(C42:C47),"")</f>
        <v>566</v>
      </c>
      <c r="D48" s="88">
        <f t="shared" si="8"/>
        <v>566</v>
      </c>
      <c r="E48" s="88">
        <f t="shared" si="8"/>
        <v>566</v>
      </c>
      <c r="F48" s="88">
        <f t="shared" si="8"/>
        <v>505.4</v>
      </c>
      <c r="G48" s="88">
        <f t="shared" si="8"/>
        <v>170.4</v>
      </c>
      <c r="H48" s="88">
        <f t="shared" si="8"/>
        <v>70.7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416.9</v>
      </c>
      <c r="S48" s="88">
        <f t="shared" si="8"/>
        <v>566</v>
      </c>
      <c r="T48" s="88">
        <f t="shared" si="8"/>
        <v>437.2</v>
      </c>
      <c r="U48" s="88">
        <f t="shared" si="8"/>
        <v>549.5</v>
      </c>
      <c r="V48" s="88">
        <f t="shared" si="8"/>
        <v>386.2</v>
      </c>
      <c r="W48" s="88">
        <f t="shared" si="8"/>
        <v>298.10000000000002</v>
      </c>
      <c r="X48" s="88">
        <f t="shared" si="8"/>
        <v>440.4</v>
      </c>
      <c r="Y48" s="88">
        <f t="shared" si="8"/>
        <v>566</v>
      </c>
      <c r="Z48" s="89" t="str">
        <f t="shared" si="8"/>
        <v/>
      </c>
      <c r="AA48" s="90">
        <f t="shared" si="7"/>
        <v>6670.8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6204.1950000000006</v>
      </c>
      <c r="C51" s="88">
        <f t="shared" si="10"/>
        <v>5999.8679999999995</v>
      </c>
      <c r="D51" s="88">
        <f t="shared" si="10"/>
        <v>5973.4469999999992</v>
      </c>
      <c r="E51" s="88">
        <f t="shared" si="10"/>
        <v>5877.7160000000003</v>
      </c>
      <c r="F51" s="88">
        <f t="shared" si="10"/>
        <v>5911.1729999999989</v>
      </c>
      <c r="G51" s="88">
        <f t="shared" si="10"/>
        <v>6324.3989999999994</v>
      </c>
      <c r="H51" s="88">
        <f t="shared" si="10"/>
        <v>7210.2090000000007</v>
      </c>
      <c r="I51" s="88">
        <f t="shared" si="10"/>
        <v>8506.0810000000001</v>
      </c>
      <c r="J51" s="88">
        <f t="shared" si="10"/>
        <v>8942.6869999999999</v>
      </c>
      <c r="K51" s="88">
        <f t="shared" si="10"/>
        <v>9151.3919999999998</v>
      </c>
      <c r="L51" s="88">
        <f t="shared" si="10"/>
        <v>9410.2039999999997</v>
      </c>
      <c r="M51" s="88">
        <f t="shared" si="10"/>
        <v>9080.1870000000017</v>
      </c>
      <c r="N51" s="88">
        <f t="shared" si="10"/>
        <v>9101.7870000000003</v>
      </c>
      <c r="O51" s="88">
        <f t="shared" si="10"/>
        <v>8894.8960000000006</v>
      </c>
      <c r="P51" s="88">
        <f t="shared" si="10"/>
        <v>8663.4380000000001</v>
      </c>
      <c r="Q51" s="88">
        <f t="shared" si="10"/>
        <v>8342.4650000000001</v>
      </c>
      <c r="R51" s="88">
        <f t="shared" si="10"/>
        <v>8617.4290000000001</v>
      </c>
      <c r="S51" s="88">
        <f t="shared" si="10"/>
        <v>8861.5640000000003</v>
      </c>
      <c r="T51" s="88">
        <f t="shared" si="10"/>
        <v>8922.4750000000004</v>
      </c>
      <c r="U51" s="88">
        <f t="shared" si="10"/>
        <v>8825.262999999999</v>
      </c>
      <c r="V51" s="88">
        <f t="shared" si="10"/>
        <v>8345.121000000001</v>
      </c>
      <c r="W51" s="88">
        <f t="shared" si="10"/>
        <v>7709.2439999999997</v>
      </c>
      <c r="X51" s="88">
        <f t="shared" si="10"/>
        <v>7254.0750000000007</v>
      </c>
      <c r="Y51" s="88">
        <f t="shared" si="10"/>
        <v>6742.3639999999996</v>
      </c>
      <c r="Z51" s="89" t="str">
        <f t="shared" si="10"/>
        <v/>
      </c>
      <c r="AA51" s="105">
        <f>SUM(B51:Z51)</f>
        <v>188871.67900000003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6204.1949999999988</v>
      </c>
      <c r="C4" s="18">
        <v>5999.8679999999986</v>
      </c>
      <c r="D4" s="18">
        <v>5973.4469999999974</v>
      </c>
      <c r="E4" s="18">
        <v>5877.7160000000031</v>
      </c>
      <c r="F4" s="18">
        <v>5911.1990000000023</v>
      </c>
      <c r="G4" s="18">
        <v>6324.3990000000003</v>
      </c>
      <c r="H4" s="18">
        <v>7210.2449999999999</v>
      </c>
      <c r="I4" s="18">
        <v>8506.0810000000019</v>
      </c>
      <c r="J4" s="18">
        <v>8942.6659999999974</v>
      </c>
      <c r="K4" s="18">
        <v>9151.35</v>
      </c>
      <c r="L4" s="18">
        <v>9410.229000000003</v>
      </c>
      <c r="M4" s="18">
        <v>9080.1870000000035</v>
      </c>
      <c r="N4" s="18">
        <v>9101.7869999999984</v>
      </c>
      <c r="O4" s="18">
        <v>8894.8960000000006</v>
      </c>
      <c r="P4" s="18">
        <v>8663.3940000000002</v>
      </c>
      <c r="Q4" s="18">
        <v>8342.4770000000008</v>
      </c>
      <c r="R4" s="18">
        <v>8617.4470000000001</v>
      </c>
      <c r="S4" s="18">
        <v>8861.5729999999985</v>
      </c>
      <c r="T4" s="18">
        <v>8922.5199999999968</v>
      </c>
      <c r="U4" s="18">
        <v>8825.2380000000012</v>
      </c>
      <c r="V4" s="18">
        <v>8345.1389999999992</v>
      </c>
      <c r="W4" s="18">
        <v>7709.257999999998</v>
      </c>
      <c r="X4" s="18">
        <v>7254.058</v>
      </c>
      <c r="Y4" s="18">
        <v>6742.3640000000005</v>
      </c>
      <c r="Z4" s="19"/>
      <c r="AA4" s="20">
        <f>SUM(B4:Z4)</f>
        <v>188871.73300000001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191.5</v>
      </c>
      <c r="C7" s="28">
        <v>191.5</v>
      </c>
      <c r="D7" s="28">
        <v>191.5</v>
      </c>
      <c r="E7" s="28">
        <v>186.09</v>
      </c>
      <c r="F7" s="28">
        <v>120.72</v>
      </c>
      <c r="G7" s="28">
        <v>186.13</v>
      </c>
      <c r="H7" s="28">
        <v>237.99</v>
      </c>
      <c r="I7" s="28">
        <v>272.45</v>
      </c>
      <c r="J7" s="28">
        <v>299.5</v>
      </c>
      <c r="K7" s="28">
        <v>272.23</v>
      </c>
      <c r="L7" s="28">
        <v>255.91</v>
      </c>
      <c r="M7" s="28">
        <v>197.7</v>
      </c>
      <c r="N7" s="28">
        <v>197.78</v>
      </c>
      <c r="O7" s="28">
        <v>200.39</v>
      </c>
      <c r="P7" s="28">
        <v>242.85</v>
      </c>
      <c r="Q7" s="28">
        <v>254.61</v>
      </c>
      <c r="R7" s="28">
        <v>274.76</v>
      </c>
      <c r="S7" s="28">
        <v>317.99</v>
      </c>
      <c r="T7" s="28">
        <v>297.35000000000002</v>
      </c>
      <c r="U7" s="28">
        <v>265.41000000000003</v>
      </c>
      <c r="V7" s="28">
        <v>254.57</v>
      </c>
      <c r="W7" s="28">
        <v>212.17</v>
      </c>
      <c r="X7" s="28">
        <v>233.38</v>
      </c>
      <c r="Y7" s="28">
        <v>209.48</v>
      </c>
      <c r="Z7" s="29"/>
      <c r="AA7" s="30">
        <f>IF(SUM(B7:Z7)&lt;&gt;0,AVERAGEIF(B7:Z7,"&lt;&gt;"""),"")</f>
        <v>231.83166666666662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896.65700000000004</v>
      </c>
      <c r="C19" s="72">
        <v>899.61299999999994</v>
      </c>
      <c r="D19" s="72">
        <v>908.60799999999995</v>
      </c>
      <c r="E19" s="72">
        <v>905.69600000000003</v>
      </c>
      <c r="F19" s="72">
        <v>913.79200000000003</v>
      </c>
      <c r="G19" s="72">
        <v>896.80100000000004</v>
      </c>
      <c r="H19" s="72">
        <v>914.91100000000006</v>
      </c>
      <c r="I19" s="72">
        <v>896.89300000000003</v>
      </c>
      <c r="J19" s="72">
        <v>873.95499999999993</v>
      </c>
      <c r="K19" s="72">
        <v>829.98500000000001</v>
      </c>
      <c r="L19" s="72">
        <v>781.99299999999994</v>
      </c>
      <c r="M19" s="72">
        <v>755.947</v>
      </c>
      <c r="N19" s="72">
        <v>763.87900000000002</v>
      </c>
      <c r="O19" s="72">
        <v>747.81299999999999</v>
      </c>
      <c r="P19" s="72">
        <v>754.80499999999995</v>
      </c>
      <c r="Q19" s="72">
        <v>762.8370000000001</v>
      </c>
      <c r="R19" s="72">
        <v>738.88299999999992</v>
      </c>
      <c r="S19" s="72">
        <v>747.89499999999998</v>
      </c>
      <c r="T19" s="72">
        <v>757.89</v>
      </c>
      <c r="U19" s="72">
        <v>757.84400000000005</v>
      </c>
      <c r="V19" s="72">
        <v>753.84100000000001</v>
      </c>
      <c r="W19" s="72">
        <v>735.81299999999999</v>
      </c>
      <c r="X19" s="72">
        <v>908.78699999999992</v>
      </c>
      <c r="Y19" s="72">
        <v>922.77499999999998</v>
      </c>
      <c r="Z19" s="73"/>
      <c r="AA19" s="74">
        <f t="shared" ref="AA19:AA24" si="2">SUM(B19:Z19)</f>
        <v>19827.913</v>
      </c>
    </row>
    <row r="20" spans="1:27" ht="24.95" customHeight="1" x14ac:dyDescent="0.2">
      <c r="A20" s="75" t="s">
        <v>15</v>
      </c>
      <c r="B20" s="76">
        <v>1023.4489999999998</v>
      </c>
      <c r="C20" s="77">
        <v>1025.241</v>
      </c>
      <c r="D20" s="77">
        <v>1007.9450000000001</v>
      </c>
      <c r="E20" s="77">
        <v>1009.202</v>
      </c>
      <c r="F20" s="77">
        <v>1046.318</v>
      </c>
      <c r="G20" s="77">
        <v>1184.2830000000001</v>
      </c>
      <c r="H20" s="77">
        <v>1373.4129999999998</v>
      </c>
      <c r="I20" s="77">
        <v>1501.1599999999999</v>
      </c>
      <c r="J20" s="77">
        <v>1571.5820000000003</v>
      </c>
      <c r="K20" s="77">
        <v>1600.1669999999997</v>
      </c>
      <c r="L20" s="77">
        <v>1590.7900000000002</v>
      </c>
      <c r="M20" s="77">
        <v>1570.2450000000001</v>
      </c>
      <c r="N20" s="77">
        <v>1549.4829999999999</v>
      </c>
      <c r="O20" s="77">
        <v>1516.9530000000002</v>
      </c>
      <c r="P20" s="77">
        <v>1496.221</v>
      </c>
      <c r="Q20" s="77">
        <v>1447.412</v>
      </c>
      <c r="R20" s="77">
        <v>1445.5449999999998</v>
      </c>
      <c r="S20" s="77">
        <v>1406.7160000000001</v>
      </c>
      <c r="T20" s="77">
        <v>1342.6220000000001</v>
      </c>
      <c r="U20" s="77">
        <v>1300.364</v>
      </c>
      <c r="V20" s="77">
        <v>1216.8680000000004</v>
      </c>
      <c r="W20" s="77">
        <v>1128.6099999999997</v>
      </c>
      <c r="X20" s="77">
        <v>1063.54</v>
      </c>
      <c r="Y20" s="77">
        <v>1014.073</v>
      </c>
      <c r="Z20" s="78"/>
      <c r="AA20" s="79">
        <f t="shared" si="2"/>
        <v>31432.202000000001</v>
      </c>
    </row>
    <row r="21" spans="1:27" ht="24.95" customHeight="1" x14ac:dyDescent="0.2">
      <c r="A21" s="75" t="s">
        <v>16</v>
      </c>
      <c r="B21" s="80">
        <v>2672.558</v>
      </c>
      <c r="C21" s="81">
        <v>2577.5400000000004</v>
      </c>
      <c r="D21" s="81">
        <v>2458.6610000000001</v>
      </c>
      <c r="E21" s="81">
        <v>2390.9179999999997</v>
      </c>
      <c r="F21" s="81">
        <v>2481.3889999999997</v>
      </c>
      <c r="G21" s="81">
        <v>2833.8149999999991</v>
      </c>
      <c r="H21" s="81">
        <v>3346.9209999999998</v>
      </c>
      <c r="I21" s="81">
        <v>3703.6280000000002</v>
      </c>
      <c r="J21" s="81">
        <v>4149.3289999999997</v>
      </c>
      <c r="K21" s="81">
        <v>4423.598</v>
      </c>
      <c r="L21" s="81">
        <v>4511.4459999999999</v>
      </c>
      <c r="M21" s="81">
        <v>4538.2950000000001</v>
      </c>
      <c r="N21" s="81">
        <v>4436.0249999999996</v>
      </c>
      <c r="O21" s="81">
        <v>4247.13</v>
      </c>
      <c r="P21" s="81">
        <v>4288.5679999999993</v>
      </c>
      <c r="Q21" s="81">
        <v>4257.8279999999995</v>
      </c>
      <c r="R21" s="81">
        <v>4565.4189999999999</v>
      </c>
      <c r="S21" s="81">
        <v>4835.0620000000017</v>
      </c>
      <c r="T21" s="81">
        <v>4944.2079999999996</v>
      </c>
      <c r="U21" s="81">
        <v>4908.03</v>
      </c>
      <c r="V21" s="81">
        <v>4577.83</v>
      </c>
      <c r="W21" s="81">
        <v>4109.1349999999993</v>
      </c>
      <c r="X21" s="81">
        <v>3603.0309999999999</v>
      </c>
      <c r="Y21" s="81">
        <v>3172.3160000000003</v>
      </c>
      <c r="Z21" s="78"/>
      <c r="AA21" s="79">
        <f t="shared" si="2"/>
        <v>92032.680000000008</v>
      </c>
    </row>
    <row r="22" spans="1:27" ht="24.95" customHeight="1" x14ac:dyDescent="0.2">
      <c r="A22" s="82" t="s">
        <v>17</v>
      </c>
      <c r="B22" s="81">
        <v>100.931</v>
      </c>
      <c r="C22" s="81">
        <v>46.374000000000002</v>
      </c>
      <c r="D22" s="81">
        <v>201.53300000000002</v>
      </c>
      <c r="E22" s="81">
        <v>250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723.83799999999997</v>
      </c>
    </row>
    <row r="23" spans="1:27" ht="24.95" customHeight="1" x14ac:dyDescent="0.2">
      <c r="A23" s="85" t="s">
        <v>18</v>
      </c>
      <c r="B23" s="77">
        <v>137</v>
      </c>
      <c r="C23" s="77">
        <v>130</v>
      </c>
      <c r="D23" s="77">
        <v>132.5</v>
      </c>
      <c r="E23" s="77">
        <v>130</v>
      </c>
      <c r="F23" s="77">
        <v>147.5</v>
      </c>
      <c r="G23" s="77">
        <v>138.5</v>
      </c>
      <c r="H23" s="77">
        <v>203</v>
      </c>
      <c r="I23" s="77">
        <v>268.5</v>
      </c>
      <c r="J23" s="77">
        <v>285</v>
      </c>
      <c r="K23" s="77">
        <v>301.5</v>
      </c>
      <c r="L23" s="77">
        <v>305.5</v>
      </c>
      <c r="M23" s="77">
        <v>288</v>
      </c>
      <c r="N23" s="77">
        <v>277.5</v>
      </c>
      <c r="O23" s="77">
        <v>285.5</v>
      </c>
      <c r="P23" s="77">
        <v>280</v>
      </c>
      <c r="Q23" s="77">
        <v>270</v>
      </c>
      <c r="R23" s="77">
        <v>244</v>
      </c>
      <c r="S23" s="77">
        <v>227.5</v>
      </c>
      <c r="T23" s="77">
        <v>226</v>
      </c>
      <c r="U23" s="77">
        <v>218</v>
      </c>
      <c r="V23" s="77">
        <v>212.5</v>
      </c>
      <c r="W23" s="77">
        <v>218.5</v>
      </c>
      <c r="X23" s="77">
        <v>197.5</v>
      </c>
      <c r="Y23" s="77">
        <v>206.5</v>
      </c>
      <c r="Z23" s="77"/>
      <c r="AA23" s="79">
        <f t="shared" si="2"/>
        <v>5330.5</v>
      </c>
    </row>
    <row r="24" spans="1:27" ht="24.95" customHeight="1" x14ac:dyDescent="0.2">
      <c r="A24" s="85" t="s">
        <v>19</v>
      </c>
      <c r="B24" s="77">
        <v>226.6</v>
      </c>
      <c r="C24" s="77">
        <v>214.10000000000005</v>
      </c>
      <c r="D24" s="77">
        <v>207.20000000000005</v>
      </c>
      <c r="E24" s="77">
        <v>204.9</v>
      </c>
      <c r="F24" s="77">
        <v>215.20000000000005</v>
      </c>
      <c r="G24" s="77">
        <v>247.99999999999997</v>
      </c>
      <c r="H24" s="77">
        <v>281.00000000000006</v>
      </c>
      <c r="I24" s="77">
        <v>333.90000000000003</v>
      </c>
      <c r="J24" s="77">
        <v>354.9</v>
      </c>
      <c r="K24" s="77">
        <v>367.2</v>
      </c>
      <c r="L24" s="77">
        <v>368.90000000000009</v>
      </c>
      <c r="M24" s="77">
        <v>370.29999999999995</v>
      </c>
      <c r="N24" s="77">
        <v>372.1</v>
      </c>
      <c r="O24" s="77">
        <v>372.8</v>
      </c>
      <c r="P24" s="77">
        <v>365.40000000000003</v>
      </c>
      <c r="Q24" s="77">
        <v>376</v>
      </c>
      <c r="R24" s="77">
        <v>413.6</v>
      </c>
      <c r="S24" s="77">
        <v>431.09999999999997</v>
      </c>
      <c r="T24" s="77">
        <v>429.79999999999995</v>
      </c>
      <c r="U24" s="77">
        <v>421</v>
      </c>
      <c r="V24" s="77">
        <v>393.10000000000008</v>
      </c>
      <c r="W24" s="77">
        <v>353.20000000000005</v>
      </c>
      <c r="X24" s="77">
        <v>305.2</v>
      </c>
      <c r="Y24" s="77">
        <v>270.7</v>
      </c>
      <c r="Z24" s="77"/>
      <c r="AA24" s="79">
        <f t="shared" si="2"/>
        <v>7896.2</v>
      </c>
    </row>
    <row r="25" spans="1:27" ht="30" customHeight="1" thickBot="1" x14ac:dyDescent="0.25">
      <c r="A25" s="86" t="s">
        <v>20</v>
      </c>
      <c r="B25" s="87">
        <f t="shared" ref="B25:AA25" si="3">SUM(B19:B24)</f>
        <v>5057.1949999999997</v>
      </c>
      <c r="C25" s="88">
        <f t="shared" si="3"/>
        <v>4892.8680000000004</v>
      </c>
      <c r="D25" s="88">
        <f t="shared" si="3"/>
        <v>4916.4470000000001</v>
      </c>
      <c r="E25" s="88">
        <f t="shared" si="3"/>
        <v>4890.7159999999994</v>
      </c>
      <c r="F25" s="88">
        <f t="shared" si="3"/>
        <v>4929.1989999999996</v>
      </c>
      <c r="G25" s="88">
        <f t="shared" si="3"/>
        <v>5301.3989999999994</v>
      </c>
      <c r="H25" s="88">
        <f t="shared" si="3"/>
        <v>6119.244999999999</v>
      </c>
      <c r="I25" s="88">
        <f t="shared" si="3"/>
        <v>6704.0810000000001</v>
      </c>
      <c r="J25" s="88">
        <f t="shared" si="3"/>
        <v>7234.7659999999996</v>
      </c>
      <c r="K25" s="88">
        <f t="shared" si="3"/>
        <v>7522.45</v>
      </c>
      <c r="L25" s="88">
        <f t="shared" si="3"/>
        <v>7558.6290000000008</v>
      </c>
      <c r="M25" s="88">
        <f t="shared" si="3"/>
        <v>7522.7870000000003</v>
      </c>
      <c r="N25" s="88">
        <f t="shared" si="3"/>
        <v>7398.9870000000001</v>
      </c>
      <c r="O25" s="88">
        <f t="shared" si="3"/>
        <v>7170.1960000000008</v>
      </c>
      <c r="P25" s="88">
        <f t="shared" si="3"/>
        <v>7184.9939999999988</v>
      </c>
      <c r="Q25" s="88">
        <f t="shared" si="3"/>
        <v>7114.0769999999993</v>
      </c>
      <c r="R25" s="88">
        <f t="shared" si="3"/>
        <v>7407.4470000000001</v>
      </c>
      <c r="S25" s="88">
        <f t="shared" si="3"/>
        <v>7648.273000000002</v>
      </c>
      <c r="T25" s="88">
        <f t="shared" si="3"/>
        <v>7700.5199999999995</v>
      </c>
      <c r="U25" s="88">
        <f t="shared" si="3"/>
        <v>7605.2379999999994</v>
      </c>
      <c r="V25" s="88">
        <f t="shared" si="3"/>
        <v>7154.139000000001</v>
      </c>
      <c r="W25" s="88">
        <f t="shared" si="3"/>
        <v>6545.2579999999989</v>
      </c>
      <c r="X25" s="88">
        <f t="shared" si="3"/>
        <v>6078.058</v>
      </c>
      <c r="Y25" s="88">
        <f t="shared" si="3"/>
        <v>5586.3640000000005</v>
      </c>
      <c r="Z25" s="89">
        <f t="shared" si="3"/>
        <v>0</v>
      </c>
      <c r="AA25" s="90">
        <f t="shared" si="3"/>
        <v>157243.33300000001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469.6</v>
      </c>
      <c r="C28" s="72">
        <v>450.1</v>
      </c>
      <c r="D28" s="72">
        <v>425.7</v>
      </c>
      <c r="E28" s="72">
        <v>420.9</v>
      </c>
      <c r="F28" s="72">
        <v>448.7</v>
      </c>
      <c r="G28" s="72">
        <v>472.5</v>
      </c>
      <c r="H28" s="72">
        <v>568</v>
      </c>
      <c r="I28" s="72">
        <v>716.4</v>
      </c>
      <c r="J28" s="72">
        <v>760.9</v>
      </c>
      <c r="K28" s="72">
        <v>809.7</v>
      </c>
      <c r="L28" s="72">
        <v>815.4</v>
      </c>
      <c r="M28" s="72">
        <v>799.3</v>
      </c>
      <c r="N28" s="72">
        <v>790.6</v>
      </c>
      <c r="O28" s="72">
        <v>799.3</v>
      </c>
      <c r="P28" s="72">
        <v>779.4</v>
      </c>
      <c r="Q28" s="72">
        <v>780</v>
      </c>
      <c r="R28" s="72">
        <v>791.6</v>
      </c>
      <c r="S28" s="72">
        <v>792.6</v>
      </c>
      <c r="T28" s="72">
        <v>789.8</v>
      </c>
      <c r="U28" s="72">
        <v>775</v>
      </c>
      <c r="V28" s="72">
        <v>741.6</v>
      </c>
      <c r="W28" s="72">
        <v>707.7</v>
      </c>
      <c r="X28" s="72">
        <v>638.70000000000005</v>
      </c>
      <c r="Y28" s="72">
        <v>613.20000000000005</v>
      </c>
      <c r="Z28" s="73"/>
      <c r="AA28" s="74">
        <f>SUM(B28:Z28)</f>
        <v>16156.700000000003</v>
      </c>
    </row>
    <row r="29" spans="1:27" ht="24.95" customHeight="1" x14ac:dyDescent="0.2">
      <c r="A29" s="75" t="s">
        <v>23</v>
      </c>
      <c r="B29" s="76">
        <v>5234.5950000000003</v>
      </c>
      <c r="C29" s="77">
        <v>5049.768</v>
      </c>
      <c r="D29" s="77">
        <v>5047.7470000000003</v>
      </c>
      <c r="E29" s="77">
        <v>4956.8159999999998</v>
      </c>
      <c r="F29" s="77">
        <v>4962.4989999999998</v>
      </c>
      <c r="G29" s="77">
        <v>5351.8990000000003</v>
      </c>
      <c r="H29" s="77">
        <v>6142.2449999999999</v>
      </c>
      <c r="I29" s="77">
        <v>6619.6809999999996</v>
      </c>
      <c r="J29" s="77">
        <v>7198.866</v>
      </c>
      <c r="K29" s="77">
        <v>7457.75</v>
      </c>
      <c r="L29" s="77">
        <v>7478.2290000000003</v>
      </c>
      <c r="M29" s="77">
        <v>7457.4870000000001</v>
      </c>
      <c r="N29" s="77">
        <v>7301.3869999999997</v>
      </c>
      <c r="O29" s="77">
        <v>7051.8959999999997</v>
      </c>
      <c r="P29" s="77">
        <v>7081.5940000000001</v>
      </c>
      <c r="Q29" s="77">
        <v>7017.0770000000002</v>
      </c>
      <c r="R29" s="77">
        <v>7325.8469999999998</v>
      </c>
      <c r="S29" s="77">
        <v>7577.6729999999998</v>
      </c>
      <c r="T29" s="77">
        <v>7632.72</v>
      </c>
      <c r="U29" s="77">
        <v>7550.2380000000003</v>
      </c>
      <c r="V29" s="77">
        <v>7103.5389999999998</v>
      </c>
      <c r="W29" s="77">
        <v>6501.558</v>
      </c>
      <c r="X29" s="77">
        <v>6115.3580000000002</v>
      </c>
      <c r="Y29" s="77">
        <v>5629.1639999999998</v>
      </c>
      <c r="Z29" s="78"/>
      <c r="AA29" s="79">
        <f>SUM(B29:Z29)</f>
        <v>156845.63299999997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5704.1950000000006</v>
      </c>
      <c r="C31" s="62">
        <f t="shared" si="4"/>
        <v>5499.8680000000004</v>
      </c>
      <c r="D31" s="62">
        <f t="shared" si="4"/>
        <v>5473.4470000000001</v>
      </c>
      <c r="E31" s="62">
        <f t="shared" si="4"/>
        <v>5377.7159999999994</v>
      </c>
      <c r="F31" s="62">
        <f t="shared" si="4"/>
        <v>5411.1989999999996</v>
      </c>
      <c r="G31" s="62">
        <f t="shared" si="4"/>
        <v>5824.3990000000003</v>
      </c>
      <c r="H31" s="62">
        <f t="shared" si="4"/>
        <v>6710.2449999999999</v>
      </c>
      <c r="I31" s="62">
        <f t="shared" si="4"/>
        <v>7336.0809999999992</v>
      </c>
      <c r="J31" s="62">
        <f t="shared" si="4"/>
        <v>7959.7659999999996</v>
      </c>
      <c r="K31" s="62">
        <f t="shared" si="4"/>
        <v>8267.4500000000007</v>
      </c>
      <c r="L31" s="62">
        <f t="shared" si="4"/>
        <v>8293.6290000000008</v>
      </c>
      <c r="M31" s="62">
        <f t="shared" si="4"/>
        <v>8256.7870000000003</v>
      </c>
      <c r="N31" s="62">
        <f t="shared" si="4"/>
        <v>8091.9870000000001</v>
      </c>
      <c r="O31" s="62">
        <f t="shared" si="4"/>
        <v>7851.1959999999999</v>
      </c>
      <c r="P31" s="62">
        <f t="shared" si="4"/>
        <v>7860.9939999999997</v>
      </c>
      <c r="Q31" s="62">
        <f t="shared" si="4"/>
        <v>7797.0770000000002</v>
      </c>
      <c r="R31" s="62">
        <f t="shared" si="4"/>
        <v>8117.4470000000001</v>
      </c>
      <c r="S31" s="62">
        <f t="shared" si="4"/>
        <v>8370.2729999999992</v>
      </c>
      <c r="T31" s="62">
        <f t="shared" si="4"/>
        <v>8422.52</v>
      </c>
      <c r="U31" s="62">
        <f t="shared" si="4"/>
        <v>8325.2380000000012</v>
      </c>
      <c r="V31" s="62">
        <f t="shared" si="4"/>
        <v>7845.1390000000001</v>
      </c>
      <c r="W31" s="62">
        <f t="shared" si="4"/>
        <v>7209.2579999999998</v>
      </c>
      <c r="X31" s="62">
        <f t="shared" si="4"/>
        <v>6754.058</v>
      </c>
      <c r="Y31" s="62">
        <f t="shared" si="4"/>
        <v>6242.3639999999996</v>
      </c>
      <c r="Z31" s="63">
        <f t="shared" si="4"/>
        <v>0</v>
      </c>
      <c r="AA31" s="64">
        <f t="shared" si="4"/>
        <v>173002.33299999998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310</v>
      </c>
      <c r="C34" s="95">
        <v>287</v>
      </c>
      <c r="D34" s="95">
        <v>236</v>
      </c>
      <c r="E34" s="95">
        <v>152</v>
      </c>
      <c r="F34" s="95">
        <v>145</v>
      </c>
      <c r="G34" s="95">
        <v>184</v>
      </c>
      <c r="H34" s="95">
        <v>205</v>
      </c>
      <c r="I34" s="95">
        <v>269</v>
      </c>
      <c r="J34" s="95">
        <v>325</v>
      </c>
      <c r="K34" s="95">
        <v>340</v>
      </c>
      <c r="L34" s="95">
        <v>335</v>
      </c>
      <c r="M34" s="95">
        <v>334</v>
      </c>
      <c r="N34" s="95">
        <v>303</v>
      </c>
      <c r="O34" s="95">
        <v>301</v>
      </c>
      <c r="P34" s="95">
        <v>306</v>
      </c>
      <c r="Q34" s="95">
        <v>313</v>
      </c>
      <c r="R34" s="95">
        <v>325</v>
      </c>
      <c r="S34" s="95">
        <v>332</v>
      </c>
      <c r="T34" s="95">
        <v>332</v>
      </c>
      <c r="U34" s="95">
        <v>330</v>
      </c>
      <c r="V34" s="95">
        <v>301</v>
      </c>
      <c r="W34" s="95">
        <v>274</v>
      </c>
      <c r="X34" s="95">
        <v>291</v>
      </c>
      <c r="Y34" s="95">
        <v>271</v>
      </c>
      <c r="Z34" s="96"/>
      <c r="AA34" s="74">
        <f t="shared" ref="AA34:AA39" si="5">SUM(B34:Z34)</f>
        <v>6801</v>
      </c>
    </row>
    <row r="35" spans="1:27" ht="24.95" customHeight="1" x14ac:dyDescent="0.2">
      <c r="A35" s="97" t="s">
        <v>41</v>
      </c>
      <c r="B35" s="98">
        <v>337</v>
      </c>
      <c r="C35" s="99">
        <v>320</v>
      </c>
      <c r="D35" s="99">
        <v>321</v>
      </c>
      <c r="E35" s="99">
        <v>335</v>
      </c>
      <c r="F35" s="99">
        <v>337</v>
      </c>
      <c r="G35" s="99">
        <v>339</v>
      </c>
      <c r="H35" s="99">
        <v>386</v>
      </c>
      <c r="I35" s="99">
        <v>363</v>
      </c>
      <c r="J35" s="99">
        <v>400</v>
      </c>
      <c r="K35" s="99">
        <v>405</v>
      </c>
      <c r="L35" s="99">
        <v>400</v>
      </c>
      <c r="M35" s="99">
        <v>400</v>
      </c>
      <c r="N35" s="99">
        <v>390</v>
      </c>
      <c r="O35" s="99">
        <v>380</v>
      </c>
      <c r="P35" s="99">
        <v>370</v>
      </c>
      <c r="Q35" s="99">
        <v>370</v>
      </c>
      <c r="R35" s="99">
        <v>385</v>
      </c>
      <c r="S35" s="99">
        <v>390</v>
      </c>
      <c r="T35" s="99">
        <v>390</v>
      </c>
      <c r="U35" s="99">
        <v>390</v>
      </c>
      <c r="V35" s="99">
        <v>390</v>
      </c>
      <c r="W35" s="99">
        <v>390</v>
      </c>
      <c r="X35" s="99">
        <v>385</v>
      </c>
      <c r="Y35" s="99">
        <v>385</v>
      </c>
      <c r="Z35" s="100"/>
      <c r="AA35" s="79">
        <f t="shared" si="5"/>
        <v>8958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670</v>
      </c>
      <c r="J36" s="99">
        <v>482.9</v>
      </c>
      <c r="K36" s="99">
        <v>647</v>
      </c>
      <c r="L36" s="99">
        <v>618.6</v>
      </c>
      <c r="M36" s="99">
        <v>323.39999999999998</v>
      </c>
      <c r="N36" s="99">
        <v>509.8</v>
      </c>
      <c r="O36" s="99">
        <v>543.70000000000005</v>
      </c>
      <c r="P36" s="99">
        <v>302.39999999999998</v>
      </c>
      <c r="Q36" s="99">
        <v>45.4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4143.2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236.9</v>
      </c>
      <c r="L38" s="99">
        <v>498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491.3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11726.199999999999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1147</v>
      </c>
      <c r="C39" s="88">
        <f t="shared" si="6"/>
        <v>1107</v>
      </c>
      <c r="D39" s="88">
        <f t="shared" si="6"/>
        <v>1057</v>
      </c>
      <c r="E39" s="88">
        <f t="shared" si="6"/>
        <v>987</v>
      </c>
      <c r="F39" s="88">
        <f t="shared" si="6"/>
        <v>982</v>
      </c>
      <c r="G39" s="88">
        <f t="shared" si="6"/>
        <v>1023</v>
      </c>
      <c r="H39" s="88">
        <f t="shared" si="6"/>
        <v>1091</v>
      </c>
      <c r="I39" s="88">
        <f t="shared" si="6"/>
        <v>1802</v>
      </c>
      <c r="J39" s="88">
        <f t="shared" si="6"/>
        <v>1707.9</v>
      </c>
      <c r="K39" s="88">
        <f t="shared" si="6"/>
        <v>1628.9</v>
      </c>
      <c r="L39" s="88">
        <f t="shared" si="6"/>
        <v>1851.6</v>
      </c>
      <c r="M39" s="88">
        <f t="shared" si="6"/>
        <v>1557.4</v>
      </c>
      <c r="N39" s="88">
        <f t="shared" si="6"/>
        <v>1702.8</v>
      </c>
      <c r="O39" s="88">
        <f t="shared" si="6"/>
        <v>1724.7</v>
      </c>
      <c r="P39" s="88">
        <f t="shared" si="6"/>
        <v>1478.4</v>
      </c>
      <c r="Q39" s="88">
        <f t="shared" si="6"/>
        <v>1228.4000000000001</v>
      </c>
      <c r="R39" s="88">
        <f t="shared" si="6"/>
        <v>1210</v>
      </c>
      <c r="S39" s="88">
        <f t="shared" si="6"/>
        <v>1213.3</v>
      </c>
      <c r="T39" s="88">
        <f t="shared" si="6"/>
        <v>1222</v>
      </c>
      <c r="U39" s="88">
        <f t="shared" si="6"/>
        <v>1220</v>
      </c>
      <c r="V39" s="88">
        <f t="shared" si="6"/>
        <v>1191</v>
      </c>
      <c r="W39" s="88">
        <f t="shared" si="6"/>
        <v>1164</v>
      </c>
      <c r="X39" s="88">
        <f t="shared" si="6"/>
        <v>1176</v>
      </c>
      <c r="Y39" s="88">
        <f t="shared" si="6"/>
        <v>1156</v>
      </c>
      <c r="Z39" s="89">
        <f t="shared" si="6"/>
        <v>0</v>
      </c>
      <c r="AA39" s="90">
        <f t="shared" si="5"/>
        <v>31628.400000000001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670</v>
      </c>
      <c r="J44" s="99">
        <v>482.9</v>
      </c>
      <c r="K44" s="99">
        <v>647</v>
      </c>
      <c r="L44" s="99">
        <v>618.6</v>
      </c>
      <c r="M44" s="99">
        <v>323.39999999999998</v>
      </c>
      <c r="N44" s="99">
        <v>509.8</v>
      </c>
      <c r="O44" s="99">
        <v>543.70000000000005</v>
      </c>
      <c r="P44" s="99">
        <v>302.39999999999998</v>
      </c>
      <c r="Q44" s="99">
        <v>45.4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4143.2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236.9</v>
      </c>
      <c r="L46" s="99">
        <v>498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491.3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11726.199999999999</v>
      </c>
    </row>
    <row r="47" spans="1:27" ht="24.95" customHeight="1" x14ac:dyDescent="0.2">
      <c r="A47" s="85" t="s">
        <v>47</v>
      </c>
      <c r="B47" s="98">
        <v>20.6</v>
      </c>
      <c r="C47" s="99">
        <v>17.399999999999999</v>
      </c>
      <c r="D47" s="99">
        <v>12.8</v>
      </c>
      <c r="E47" s="99">
        <v>9.3000000000000007</v>
      </c>
      <c r="F47" s="99">
        <v>14.2</v>
      </c>
      <c r="G47" s="99">
        <v>1.8</v>
      </c>
      <c r="H47" s="99"/>
      <c r="I47" s="99"/>
      <c r="J47" s="99"/>
      <c r="K47" s="99"/>
      <c r="L47" s="99"/>
      <c r="M47" s="99"/>
      <c r="N47" s="99"/>
      <c r="O47" s="99">
        <v>8.8000000000000007</v>
      </c>
      <c r="P47" s="99">
        <v>18.100000000000001</v>
      </c>
      <c r="Q47" s="99">
        <v>49</v>
      </c>
      <c r="R47" s="99">
        <v>100.6</v>
      </c>
      <c r="S47" s="99">
        <v>124.9</v>
      </c>
      <c r="T47" s="99">
        <v>127.5</v>
      </c>
      <c r="U47" s="99">
        <v>122.1</v>
      </c>
      <c r="V47" s="99">
        <v>99.1</v>
      </c>
      <c r="W47" s="99">
        <v>72.5</v>
      </c>
      <c r="X47" s="99">
        <v>36.200000000000003</v>
      </c>
      <c r="Y47" s="99">
        <v>12.7</v>
      </c>
      <c r="Z47" s="100"/>
      <c r="AA47" s="79">
        <f t="shared" si="7"/>
        <v>847.60000000000014</v>
      </c>
    </row>
    <row r="48" spans="1:27" ht="30" customHeight="1" thickBot="1" x14ac:dyDescent="0.25">
      <c r="A48" s="86" t="s">
        <v>48</v>
      </c>
      <c r="B48" s="87">
        <f>SUM(B42:B47)</f>
        <v>520.6</v>
      </c>
      <c r="C48" s="88">
        <f t="shared" ref="C48:Z48" si="8">SUM(C42:C47)</f>
        <v>517.4</v>
      </c>
      <c r="D48" s="88">
        <f t="shared" si="8"/>
        <v>512.79999999999995</v>
      </c>
      <c r="E48" s="88">
        <f t="shared" si="8"/>
        <v>509.3</v>
      </c>
      <c r="F48" s="88">
        <f t="shared" si="8"/>
        <v>514.20000000000005</v>
      </c>
      <c r="G48" s="88">
        <f t="shared" si="8"/>
        <v>501.8</v>
      </c>
      <c r="H48" s="88">
        <f t="shared" si="8"/>
        <v>500</v>
      </c>
      <c r="I48" s="88">
        <f t="shared" si="8"/>
        <v>1170</v>
      </c>
      <c r="J48" s="88">
        <f t="shared" si="8"/>
        <v>982.9</v>
      </c>
      <c r="K48" s="88">
        <f t="shared" si="8"/>
        <v>883.9</v>
      </c>
      <c r="L48" s="88">
        <f t="shared" si="8"/>
        <v>1116.5999999999999</v>
      </c>
      <c r="M48" s="88">
        <f t="shared" si="8"/>
        <v>823.4</v>
      </c>
      <c r="N48" s="88">
        <f t="shared" si="8"/>
        <v>1009.8</v>
      </c>
      <c r="O48" s="88">
        <f t="shared" si="8"/>
        <v>1052.5</v>
      </c>
      <c r="P48" s="88">
        <f t="shared" si="8"/>
        <v>820.5</v>
      </c>
      <c r="Q48" s="88">
        <f t="shared" si="8"/>
        <v>594.4</v>
      </c>
      <c r="R48" s="88">
        <f t="shared" si="8"/>
        <v>600.6</v>
      </c>
      <c r="S48" s="88">
        <f t="shared" si="8"/>
        <v>616.20000000000005</v>
      </c>
      <c r="T48" s="88">
        <f t="shared" si="8"/>
        <v>627.5</v>
      </c>
      <c r="U48" s="88">
        <f t="shared" si="8"/>
        <v>622.1</v>
      </c>
      <c r="V48" s="88">
        <f t="shared" si="8"/>
        <v>599.1</v>
      </c>
      <c r="W48" s="88">
        <f t="shared" si="8"/>
        <v>572.5</v>
      </c>
      <c r="X48" s="88">
        <f t="shared" si="8"/>
        <v>536.20000000000005</v>
      </c>
      <c r="Y48" s="88">
        <f t="shared" si="8"/>
        <v>512.70000000000005</v>
      </c>
      <c r="Z48" s="89">
        <f t="shared" si="8"/>
        <v>0</v>
      </c>
      <c r="AA48" s="90">
        <f t="shared" si="7"/>
        <v>16717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6204.1949999999997</v>
      </c>
      <c r="C51" s="88">
        <f t="shared" si="10"/>
        <v>5999.8680000000004</v>
      </c>
      <c r="D51" s="88">
        <f t="shared" si="10"/>
        <v>5973.4470000000001</v>
      </c>
      <c r="E51" s="88">
        <f t="shared" si="10"/>
        <v>5877.7159999999994</v>
      </c>
      <c r="F51" s="88">
        <f t="shared" si="10"/>
        <v>5911.1989999999996</v>
      </c>
      <c r="G51" s="88">
        <f t="shared" si="10"/>
        <v>6324.3989999999994</v>
      </c>
      <c r="H51" s="88">
        <f t="shared" si="10"/>
        <v>7210.244999999999</v>
      </c>
      <c r="I51" s="88">
        <f t="shared" si="10"/>
        <v>8506.0810000000001</v>
      </c>
      <c r="J51" s="88">
        <f t="shared" si="10"/>
        <v>8942.6659999999993</v>
      </c>
      <c r="K51" s="88">
        <f t="shared" si="10"/>
        <v>9151.35</v>
      </c>
      <c r="L51" s="88">
        <f t="shared" si="10"/>
        <v>9410.2290000000012</v>
      </c>
      <c r="M51" s="88">
        <f t="shared" si="10"/>
        <v>9080.1869999999999</v>
      </c>
      <c r="N51" s="88">
        <f t="shared" si="10"/>
        <v>9101.7870000000003</v>
      </c>
      <c r="O51" s="88">
        <f t="shared" si="10"/>
        <v>8894.8960000000006</v>
      </c>
      <c r="P51" s="88">
        <f t="shared" si="10"/>
        <v>8663.3939999999984</v>
      </c>
      <c r="Q51" s="88">
        <f t="shared" si="10"/>
        <v>8342.476999999999</v>
      </c>
      <c r="R51" s="88">
        <f t="shared" si="10"/>
        <v>8617.4470000000001</v>
      </c>
      <c r="S51" s="88">
        <f t="shared" si="10"/>
        <v>8861.5730000000021</v>
      </c>
      <c r="T51" s="88">
        <f t="shared" si="10"/>
        <v>8922.52</v>
      </c>
      <c r="U51" s="88">
        <f t="shared" si="10"/>
        <v>8825.2379999999994</v>
      </c>
      <c r="V51" s="88">
        <f t="shared" si="10"/>
        <v>8345.139000000001</v>
      </c>
      <c r="W51" s="88">
        <f t="shared" si="10"/>
        <v>7709.2579999999989</v>
      </c>
      <c r="X51" s="88">
        <f t="shared" si="10"/>
        <v>7254.058</v>
      </c>
      <c r="Y51" s="88">
        <f t="shared" si="10"/>
        <v>6742.3640000000005</v>
      </c>
      <c r="Z51" s="89">
        <f t="shared" si="10"/>
        <v>0</v>
      </c>
      <c r="AA51" s="105">
        <f>SUM(B51:Z51)</f>
        <v>188871.73300000001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D30" sqref="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</v>
      </c>
      <c r="C4" s="18">
        <v>-66</v>
      </c>
      <c r="D4" s="18">
        <v>-66</v>
      </c>
      <c r="E4" s="18">
        <v>-66</v>
      </c>
      <c r="F4" s="18">
        <v>-5.3999999999999773</v>
      </c>
      <c r="G4" s="18">
        <v>329.6</v>
      </c>
      <c r="H4" s="18">
        <v>429.3</v>
      </c>
      <c r="I4" s="18">
        <v>1170</v>
      </c>
      <c r="J4" s="18">
        <v>982.9</v>
      </c>
      <c r="K4" s="18">
        <v>883.9</v>
      </c>
      <c r="L4" s="18">
        <v>1116.5999999999999</v>
      </c>
      <c r="M4" s="18">
        <v>823.4</v>
      </c>
      <c r="N4" s="18">
        <v>1009.8</v>
      </c>
      <c r="O4" s="18">
        <v>1043.7</v>
      </c>
      <c r="P4" s="18">
        <v>802.4</v>
      </c>
      <c r="Q4" s="18">
        <v>545.4</v>
      </c>
      <c r="R4" s="18">
        <v>83.100000000000023</v>
      </c>
      <c r="S4" s="18">
        <v>-74.699999999999989</v>
      </c>
      <c r="T4" s="18">
        <v>62.800000000000011</v>
      </c>
      <c r="U4" s="18">
        <v>-49.5</v>
      </c>
      <c r="V4" s="18">
        <v>113.80000000000001</v>
      </c>
      <c r="W4" s="18">
        <v>201.89999999999998</v>
      </c>
      <c r="X4" s="18">
        <v>59.600000000000023</v>
      </c>
      <c r="Y4" s="18">
        <v>-66</v>
      </c>
      <c r="Z4" s="19"/>
      <c r="AA4" s="112">
        <f>SUM(B4:Z4)</f>
        <v>9198.5999999999967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191.5</v>
      </c>
      <c r="C7" s="118">
        <v>191.5</v>
      </c>
      <c r="D7" s="118">
        <v>191.5</v>
      </c>
      <c r="E7" s="118">
        <v>186.09</v>
      </c>
      <c r="F7" s="118">
        <v>120.72</v>
      </c>
      <c r="G7" s="118">
        <v>186.13</v>
      </c>
      <c r="H7" s="118">
        <v>237.99</v>
      </c>
      <c r="I7" s="118">
        <v>272.45</v>
      </c>
      <c r="J7" s="118">
        <v>299.5</v>
      </c>
      <c r="K7" s="118">
        <v>272.23</v>
      </c>
      <c r="L7" s="118">
        <v>255.91</v>
      </c>
      <c r="M7" s="118">
        <v>197.7</v>
      </c>
      <c r="N7" s="118">
        <v>197.78</v>
      </c>
      <c r="O7" s="118">
        <v>200.39</v>
      </c>
      <c r="P7" s="118">
        <v>242.85</v>
      </c>
      <c r="Q7" s="118">
        <v>254.61</v>
      </c>
      <c r="R7" s="118">
        <v>274.76</v>
      </c>
      <c r="S7" s="118">
        <v>317.99</v>
      </c>
      <c r="T7" s="118">
        <v>297.35000000000002</v>
      </c>
      <c r="U7" s="118">
        <v>265.41000000000003</v>
      </c>
      <c r="V7" s="118">
        <v>254.57</v>
      </c>
      <c r="W7" s="118">
        <v>212.17</v>
      </c>
      <c r="X7" s="118">
        <v>233.38</v>
      </c>
      <c r="Y7" s="118">
        <v>209.48</v>
      </c>
      <c r="Z7" s="119"/>
      <c r="AA7" s="120">
        <f>IF(SUM(B7:Z7)&lt;&gt;0,AVERAGEIF(B7:Z7,"&lt;&gt;"""),"")</f>
        <v>231.83166666666662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566</v>
      </c>
      <c r="C13" s="130">
        <v>566</v>
      </c>
      <c r="D13" s="130">
        <v>566</v>
      </c>
      <c r="E13" s="130">
        <v>566</v>
      </c>
      <c r="F13" s="130">
        <v>505.4</v>
      </c>
      <c r="G13" s="130">
        <v>170.4</v>
      </c>
      <c r="H13" s="130">
        <v>70.7</v>
      </c>
      <c r="I13" s="130"/>
      <c r="J13" s="130"/>
      <c r="K13" s="130"/>
      <c r="L13" s="130"/>
      <c r="M13" s="130"/>
      <c r="N13" s="130"/>
      <c r="O13" s="130"/>
      <c r="P13" s="130"/>
      <c r="Q13" s="130"/>
      <c r="R13" s="130">
        <v>416.9</v>
      </c>
      <c r="S13" s="130">
        <v>566</v>
      </c>
      <c r="T13" s="130">
        <v>437.2</v>
      </c>
      <c r="U13" s="130">
        <v>549.5</v>
      </c>
      <c r="V13" s="130">
        <v>386.2</v>
      </c>
      <c r="W13" s="130">
        <v>298.10000000000002</v>
      </c>
      <c r="X13" s="130">
        <v>440.4</v>
      </c>
      <c r="Y13" s="131">
        <v>566</v>
      </c>
      <c r="Z13" s="132"/>
      <c r="AA13" s="133">
        <f t="shared" si="0"/>
        <v>6670.8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566</v>
      </c>
      <c r="C16" s="136">
        <f t="shared" si="1"/>
        <v>566</v>
      </c>
      <c r="D16" s="136">
        <f t="shared" si="1"/>
        <v>566</v>
      </c>
      <c r="E16" s="136">
        <f t="shared" si="1"/>
        <v>566</v>
      </c>
      <c r="F16" s="136">
        <f t="shared" si="1"/>
        <v>505.4</v>
      </c>
      <c r="G16" s="136">
        <f t="shared" si="1"/>
        <v>170.4</v>
      </c>
      <c r="H16" s="136">
        <f t="shared" si="1"/>
        <v>70.7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416.9</v>
      </c>
      <c r="S16" s="136">
        <f t="shared" si="1"/>
        <v>566</v>
      </c>
      <c r="T16" s="136">
        <f t="shared" si="1"/>
        <v>437.2</v>
      </c>
      <c r="U16" s="136">
        <f t="shared" si="1"/>
        <v>549.5</v>
      </c>
      <c r="V16" s="136">
        <f t="shared" si="1"/>
        <v>386.2</v>
      </c>
      <c r="W16" s="136">
        <f t="shared" si="1"/>
        <v>298.10000000000002</v>
      </c>
      <c r="X16" s="136">
        <f t="shared" si="1"/>
        <v>440.4</v>
      </c>
      <c r="Y16" s="136">
        <f t="shared" si="1"/>
        <v>566</v>
      </c>
      <c r="Z16" s="137" t="str">
        <f t="shared" si="1"/>
        <v/>
      </c>
      <c r="AA16" s="90">
        <f t="shared" si="0"/>
        <v>6670.8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670</v>
      </c>
      <c r="J21" s="130">
        <v>482.9</v>
      </c>
      <c r="K21" s="130">
        <v>647</v>
      </c>
      <c r="L21" s="130">
        <v>618.6</v>
      </c>
      <c r="M21" s="130">
        <v>323.39999999999998</v>
      </c>
      <c r="N21" s="130">
        <v>509.8</v>
      </c>
      <c r="O21" s="130">
        <v>543.70000000000005</v>
      </c>
      <c r="P21" s="130">
        <v>302.39999999999998</v>
      </c>
      <c r="Q21" s="130">
        <v>45.4</v>
      </c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4143.2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236.9</v>
      </c>
      <c r="L23" s="134">
        <v>498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491.3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11726.199999999999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1170</v>
      </c>
      <c r="J24" s="136">
        <f t="shared" si="3"/>
        <v>982.9</v>
      </c>
      <c r="K24" s="136">
        <f t="shared" si="3"/>
        <v>883.9</v>
      </c>
      <c r="L24" s="136">
        <f t="shared" si="3"/>
        <v>1116.5999999999999</v>
      </c>
      <c r="M24" s="136">
        <f t="shared" si="3"/>
        <v>823.4</v>
      </c>
      <c r="N24" s="136">
        <f t="shared" si="3"/>
        <v>1009.8</v>
      </c>
      <c r="O24" s="136">
        <f t="shared" si="3"/>
        <v>1043.7</v>
      </c>
      <c r="P24" s="136">
        <f t="shared" si="3"/>
        <v>802.4</v>
      </c>
      <c r="Q24" s="136">
        <f t="shared" si="3"/>
        <v>545.4</v>
      </c>
      <c r="R24" s="136">
        <f t="shared" si="3"/>
        <v>500</v>
      </c>
      <c r="S24" s="136">
        <f t="shared" si="3"/>
        <v>491.3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15869.399999999998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2021-12-09T12:10:09Z</dcterms:created>
  <dcterms:modified xsi:type="dcterms:W3CDTF">2021-12-09T12:10:10Z</dcterms:modified>
</cp:coreProperties>
</file>