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<sst xmlns="http://schemas.openxmlformats.org/spreadsheetml/2006/main" count="117" uniqueCount="53">
  <si>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08/12/2021 14:14:34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</si>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</sst>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  <c:pt idx="7">
                  <c:v>604</c:v>
                </c:pt>
                <c:pt idx="8">
                  <c:v>604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622</c:v>
                </c:pt>
                <c:pt idx="22">
                  <c:v>604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141</c:v>
                </c:pt>
                <c:pt idx="4">
                  <c:v>141</c:v>
                </c:pt>
                <c:pt idx="5">
                  <c:v>205</c:v>
                </c:pt>
                <c:pt idx="6">
                  <c:v>229</c:v>
                </c:pt>
                <c:pt idx="7">
                  <c:v>229</c:v>
                </c:pt>
                <c:pt idx="8">
                  <c:v>229</c:v>
                </c:pt>
                <c:pt idx="9">
                  <c:v>229</c:v>
                </c:pt>
                <c:pt idx="10">
                  <c:v>229</c:v>
                </c:pt>
                <c:pt idx="11">
                  <c:v>229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229</c:v>
                </c:pt>
                <c:pt idx="16">
                  <c:v>229</c:v>
                </c:pt>
                <c:pt idx="17">
                  <c:v>229</c:v>
                </c:pt>
                <c:pt idx="18">
                  <c:v>229</c:v>
                </c:pt>
                <c:pt idx="19">
                  <c:v>229</c:v>
                </c:pt>
                <c:pt idx="20">
                  <c:v>229</c:v>
                </c:pt>
                <c:pt idx="21">
                  <c:v>225</c:v>
                </c:pt>
                <c:pt idx="22">
                  <c:v>219</c:v>
                </c:pt>
                <c:pt idx="23">
                  <c:v>213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2670.172</c:v>
                </c:pt>
                <c:pt idx="1">
                  <c:v>2550.2690000000002</c:v>
                </c:pt>
                <c:pt idx="2">
                  <c:v>2203.9</c:v>
                </c:pt>
                <c:pt idx="3">
                  <c:v>2147.9</c:v>
                </c:pt>
                <c:pt idx="4">
                  <c:v>2466.4</c:v>
                </c:pt>
                <c:pt idx="5">
                  <c:v>2663.93</c:v>
                </c:pt>
                <c:pt idx="6">
                  <c:v>3345.6770000000001</c:v>
                </c:pt>
                <c:pt idx="7">
                  <c:v>3507.13</c:v>
                </c:pt>
                <c:pt idx="8">
                  <c:v>3599.46</c:v>
                </c:pt>
                <c:pt idx="9">
                  <c:v>3491.422</c:v>
                </c:pt>
                <c:pt idx="10">
                  <c:v>3494.299</c:v>
                </c:pt>
                <c:pt idx="11">
                  <c:v>3076.6289999999999</c:v>
                </c:pt>
                <c:pt idx="12">
                  <c:v>2813.3199999999997</c:v>
                </c:pt>
                <c:pt idx="13">
                  <c:v>3011.9679999999998</c:v>
                </c:pt>
                <c:pt idx="14">
                  <c:v>3364.078</c:v>
                </c:pt>
                <c:pt idx="15">
                  <c:v>3492.998</c:v>
                </c:pt>
                <c:pt idx="16">
                  <c:v>3661.49</c:v>
                </c:pt>
                <c:pt idx="17">
                  <c:v>3848.9259999999999</c:v>
                </c:pt>
                <c:pt idx="18">
                  <c:v>3791.5810000000001</c:v>
                </c:pt>
                <c:pt idx="19">
                  <c:v>3665.8109999999997</c:v>
                </c:pt>
                <c:pt idx="20">
                  <c:v>3139.4480000000003</c:v>
                </c:pt>
                <c:pt idx="21">
                  <c:v>2603.7750000000001</c:v>
                </c:pt>
                <c:pt idx="22">
                  <c:v>1995</c:v>
                </c:pt>
                <c:pt idx="23">
                  <c:v>1533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681.1</c:v>
                </c:pt>
                <c:pt idx="1">
                  <c:v>582.4</c:v>
                </c:pt>
                <c:pt idx="2">
                  <c:v>705.8</c:v>
                </c:pt>
                <c:pt idx="3">
                  <c:v>731</c:v>
                </c:pt>
                <c:pt idx="4">
                  <c:v>559</c:v>
                </c:pt>
                <c:pt idx="5">
                  <c:v>410</c:v>
                </c:pt>
                <c:pt idx="6">
                  <c:v>276</c:v>
                </c:pt>
                <c:pt idx="7">
                  <c:v>330.1</c:v>
                </c:pt>
                <c:pt idx="8">
                  <c:v>145.1</c:v>
                </c:pt>
                <c:pt idx="9">
                  <c:v>124</c:v>
                </c:pt>
                <c:pt idx="10">
                  <c:v>128</c:v>
                </c:pt>
                <c:pt idx="11">
                  <c:v>129</c:v>
                </c:pt>
                <c:pt idx="12">
                  <c:v>131</c:v>
                </c:pt>
                <c:pt idx="13">
                  <c:v>130</c:v>
                </c:pt>
                <c:pt idx="14">
                  <c:v>175</c:v>
                </c:pt>
                <c:pt idx="15">
                  <c:v>164</c:v>
                </c:pt>
                <c:pt idx="16">
                  <c:v>172</c:v>
                </c:pt>
                <c:pt idx="17">
                  <c:v>175</c:v>
                </c:pt>
                <c:pt idx="18">
                  <c:v>177</c:v>
                </c:pt>
                <c:pt idx="19">
                  <c:v>195</c:v>
                </c:pt>
                <c:pt idx="20">
                  <c:v>140</c:v>
                </c:pt>
                <c:pt idx="21">
                  <c:v>143</c:v>
                </c:pt>
                <c:pt idx="22">
                  <c:v>222.1</c:v>
                </c:pt>
                <c:pt idx="23">
                  <c:v>516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1406.6879999999999</c:v>
                </c:pt>
                <c:pt idx="1">
                  <c:v>1463.6989999999998</c:v>
                </c:pt>
                <c:pt idx="2">
                  <c:v>1505.23</c:v>
                </c:pt>
                <c:pt idx="3">
                  <c:v>1540.0640000000001</c:v>
                </c:pt>
                <c:pt idx="4">
                  <c:v>1562.9289999999999</c:v>
                </c:pt>
                <c:pt idx="5">
                  <c:v>1621.8259999999998</c:v>
                </c:pt>
                <c:pt idx="6">
                  <c:v>1724.6360000000004</c:v>
                </c:pt>
                <c:pt idx="7">
                  <c:v>2126.1860000000006</c:v>
                </c:pt>
                <c:pt idx="8">
                  <c:v>2719.6099999999997</c:v>
                </c:pt>
                <c:pt idx="9">
                  <c:v>3244.4459999999999</c:v>
                </c:pt>
                <c:pt idx="10">
                  <c:v>3633.809999999999</c:v>
                </c:pt>
                <c:pt idx="11">
                  <c:v>3860.2059999999997</c:v>
                </c:pt>
                <c:pt idx="12">
                  <c:v>3935.922</c:v>
                </c:pt>
                <c:pt idx="13">
                  <c:v>3779.14</c:v>
                </c:pt>
                <c:pt idx="14">
                  <c:v>3398.463999999999</c:v>
                </c:pt>
                <c:pt idx="15">
                  <c:v>2959.7559999999999</c:v>
                </c:pt>
                <c:pt idx="16">
                  <c:v>2849.0189999999998</c:v>
                </c:pt>
                <c:pt idx="17">
                  <c:v>2922.503999999999</c:v>
                </c:pt>
                <c:pt idx="18">
                  <c:v>3026.7139999999999</c:v>
                </c:pt>
                <c:pt idx="19">
                  <c:v>3066.2839999999997</c:v>
                </c:pt>
                <c:pt idx="20">
                  <c:v>3140.9270000000001</c:v>
                </c:pt>
                <c:pt idx="21">
                  <c:v>3162.5329999999999</c:v>
                </c:pt>
                <c:pt idx="22">
                  <c:v>3185.1989999999996</c:v>
                </c:pt>
                <c:pt idx="23">
                  <c:v>3209.7859999999996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27.9</c:v>
                </c:pt>
                <c:pt idx="1">
                  <c:v>21.7</c:v>
                </c:pt>
                <c:pt idx="2">
                  <c:v>17.8</c:v>
                </c:pt>
                <c:pt idx="3">
                  <c:v>15.3</c:v>
                </c:pt>
                <c:pt idx="4">
                  <c:v>14.8</c:v>
                </c:pt>
                <c:pt idx="5">
                  <c:v>18.3</c:v>
                </c:pt>
                <c:pt idx="6">
                  <c:v>28.4</c:v>
                </c:pt>
                <c:pt idx="7">
                  <c:v>51.1</c:v>
                </c:pt>
                <c:pt idx="8">
                  <c:v>74.400000000000006</c:v>
                </c:pt>
                <c:pt idx="9">
                  <c:v>89.8</c:v>
                </c:pt>
                <c:pt idx="10">
                  <c:v>102</c:v>
                </c:pt>
                <c:pt idx="11">
                  <c:v>110.6</c:v>
                </c:pt>
                <c:pt idx="12">
                  <c:v>113.6</c:v>
                </c:pt>
                <c:pt idx="13">
                  <c:v>111.3</c:v>
                </c:pt>
                <c:pt idx="14">
                  <c:v>103.9</c:v>
                </c:pt>
                <c:pt idx="15">
                  <c:v>96.2</c:v>
                </c:pt>
                <c:pt idx="16">
                  <c:v>96</c:v>
                </c:pt>
                <c:pt idx="17">
                  <c:v>100.6</c:v>
                </c:pt>
                <c:pt idx="18">
                  <c:v>103.4</c:v>
                </c:pt>
                <c:pt idx="19">
                  <c:v>103.3</c:v>
                </c:pt>
                <c:pt idx="20">
                  <c:v>98.7</c:v>
                </c:pt>
                <c:pt idx="21">
                  <c:v>90</c:v>
                </c:pt>
                <c:pt idx="22">
                  <c:v>78.8</c:v>
                </c:pt>
                <c:pt idx="23">
                  <c:v>67.7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183</c:v>
                </c:pt>
                <c:pt idx="4">
                  <c:v>283</c:v>
                </c:pt>
                <c:pt idx="5">
                  <c:v>505</c:v>
                </c:pt>
                <c:pt idx="6">
                  <c:v>993</c:v>
                </c:pt>
                <c:pt idx="7">
                  <c:v>1045</c:v>
                </c:pt>
                <c:pt idx="8">
                  <c:v>1065</c:v>
                </c:pt>
                <c:pt idx="9">
                  <c:v>1063</c:v>
                </c:pt>
                <c:pt idx="10">
                  <c:v>1063</c:v>
                </c:pt>
                <c:pt idx="11">
                  <c:v>1061</c:v>
                </c:pt>
                <c:pt idx="12">
                  <c:v>1061</c:v>
                </c:pt>
                <c:pt idx="13">
                  <c:v>1015</c:v>
                </c:pt>
                <c:pt idx="14">
                  <c:v>1015</c:v>
                </c:pt>
                <c:pt idx="15">
                  <c:v>950</c:v>
                </c:pt>
                <c:pt idx="16">
                  <c:v>1030</c:v>
                </c:pt>
                <c:pt idx="17">
                  <c:v>1042</c:v>
                </c:pt>
                <c:pt idx="18">
                  <c:v>1142</c:v>
                </c:pt>
                <c:pt idx="19">
                  <c:v>1095</c:v>
                </c:pt>
                <c:pt idx="20">
                  <c:v>1145</c:v>
                </c:pt>
                <c:pt idx="21">
                  <c:v>1095</c:v>
                </c:pt>
                <c:pt idx="22">
                  <c:v>995</c:v>
                </c:pt>
                <c:pt idx="23">
                  <c:v>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240656"/>
        <c:axId val="426241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5713.87</c:v>
                </c:pt>
                <c:pt idx="1">
                  <c:v>5546.0319999999983</c:v>
                </c:pt>
                <c:pt idx="2">
                  <c:v>5360.7239999999993</c:v>
                </c:pt>
                <c:pt idx="3">
                  <c:v>5362.232</c:v>
                </c:pt>
                <c:pt idx="4">
                  <c:v>5631.128999999999</c:v>
                </c:pt>
                <c:pt idx="5">
                  <c:v>6028.0640000000039</c:v>
                </c:pt>
                <c:pt idx="6">
                  <c:v>7200.7439999999997</c:v>
                </c:pt>
                <c:pt idx="7">
                  <c:v>7892.537000000003</c:v>
                </c:pt>
                <c:pt idx="8">
                  <c:v>8436.5409999999993</c:v>
                </c:pt>
                <c:pt idx="9">
                  <c:v>8845.6810000000023</c:v>
                </c:pt>
                <c:pt idx="10">
                  <c:v>9254.1089999999986</c:v>
                </c:pt>
                <c:pt idx="11">
                  <c:v>9070.4349999999995</c:v>
                </c:pt>
                <c:pt idx="12">
                  <c:v>8887.8420000000024</c:v>
                </c:pt>
                <c:pt idx="13">
                  <c:v>8880.4080000000013</c:v>
                </c:pt>
                <c:pt idx="14">
                  <c:v>8889.4420000000009</c:v>
                </c:pt>
                <c:pt idx="15">
                  <c:v>8495.982</c:v>
                </c:pt>
                <c:pt idx="16">
                  <c:v>8641.5089999999964</c:v>
                </c:pt>
                <c:pt idx="17">
                  <c:v>8922.0500000000047</c:v>
                </c:pt>
                <c:pt idx="18">
                  <c:v>9109.6660000000029</c:v>
                </c:pt>
                <c:pt idx="19">
                  <c:v>8994.3950000000004</c:v>
                </c:pt>
                <c:pt idx="20">
                  <c:v>8533.0749999999989</c:v>
                </c:pt>
                <c:pt idx="21">
                  <c:v>7941.308</c:v>
                </c:pt>
                <c:pt idx="22">
                  <c:v>7299.0609999999997</c:v>
                </c:pt>
                <c:pt idx="23">
                  <c:v>6770.5209999999979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0656"/>
        <c:axId val="426241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204.03</c:v>
                </c:pt>
                <c:pt idx="1">
                  <c:v>194.74</c:v>
                </c:pt>
                <c:pt idx="2">
                  <c:v>170.51</c:v>
                </c:pt>
                <c:pt idx="3">
                  <c:v>181.07</c:v>
                </c:pt>
                <c:pt idx="4">
                  <c:v>193</c:v>
                </c:pt>
                <c:pt idx="5">
                  <c:v>204.19</c:v>
                </c:pt>
                <c:pt idx="6">
                  <c:v>251</c:v>
                </c:pt>
                <c:pt idx="7">
                  <c:v>288.57</c:v>
                </c:pt>
                <c:pt idx="8">
                  <c:v>306</c:v>
                </c:pt>
                <c:pt idx="9">
                  <c:v>305.69</c:v>
                </c:pt>
                <c:pt idx="10">
                  <c:v>253.57</c:v>
                </c:pt>
                <c:pt idx="11">
                  <c:v>196</c:v>
                </c:pt>
                <c:pt idx="12">
                  <c:v>195.05</c:v>
                </c:pt>
                <c:pt idx="13">
                  <c:v>199.05</c:v>
                </c:pt>
                <c:pt idx="14">
                  <c:v>248.97</c:v>
                </c:pt>
                <c:pt idx="15">
                  <c:v>270.92</c:v>
                </c:pt>
                <c:pt idx="16">
                  <c:v>288.69</c:v>
                </c:pt>
                <c:pt idx="17">
                  <c:v>318.95999999999998</c:v>
                </c:pt>
                <c:pt idx="18">
                  <c:v>300</c:v>
                </c:pt>
                <c:pt idx="19">
                  <c:v>268.8</c:v>
                </c:pt>
                <c:pt idx="20">
                  <c:v>196</c:v>
                </c:pt>
                <c:pt idx="21">
                  <c:v>191.8</c:v>
                </c:pt>
                <c:pt idx="22">
                  <c:v>134.21</c:v>
                </c:pt>
                <c:pt idx="23">
                  <c:v>134.19999999999999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1832"/>
        <c:axId val="426241440"/>
      </c:lineChart>
      <c:catAx>
        <c:axId val="42624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1048"/>
        <c:crosses val="autoZero"/>
        <c:auto val="1"/>
        <c:lblAlgn val="ctr"/>
        <c:lblOffset val="100"/>
        <c:noMultiLvlLbl val="0"/>
      </c:catAx>
      <c:valAx>
        <c:axId val="42624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0656"/>
        <c:crosses val="autoZero"/>
        <c:crossBetween val="between"/>
      </c:valAx>
      <c:valAx>
        <c:axId val="426241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1832"/>
        <c:crosses val="max"/>
        <c:crossBetween val="between"/>
      </c:valAx>
      <c:catAx>
        <c:axId val="426241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241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5713.86</v>
      </c>
      <c r="C4" s="18">
        <v>5546.0680000000011</v>
      </c>
      <c r="D4" s="18">
        <v>5360.7300000000005</v>
      </c>
      <c r="E4" s="18">
        <v>5362.2639999999992</v>
      </c>
      <c r="F4" s="18">
        <v>5631.1290000000008</v>
      </c>
      <c r="G4" s="18">
        <v>6028.0559999999996</v>
      </c>
      <c r="H4" s="18">
        <v>7200.7129999999988</v>
      </c>
      <c r="I4" s="18">
        <v>7892.5159999999978</v>
      </c>
      <c r="J4" s="18">
        <v>8436.5699999999979</v>
      </c>
      <c r="K4" s="18">
        <v>8845.6679999999997</v>
      </c>
      <c r="L4" s="18">
        <v>9254.1090000000004</v>
      </c>
      <c r="M4" s="18">
        <v>9070.4350000000031</v>
      </c>
      <c r="N4" s="18">
        <v>8887.8419999999987</v>
      </c>
      <c r="O4" s="18">
        <v>8880.4079999999976</v>
      </c>
      <c r="P4" s="18">
        <v>8889.4419999999991</v>
      </c>
      <c r="Q4" s="18">
        <v>8495.9539999999979</v>
      </c>
      <c r="R4" s="18">
        <v>8641.5090000000018</v>
      </c>
      <c r="S4" s="18">
        <v>8922.0300000000007</v>
      </c>
      <c r="T4" s="18">
        <v>9109.6949999999997</v>
      </c>
      <c r="U4" s="18">
        <v>8994.3949999999986</v>
      </c>
      <c r="V4" s="18">
        <v>8533.0749999999989</v>
      </c>
      <c r="W4" s="18">
        <v>7941.3079999999991</v>
      </c>
      <c r="X4" s="18">
        <v>7299.0990000000002</v>
      </c>
      <c r="Y4" s="18">
        <v>6770.4860000000008</v>
      </c>
      <c r="Z4" s="19"/>
      <c r="AA4" s="20">
        <f>SUM(B4:Z4)</f>
        <v>185707.36099999998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204.03</v>
      </c>
      <c r="C7" s="28">
        <v>194.74</v>
      </c>
      <c r="D7" s="28">
        <v>170.51</v>
      </c>
      <c r="E7" s="28">
        <v>181.07</v>
      </c>
      <c r="F7" s="28">
        <v>193</v>
      </c>
      <c r="G7" s="28">
        <v>204.19</v>
      </c>
      <c r="H7" s="28">
        <v>251</v>
      </c>
      <c r="I7" s="28">
        <v>288.57</v>
      </c>
      <c r="J7" s="28">
        <v>306</v>
      </c>
      <c r="K7" s="28">
        <v>305.69</v>
      </c>
      <c r="L7" s="28">
        <v>253.57</v>
      </c>
      <c r="M7" s="28">
        <v>196</v>
      </c>
      <c r="N7" s="28">
        <v>195.05</v>
      </c>
      <c r="O7" s="28">
        <v>199.05</v>
      </c>
      <c r="P7" s="28">
        <v>248.97</v>
      </c>
      <c r="Q7" s="28">
        <v>270.92</v>
      </c>
      <c r="R7" s="28">
        <v>288.69</v>
      </c>
      <c r="S7" s="28">
        <v>318.95999999999998</v>
      </c>
      <c r="T7" s="28">
        <v>300</v>
      </c>
      <c r="U7" s="28">
        <v>268.8</v>
      </c>
      <c r="V7" s="28">
        <v>196</v>
      </c>
      <c r="W7" s="28">
        <v>191.8</v>
      </c>
      <c r="X7" s="28">
        <v>134.21</v>
      </c>
      <c r="Y7" s="28">
        <v>134.19999999999999</v>
      </c>
      <c r="Z7" s="29"/>
      <c r="AA7" s="30">
        <f>IF(SUM(B7:Z7)&lt;&gt;0,AVERAGEIF(B7:Z7,"&lt;&gt;"""),"")</f>
        <v>228.95916666666668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604</v>
      </c>
      <c r="I10" s="42">
        <v>604</v>
      </c>
      <c r="J10" s="42">
        <v>604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640</v>
      </c>
      <c r="U10" s="42">
        <v>640</v>
      </c>
      <c r="V10" s="42">
        <v>640</v>
      </c>
      <c r="W10" s="42">
        <v>622</v>
      </c>
      <c r="X10" s="42">
        <v>604</v>
      </c>
      <c r="Y10" s="42">
        <v>604</v>
      </c>
      <c r="Z10" s="43"/>
      <c r="AA10" s="44">
        <f t="shared" ref="AA10:AA15" si="0">SUM(B10:Z10)</f>
        <v>14622</v>
      </c>
    </row>
    <row r="11" spans="1:27" ht="24.95" customHeight="1" x14ac:dyDescent="0.2">
      <c r="A11" s="45" t="s">
        <v>7</v>
      </c>
      <c r="B11" s="46">
        <v>141</v>
      </c>
      <c r="C11" s="47">
        <v>141</v>
      </c>
      <c r="D11" s="47">
        <v>141</v>
      </c>
      <c r="E11" s="47">
        <v>141</v>
      </c>
      <c r="F11" s="47">
        <v>141</v>
      </c>
      <c r="G11" s="47">
        <v>205</v>
      </c>
      <c r="H11" s="47">
        <v>229</v>
      </c>
      <c r="I11" s="47">
        <v>229</v>
      </c>
      <c r="J11" s="47">
        <v>229</v>
      </c>
      <c r="K11" s="47">
        <v>229</v>
      </c>
      <c r="L11" s="47">
        <v>229</v>
      </c>
      <c r="M11" s="47">
        <v>229</v>
      </c>
      <c r="N11" s="47">
        <v>229</v>
      </c>
      <c r="O11" s="47">
        <v>229</v>
      </c>
      <c r="P11" s="47">
        <v>229</v>
      </c>
      <c r="Q11" s="47">
        <v>229</v>
      </c>
      <c r="R11" s="47">
        <v>229</v>
      </c>
      <c r="S11" s="47">
        <v>229</v>
      </c>
      <c r="T11" s="47">
        <v>229</v>
      </c>
      <c r="U11" s="47">
        <v>229</v>
      </c>
      <c r="V11" s="47">
        <v>229</v>
      </c>
      <c r="W11" s="47">
        <v>225</v>
      </c>
      <c r="X11" s="47">
        <v>219</v>
      </c>
      <c r="Y11" s="47">
        <v>213</v>
      </c>
      <c r="Z11" s="48"/>
      <c r="AA11" s="49">
        <f t="shared" si="0"/>
        <v>5002</v>
      </c>
    </row>
    <row r="12" spans="1:27" ht="24.95" customHeight="1" x14ac:dyDescent="0.2">
      <c r="A12" s="50" t="s">
        <v>8</v>
      </c>
      <c r="B12" s="51">
        <v>2670.172</v>
      </c>
      <c r="C12" s="52">
        <v>2550.2690000000002</v>
      </c>
      <c r="D12" s="52">
        <v>2203.9</v>
      </c>
      <c r="E12" s="52">
        <v>2147.9</v>
      </c>
      <c r="F12" s="52">
        <v>2466.4</v>
      </c>
      <c r="G12" s="52">
        <v>2663.93</v>
      </c>
      <c r="H12" s="52">
        <v>3345.6770000000001</v>
      </c>
      <c r="I12" s="52">
        <v>3507.13</v>
      </c>
      <c r="J12" s="52">
        <v>3599.46</v>
      </c>
      <c r="K12" s="52">
        <v>3491.422</v>
      </c>
      <c r="L12" s="52">
        <v>3494.299</v>
      </c>
      <c r="M12" s="52">
        <v>3076.6289999999999</v>
      </c>
      <c r="N12" s="52">
        <v>2813.3199999999997</v>
      </c>
      <c r="O12" s="52">
        <v>3011.9679999999998</v>
      </c>
      <c r="P12" s="52">
        <v>3364.078</v>
      </c>
      <c r="Q12" s="52">
        <v>3492.998</v>
      </c>
      <c r="R12" s="52">
        <v>3661.49</v>
      </c>
      <c r="S12" s="52">
        <v>3848.9259999999999</v>
      </c>
      <c r="T12" s="52">
        <v>3791.5810000000001</v>
      </c>
      <c r="U12" s="52">
        <v>3665.8109999999997</v>
      </c>
      <c r="V12" s="52">
        <v>3139.4480000000003</v>
      </c>
      <c r="W12" s="52">
        <v>2603.7750000000001</v>
      </c>
      <c r="X12" s="52">
        <v>1995</v>
      </c>
      <c r="Y12" s="52">
        <v>1533</v>
      </c>
      <c r="Z12" s="53"/>
      <c r="AA12" s="54">
        <f t="shared" si="0"/>
        <v>72138.582999999984</v>
      </c>
    </row>
    <row r="13" spans="1:27" ht="24.95" customHeight="1" x14ac:dyDescent="0.2">
      <c r="A13" s="50" t="s">
        <v>9</v>
      </c>
      <c r="B13" s="51">
        <v>183</v>
      </c>
      <c r="C13" s="52">
        <v>183</v>
      </c>
      <c r="D13" s="52">
        <v>183</v>
      </c>
      <c r="E13" s="52">
        <v>183</v>
      </c>
      <c r="F13" s="52">
        <v>283</v>
      </c>
      <c r="G13" s="52">
        <v>505</v>
      </c>
      <c r="H13" s="52">
        <v>993</v>
      </c>
      <c r="I13" s="52">
        <v>1045</v>
      </c>
      <c r="J13" s="52">
        <v>1065</v>
      </c>
      <c r="K13" s="52">
        <v>1063</v>
      </c>
      <c r="L13" s="52">
        <v>1063</v>
      </c>
      <c r="M13" s="52">
        <v>1061</v>
      </c>
      <c r="N13" s="52">
        <v>1061</v>
      </c>
      <c r="O13" s="52">
        <v>1015</v>
      </c>
      <c r="P13" s="52">
        <v>1015</v>
      </c>
      <c r="Q13" s="52">
        <v>950</v>
      </c>
      <c r="R13" s="52">
        <v>1030</v>
      </c>
      <c r="S13" s="52">
        <v>1042</v>
      </c>
      <c r="T13" s="52">
        <v>1142</v>
      </c>
      <c r="U13" s="52">
        <v>1095</v>
      </c>
      <c r="V13" s="52">
        <v>1145</v>
      </c>
      <c r="W13" s="52">
        <v>1095</v>
      </c>
      <c r="X13" s="52">
        <v>995</v>
      </c>
      <c r="Y13" s="52">
        <v>627</v>
      </c>
      <c r="Z13" s="53"/>
      <c r="AA13" s="54">
        <f t="shared" si="0"/>
        <v>20022</v>
      </c>
    </row>
    <row r="14" spans="1:27" ht="24.95" customHeight="1" x14ac:dyDescent="0.2">
      <c r="A14" s="55" t="s">
        <v>10</v>
      </c>
      <c r="B14" s="56">
        <v>1406.6879999999999</v>
      </c>
      <c r="C14" s="57">
        <v>1463.6989999999998</v>
      </c>
      <c r="D14" s="57">
        <v>1505.23</v>
      </c>
      <c r="E14" s="57">
        <v>1540.0640000000001</v>
      </c>
      <c r="F14" s="57">
        <v>1562.9289999999999</v>
      </c>
      <c r="G14" s="57">
        <v>1621.8259999999998</v>
      </c>
      <c r="H14" s="57">
        <v>1724.6360000000004</v>
      </c>
      <c r="I14" s="57">
        <v>2126.1860000000006</v>
      </c>
      <c r="J14" s="57">
        <v>2719.6099999999997</v>
      </c>
      <c r="K14" s="57">
        <v>3244.4459999999999</v>
      </c>
      <c r="L14" s="57">
        <v>3633.809999999999</v>
      </c>
      <c r="M14" s="57">
        <v>3860.2059999999997</v>
      </c>
      <c r="N14" s="57">
        <v>3935.922</v>
      </c>
      <c r="O14" s="57">
        <v>3779.14</v>
      </c>
      <c r="P14" s="57">
        <v>3398.463999999999</v>
      </c>
      <c r="Q14" s="57">
        <v>2959.7559999999999</v>
      </c>
      <c r="R14" s="57">
        <v>2849.0189999999998</v>
      </c>
      <c r="S14" s="57">
        <v>2922.503999999999</v>
      </c>
      <c r="T14" s="57">
        <v>3026.7139999999999</v>
      </c>
      <c r="U14" s="57">
        <v>3066.2839999999997</v>
      </c>
      <c r="V14" s="57">
        <v>3140.9270000000001</v>
      </c>
      <c r="W14" s="57">
        <v>3162.5329999999999</v>
      </c>
      <c r="X14" s="57">
        <v>3185.1989999999996</v>
      </c>
      <c r="Y14" s="57">
        <v>3209.7859999999996</v>
      </c>
      <c r="Z14" s="58"/>
      <c r="AA14" s="59">
        <f t="shared" si="0"/>
        <v>65045.578000000009</v>
      </c>
    </row>
    <row r="15" spans="1:27" ht="24.95" customHeight="1" x14ac:dyDescent="0.2">
      <c r="A15" s="55" t="s">
        <v>11</v>
      </c>
      <c r="B15" s="56">
        <v>27.9</v>
      </c>
      <c r="C15" s="57">
        <v>21.7</v>
      </c>
      <c r="D15" s="57">
        <v>17.8</v>
      </c>
      <c r="E15" s="57">
        <v>15.3</v>
      </c>
      <c r="F15" s="57">
        <v>14.8</v>
      </c>
      <c r="G15" s="57">
        <v>18.3</v>
      </c>
      <c r="H15" s="57">
        <v>28.4</v>
      </c>
      <c r="I15" s="57">
        <v>51.1</v>
      </c>
      <c r="J15" s="57">
        <v>74.400000000000006</v>
      </c>
      <c r="K15" s="57">
        <v>89.8</v>
      </c>
      <c r="L15" s="57">
        <v>102</v>
      </c>
      <c r="M15" s="57">
        <v>110.6</v>
      </c>
      <c r="N15" s="57">
        <v>113.6</v>
      </c>
      <c r="O15" s="57">
        <v>111.3</v>
      </c>
      <c r="P15" s="57">
        <v>103.9</v>
      </c>
      <c r="Q15" s="57">
        <v>96.2</v>
      </c>
      <c r="R15" s="57">
        <v>96</v>
      </c>
      <c r="S15" s="57">
        <v>100.6</v>
      </c>
      <c r="T15" s="57">
        <v>103.4</v>
      </c>
      <c r="U15" s="57">
        <v>103.3</v>
      </c>
      <c r="V15" s="57">
        <v>98.7</v>
      </c>
      <c r="W15" s="57">
        <v>90</v>
      </c>
      <c r="X15" s="57">
        <v>78.8</v>
      </c>
      <c r="Y15" s="57">
        <v>67.7</v>
      </c>
      <c r="Z15" s="58"/>
      <c r="AA15" s="59">
        <f t="shared" si="0"/>
        <v>1735.6</v>
      </c>
    </row>
    <row r="16" spans="1:27" ht="30" customHeight="1" thickBot="1" x14ac:dyDescent="0.25">
      <c r="A16" s="60" t="s">
        <v>12</v>
      </c>
      <c r="B16" s="61">
        <f>IF(LEN(B$2)&gt;0,SUM(B10:B15),"")</f>
        <v>5032.7599999999993</v>
      </c>
      <c r="C16" s="62">
        <f t="shared" ref="C16:Z16" si="1">IF(LEN(C$2)&gt;0,SUM(C10:C15),"")</f>
        <v>4963.6679999999997</v>
      </c>
      <c r="D16" s="62">
        <f t="shared" si="1"/>
        <v>4654.93</v>
      </c>
      <c r="E16" s="62">
        <f t="shared" si="1"/>
        <v>4631.2640000000001</v>
      </c>
      <c r="F16" s="62">
        <f t="shared" si="1"/>
        <v>5072.1289999999999</v>
      </c>
      <c r="G16" s="62">
        <f t="shared" si="1"/>
        <v>5618.0559999999996</v>
      </c>
      <c r="H16" s="62">
        <f t="shared" si="1"/>
        <v>6924.7129999999997</v>
      </c>
      <c r="I16" s="62">
        <f t="shared" si="1"/>
        <v>7562.4160000000011</v>
      </c>
      <c r="J16" s="62">
        <f t="shared" si="1"/>
        <v>8291.4699999999993</v>
      </c>
      <c r="K16" s="62">
        <f t="shared" si="1"/>
        <v>8721.6679999999997</v>
      </c>
      <c r="L16" s="62">
        <f t="shared" si="1"/>
        <v>9126.1089999999986</v>
      </c>
      <c r="M16" s="62">
        <f t="shared" si="1"/>
        <v>8941.4349999999995</v>
      </c>
      <c r="N16" s="62">
        <f t="shared" si="1"/>
        <v>8756.8420000000006</v>
      </c>
      <c r="O16" s="62">
        <f t="shared" si="1"/>
        <v>8750.4079999999994</v>
      </c>
      <c r="P16" s="62">
        <f t="shared" si="1"/>
        <v>8714.4419999999973</v>
      </c>
      <c r="Q16" s="62">
        <f t="shared" si="1"/>
        <v>8331.9539999999997</v>
      </c>
      <c r="R16" s="62">
        <f t="shared" si="1"/>
        <v>8469.509</v>
      </c>
      <c r="S16" s="62">
        <f t="shared" si="1"/>
        <v>8747.0299999999988</v>
      </c>
      <c r="T16" s="62">
        <f t="shared" si="1"/>
        <v>8932.6949999999997</v>
      </c>
      <c r="U16" s="62">
        <f t="shared" si="1"/>
        <v>8799.3949999999986</v>
      </c>
      <c r="V16" s="62">
        <f t="shared" si="1"/>
        <v>8393.0750000000007</v>
      </c>
      <c r="W16" s="62">
        <f t="shared" si="1"/>
        <v>7798.3079999999991</v>
      </c>
      <c r="X16" s="62">
        <f t="shared" si="1"/>
        <v>7076.9989999999998</v>
      </c>
      <c r="Y16" s="62">
        <f t="shared" si="1"/>
        <v>6254.4859999999999</v>
      </c>
      <c r="Z16" s="63" t="str">
        <f t="shared" si="1"/>
        <v/>
      </c>
      <c r="AA16" s="64">
        <f>SUM(AA10:AA15)</f>
        <v>178565.761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1695.8</v>
      </c>
      <c r="C28" s="72">
        <v>1725.6</v>
      </c>
      <c r="D28" s="72">
        <v>1763.7</v>
      </c>
      <c r="E28" s="72">
        <v>1787.2</v>
      </c>
      <c r="F28" s="72">
        <v>1957.7</v>
      </c>
      <c r="G28" s="72">
        <v>2290.1999999999998</v>
      </c>
      <c r="H28" s="72">
        <v>2905.3</v>
      </c>
      <c r="I28" s="72">
        <v>3330</v>
      </c>
      <c r="J28" s="72">
        <v>3834.3</v>
      </c>
      <c r="K28" s="72">
        <v>4066.7</v>
      </c>
      <c r="L28" s="72">
        <v>4448.8999999999996</v>
      </c>
      <c r="M28" s="72">
        <v>4600.5</v>
      </c>
      <c r="N28" s="72">
        <v>4508.5</v>
      </c>
      <c r="O28" s="72">
        <v>4352.2</v>
      </c>
      <c r="P28" s="72">
        <v>4111.8</v>
      </c>
      <c r="Q28" s="72">
        <v>3740.1</v>
      </c>
      <c r="R28" s="72">
        <v>3834.9</v>
      </c>
      <c r="S28" s="72">
        <v>3971.5</v>
      </c>
      <c r="T28" s="72">
        <v>4123.3</v>
      </c>
      <c r="U28" s="72">
        <v>4114.2</v>
      </c>
      <c r="V28" s="72">
        <v>4079.6</v>
      </c>
      <c r="W28" s="72">
        <v>3940.9</v>
      </c>
      <c r="X28" s="72">
        <v>3695.7</v>
      </c>
      <c r="Y28" s="72">
        <v>3189.6</v>
      </c>
      <c r="Z28" s="73"/>
      <c r="AA28" s="74">
        <f>SUM(B28:Z28)</f>
        <v>82068.200000000012</v>
      </c>
    </row>
    <row r="29" spans="1:27" ht="24.95" customHeight="1" x14ac:dyDescent="0.2">
      <c r="A29" s="75" t="s">
        <v>23</v>
      </c>
      <c r="B29" s="76">
        <v>1297.96</v>
      </c>
      <c r="C29" s="77">
        <v>1222.068</v>
      </c>
      <c r="D29" s="77">
        <v>888.23</v>
      </c>
      <c r="E29" s="77">
        <v>936.06399999999996</v>
      </c>
      <c r="F29" s="77">
        <v>1229.4290000000001</v>
      </c>
      <c r="G29" s="77">
        <v>1208.7560000000001</v>
      </c>
      <c r="H29" s="77">
        <v>1496.3130000000001</v>
      </c>
      <c r="I29" s="77">
        <v>1627.316</v>
      </c>
      <c r="J29" s="77">
        <v>1772.07</v>
      </c>
      <c r="K29" s="77">
        <v>1969.8679999999999</v>
      </c>
      <c r="L29" s="77">
        <v>2026.1089999999999</v>
      </c>
      <c r="M29" s="77">
        <v>1690.835</v>
      </c>
      <c r="N29" s="77">
        <v>1600.242</v>
      </c>
      <c r="O29" s="77">
        <v>1743.1079999999999</v>
      </c>
      <c r="P29" s="77">
        <v>1951.5419999999999</v>
      </c>
      <c r="Q29" s="77">
        <v>1767.7539999999999</v>
      </c>
      <c r="R29" s="77">
        <v>1818.509</v>
      </c>
      <c r="S29" s="77">
        <v>1962.43</v>
      </c>
      <c r="T29" s="77">
        <v>1998.2950000000001</v>
      </c>
      <c r="U29" s="77">
        <v>1892.095</v>
      </c>
      <c r="V29" s="77">
        <v>1597.375</v>
      </c>
      <c r="W29" s="77">
        <v>1313.308</v>
      </c>
      <c r="X29" s="77">
        <v>1234.1990000000001</v>
      </c>
      <c r="Y29" s="77">
        <v>1263.7860000000001</v>
      </c>
      <c r="Z29" s="78"/>
      <c r="AA29" s="79">
        <f>SUM(B29:Z29)</f>
        <v>37507.661</v>
      </c>
    </row>
    <row r="30" spans="1:27" ht="24.95" customHeight="1" x14ac:dyDescent="0.2">
      <c r="A30" s="82" t="s">
        <v>24</v>
      </c>
      <c r="B30" s="80">
        <v>2524</v>
      </c>
      <c r="C30" s="81">
        <v>2514</v>
      </c>
      <c r="D30" s="81">
        <v>2500</v>
      </c>
      <c r="E30" s="81">
        <v>2444</v>
      </c>
      <c r="F30" s="81">
        <v>2444</v>
      </c>
      <c r="G30" s="81">
        <v>2529.1</v>
      </c>
      <c r="H30" s="81">
        <v>2799.1</v>
      </c>
      <c r="I30" s="81">
        <v>2809.1</v>
      </c>
      <c r="J30" s="81">
        <v>2809.1</v>
      </c>
      <c r="K30" s="81">
        <v>2809.1</v>
      </c>
      <c r="L30" s="81">
        <v>2779.1</v>
      </c>
      <c r="M30" s="81">
        <v>2779.1</v>
      </c>
      <c r="N30" s="81">
        <v>2779.1</v>
      </c>
      <c r="O30" s="81">
        <v>2785.1</v>
      </c>
      <c r="P30" s="81">
        <v>2826.1</v>
      </c>
      <c r="Q30" s="81">
        <v>2988.1</v>
      </c>
      <c r="R30" s="81">
        <v>2988.1</v>
      </c>
      <c r="S30" s="81">
        <v>2988.1</v>
      </c>
      <c r="T30" s="81">
        <v>2988.1</v>
      </c>
      <c r="U30" s="81">
        <v>2988.1</v>
      </c>
      <c r="V30" s="81">
        <v>2856.1</v>
      </c>
      <c r="W30" s="81">
        <v>2687.1</v>
      </c>
      <c r="X30" s="81">
        <v>2331.1</v>
      </c>
      <c r="Y30" s="81">
        <v>1999.1</v>
      </c>
      <c r="Z30" s="83"/>
      <c r="AA30" s="84">
        <f>SUM(B30:Z30)</f>
        <v>64943.89999999998</v>
      </c>
    </row>
    <row r="31" spans="1:27" ht="30" customHeight="1" thickBot="1" x14ac:dyDescent="0.25">
      <c r="A31" s="60" t="s">
        <v>25</v>
      </c>
      <c r="B31" s="61">
        <f>IF(LEN(B$2)&gt;0,SUM(B28:B30),"")</f>
        <v>5517.76</v>
      </c>
      <c r="C31" s="62">
        <f t="shared" ref="C31:Z31" si="4">IF(LEN(C$2)&gt;0,SUM(C28:C30),"")</f>
        <v>5461.6679999999997</v>
      </c>
      <c r="D31" s="62">
        <f t="shared" si="4"/>
        <v>5151.93</v>
      </c>
      <c r="E31" s="62">
        <f t="shared" si="4"/>
        <v>5167.2640000000001</v>
      </c>
      <c r="F31" s="62">
        <f t="shared" si="4"/>
        <v>5631.1289999999999</v>
      </c>
      <c r="G31" s="62">
        <f t="shared" si="4"/>
        <v>6028.0560000000005</v>
      </c>
      <c r="H31" s="62">
        <f t="shared" si="4"/>
        <v>7200.7129999999997</v>
      </c>
      <c r="I31" s="62">
        <f t="shared" si="4"/>
        <v>7766.4159999999993</v>
      </c>
      <c r="J31" s="62">
        <f t="shared" si="4"/>
        <v>8415.4699999999993</v>
      </c>
      <c r="K31" s="62">
        <f t="shared" si="4"/>
        <v>8845.6679999999997</v>
      </c>
      <c r="L31" s="62">
        <f t="shared" si="4"/>
        <v>9254.1090000000004</v>
      </c>
      <c r="M31" s="62">
        <f t="shared" si="4"/>
        <v>9070.4349999999995</v>
      </c>
      <c r="N31" s="62">
        <f t="shared" si="4"/>
        <v>8887.8420000000006</v>
      </c>
      <c r="O31" s="62">
        <f t="shared" si="4"/>
        <v>8880.4079999999994</v>
      </c>
      <c r="P31" s="62">
        <f t="shared" si="4"/>
        <v>8889.4420000000009</v>
      </c>
      <c r="Q31" s="62">
        <f t="shared" si="4"/>
        <v>8495.9539999999997</v>
      </c>
      <c r="R31" s="62">
        <f t="shared" si="4"/>
        <v>8641.509</v>
      </c>
      <c r="S31" s="62">
        <f t="shared" si="4"/>
        <v>8922.0300000000007</v>
      </c>
      <c r="T31" s="62">
        <f t="shared" si="4"/>
        <v>9109.6949999999997</v>
      </c>
      <c r="U31" s="62">
        <f t="shared" si="4"/>
        <v>8994.3950000000004</v>
      </c>
      <c r="V31" s="62">
        <f t="shared" si="4"/>
        <v>8533.0750000000007</v>
      </c>
      <c r="W31" s="62">
        <f t="shared" si="4"/>
        <v>7941.3080000000009</v>
      </c>
      <c r="X31" s="62">
        <f t="shared" si="4"/>
        <v>7260.9989999999998</v>
      </c>
      <c r="Y31" s="62">
        <f t="shared" si="4"/>
        <v>6452.4860000000008</v>
      </c>
      <c r="Z31" s="63" t="str">
        <f t="shared" si="4"/>
        <v/>
      </c>
      <c r="AA31" s="64">
        <f>SUM(AA28:AA30)</f>
        <v>184519.761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137</v>
      </c>
      <c r="C34" s="95">
        <v>137</v>
      </c>
      <c r="D34" s="95">
        <v>139</v>
      </c>
      <c r="E34" s="95">
        <v>139</v>
      </c>
      <c r="F34" s="95">
        <v>187</v>
      </c>
      <c r="G34" s="95">
        <v>185</v>
      </c>
      <c r="H34" s="95">
        <v>87</v>
      </c>
      <c r="I34" s="95">
        <v>67</v>
      </c>
      <c r="J34" s="95">
        <v>7</v>
      </c>
      <c r="K34" s="95">
        <v>7</v>
      </c>
      <c r="L34" s="95">
        <v>7</v>
      </c>
      <c r="M34" s="95">
        <v>7</v>
      </c>
      <c r="N34" s="95">
        <v>7</v>
      </c>
      <c r="O34" s="95">
        <v>7</v>
      </c>
      <c r="P34" s="95">
        <v>47</v>
      </c>
      <c r="Q34" s="95">
        <v>47</v>
      </c>
      <c r="R34" s="95">
        <v>47</v>
      </c>
      <c r="S34" s="95">
        <v>47</v>
      </c>
      <c r="T34" s="95">
        <v>47</v>
      </c>
      <c r="U34" s="95">
        <v>47</v>
      </c>
      <c r="V34" s="95">
        <v>7</v>
      </c>
      <c r="W34" s="95">
        <v>7</v>
      </c>
      <c r="X34" s="95">
        <v>17</v>
      </c>
      <c r="Y34" s="95">
        <v>17</v>
      </c>
      <c r="Z34" s="96"/>
      <c r="AA34" s="74">
        <f t="shared" ref="AA34:AA39" si="5">SUM(B34:Z34)</f>
        <v>1450</v>
      </c>
    </row>
    <row r="35" spans="1:27" ht="24.95" customHeight="1" x14ac:dyDescent="0.2">
      <c r="A35" s="97" t="s">
        <v>28</v>
      </c>
      <c r="B35" s="98">
        <v>246</v>
      </c>
      <c r="C35" s="99">
        <v>259</v>
      </c>
      <c r="D35" s="99">
        <v>256</v>
      </c>
      <c r="E35" s="99">
        <v>295</v>
      </c>
      <c r="F35" s="99">
        <v>270</v>
      </c>
      <c r="G35" s="99">
        <v>123</v>
      </c>
      <c r="H35" s="99">
        <v>87</v>
      </c>
      <c r="I35" s="99">
        <v>35</v>
      </c>
      <c r="J35" s="99">
        <v>15</v>
      </c>
      <c r="K35" s="99">
        <v>15</v>
      </c>
      <c r="L35" s="99">
        <v>19</v>
      </c>
      <c r="M35" s="99">
        <v>20</v>
      </c>
      <c r="N35" s="99">
        <v>22</v>
      </c>
      <c r="O35" s="99">
        <v>21</v>
      </c>
      <c r="P35" s="99">
        <v>26</v>
      </c>
      <c r="Q35" s="99">
        <v>15</v>
      </c>
      <c r="R35" s="99">
        <v>23</v>
      </c>
      <c r="S35" s="99">
        <v>26</v>
      </c>
      <c r="T35" s="99">
        <v>28</v>
      </c>
      <c r="U35" s="99">
        <v>46</v>
      </c>
      <c r="V35" s="99">
        <v>31</v>
      </c>
      <c r="W35" s="99">
        <v>34</v>
      </c>
      <c r="X35" s="99">
        <v>65</v>
      </c>
      <c r="Y35" s="99">
        <v>79</v>
      </c>
      <c r="Z35" s="100"/>
      <c r="AA35" s="79">
        <f t="shared" si="5"/>
        <v>2056</v>
      </c>
    </row>
    <row r="36" spans="1:27" ht="24.95" customHeight="1" x14ac:dyDescent="0.2">
      <c r="A36" s="97" t="s">
        <v>29</v>
      </c>
      <c r="B36" s="98">
        <v>248.1</v>
      </c>
      <c r="C36" s="99">
        <v>136.4</v>
      </c>
      <c r="D36" s="99">
        <v>260.8</v>
      </c>
      <c r="E36" s="99">
        <v>247</v>
      </c>
      <c r="F36" s="99">
        <v>52</v>
      </c>
      <c r="G36" s="99">
        <v>52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52</v>
      </c>
      <c r="U36" s="99">
        <v>52</v>
      </c>
      <c r="V36" s="99">
        <v>52</v>
      </c>
      <c r="W36" s="99">
        <v>52</v>
      </c>
      <c r="X36" s="99">
        <v>90.1</v>
      </c>
      <c r="Y36" s="99">
        <v>370</v>
      </c>
      <c r="Z36" s="100"/>
      <c r="AA36" s="79">
        <f t="shared" si="5"/>
        <v>2288.3999999999996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126.1</v>
      </c>
      <c r="J38" s="99">
        <v>21.1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681.1</v>
      </c>
      <c r="C39" s="88">
        <f t="shared" si="6"/>
        <v>582.4</v>
      </c>
      <c r="D39" s="88">
        <f t="shared" si="6"/>
        <v>705.8</v>
      </c>
      <c r="E39" s="88">
        <f t="shared" si="6"/>
        <v>731</v>
      </c>
      <c r="F39" s="88">
        <f t="shared" si="6"/>
        <v>559</v>
      </c>
      <c r="G39" s="88">
        <f t="shared" si="6"/>
        <v>410</v>
      </c>
      <c r="H39" s="88">
        <f t="shared" si="6"/>
        <v>276</v>
      </c>
      <c r="I39" s="88">
        <f t="shared" si="6"/>
        <v>330.1</v>
      </c>
      <c r="J39" s="88">
        <f t="shared" si="6"/>
        <v>145.1</v>
      </c>
      <c r="K39" s="88">
        <f t="shared" si="6"/>
        <v>124</v>
      </c>
      <c r="L39" s="88">
        <f t="shared" si="6"/>
        <v>128</v>
      </c>
      <c r="M39" s="88">
        <f t="shared" si="6"/>
        <v>129</v>
      </c>
      <c r="N39" s="88">
        <f t="shared" si="6"/>
        <v>131</v>
      </c>
      <c r="O39" s="88">
        <f t="shared" si="6"/>
        <v>130</v>
      </c>
      <c r="P39" s="88">
        <f t="shared" si="6"/>
        <v>175</v>
      </c>
      <c r="Q39" s="88">
        <f t="shared" si="6"/>
        <v>164</v>
      </c>
      <c r="R39" s="88">
        <f t="shared" si="6"/>
        <v>172</v>
      </c>
      <c r="S39" s="88">
        <f t="shared" si="6"/>
        <v>175</v>
      </c>
      <c r="T39" s="88">
        <f t="shared" si="6"/>
        <v>177</v>
      </c>
      <c r="U39" s="88">
        <f t="shared" si="6"/>
        <v>195</v>
      </c>
      <c r="V39" s="88">
        <f t="shared" si="6"/>
        <v>140</v>
      </c>
      <c r="W39" s="88">
        <f t="shared" si="6"/>
        <v>143</v>
      </c>
      <c r="X39" s="88">
        <f t="shared" si="6"/>
        <v>222.1</v>
      </c>
      <c r="Y39" s="88">
        <f t="shared" si="6"/>
        <v>516</v>
      </c>
      <c r="Z39" s="89" t="str">
        <f t="shared" si="6"/>
        <v/>
      </c>
      <c r="AA39" s="90">
        <f t="shared" si="5"/>
        <v>7141.6000000000013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196.1</v>
      </c>
      <c r="C44" s="99">
        <v>84.4</v>
      </c>
      <c r="D44" s="99">
        <v>208.8</v>
      </c>
      <c r="E44" s="99">
        <v>195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38.1</v>
      </c>
      <c r="Y44" s="99">
        <v>318</v>
      </c>
      <c r="Z44" s="100"/>
      <c r="AA44" s="79">
        <f t="shared" si="7"/>
        <v>1040.4000000000001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126.1</v>
      </c>
      <c r="J46" s="99">
        <v>21.1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147.19999999999999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196.1</v>
      </c>
      <c r="C48" s="88">
        <f t="shared" ref="C48:Z48" si="8">IF(LEN(C$2)&gt;0,SUM(C42:C47),"")</f>
        <v>84.4</v>
      </c>
      <c r="D48" s="88">
        <f t="shared" si="8"/>
        <v>208.8</v>
      </c>
      <c r="E48" s="88">
        <f t="shared" si="8"/>
        <v>195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126.1</v>
      </c>
      <c r="J48" s="88">
        <f t="shared" si="8"/>
        <v>21.1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38.1</v>
      </c>
      <c r="Y48" s="88">
        <f t="shared" si="8"/>
        <v>318</v>
      </c>
      <c r="Z48" s="89" t="str">
        <f t="shared" si="8"/>
        <v/>
      </c>
      <c r="AA48" s="90">
        <f t="shared" si="7"/>
        <v>1187.5999999999999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5713.86</v>
      </c>
      <c r="C51" s="88">
        <f t="shared" si="10"/>
        <v>5546.0679999999993</v>
      </c>
      <c r="D51" s="88">
        <f t="shared" si="10"/>
        <v>5360.7300000000005</v>
      </c>
      <c r="E51" s="88">
        <f t="shared" si="10"/>
        <v>5362.2640000000001</v>
      </c>
      <c r="F51" s="88">
        <f t="shared" si="10"/>
        <v>5631.1289999999999</v>
      </c>
      <c r="G51" s="88">
        <f t="shared" si="10"/>
        <v>6028.0559999999996</v>
      </c>
      <c r="H51" s="88">
        <f t="shared" si="10"/>
        <v>7200.7129999999997</v>
      </c>
      <c r="I51" s="88">
        <f t="shared" si="10"/>
        <v>7892.5160000000014</v>
      </c>
      <c r="J51" s="88">
        <f t="shared" si="10"/>
        <v>8436.57</v>
      </c>
      <c r="K51" s="88">
        <f t="shared" si="10"/>
        <v>8845.6679999999997</v>
      </c>
      <c r="L51" s="88">
        <f t="shared" si="10"/>
        <v>9254.1089999999986</v>
      </c>
      <c r="M51" s="88">
        <f t="shared" si="10"/>
        <v>9070.4349999999995</v>
      </c>
      <c r="N51" s="88">
        <f t="shared" si="10"/>
        <v>8887.8420000000006</v>
      </c>
      <c r="O51" s="88">
        <f t="shared" si="10"/>
        <v>8880.4079999999994</v>
      </c>
      <c r="P51" s="88">
        <f t="shared" si="10"/>
        <v>8889.4419999999973</v>
      </c>
      <c r="Q51" s="88">
        <f t="shared" si="10"/>
        <v>8495.9539999999997</v>
      </c>
      <c r="R51" s="88">
        <f t="shared" si="10"/>
        <v>8641.509</v>
      </c>
      <c r="S51" s="88">
        <f t="shared" si="10"/>
        <v>8922.0299999999988</v>
      </c>
      <c r="T51" s="88">
        <f t="shared" si="10"/>
        <v>9109.6949999999997</v>
      </c>
      <c r="U51" s="88">
        <f t="shared" si="10"/>
        <v>8994.3949999999986</v>
      </c>
      <c r="V51" s="88">
        <f t="shared" si="10"/>
        <v>8533.0750000000007</v>
      </c>
      <c r="W51" s="88">
        <f t="shared" si="10"/>
        <v>7941.3079999999991</v>
      </c>
      <c r="X51" s="88">
        <f t="shared" si="10"/>
        <v>7299.0990000000002</v>
      </c>
      <c r="Y51" s="88">
        <f t="shared" si="10"/>
        <v>6770.4859999999999</v>
      </c>
      <c r="Z51" s="89" t="str">
        <f t="shared" si="10"/>
        <v/>
      </c>
      <c r="AA51" s="105">
        <f>SUM(B51:Z51)</f>
        <v>185707.36099999998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5713.87</v>
      </c>
      <c r="C4" s="18">
        <v>5546.0319999999983</v>
      </c>
      <c r="D4" s="18">
        <v>5360.7239999999993</v>
      </c>
      <c r="E4" s="18">
        <v>5362.232</v>
      </c>
      <c r="F4" s="18">
        <v>5631.128999999999</v>
      </c>
      <c r="G4" s="18">
        <v>6028.0640000000039</v>
      </c>
      <c r="H4" s="18">
        <v>7200.7439999999997</v>
      </c>
      <c r="I4" s="18">
        <v>7892.537000000003</v>
      </c>
      <c r="J4" s="18">
        <v>8436.5409999999993</v>
      </c>
      <c r="K4" s="18">
        <v>8845.6810000000023</v>
      </c>
      <c r="L4" s="18">
        <v>9254.1089999999986</v>
      </c>
      <c r="M4" s="18">
        <v>9070.4349999999995</v>
      </c>
      <c r="N4" s="18">
        <v>8887.8420000000024</v>
      </c>
      <c r="O4" s="18">
        <v>8880.4080000000013</v>
      </c>
      <c r="P4" s="18">
        <v>8889.4420000000009</v>
      </c>
      <c r="Q4" s="18">
        <v>8495.982</v>
      </c>
      <c r="R4" s="18">
        <v>8641.5089999999964</v>
      </c>
      <c r="S4" s="18">
        <v>8922.0500000000047</v>
      </c>
      <c r="T4" s="18">
        <v>9109.6660000000029</v>
      </c>
      <c r="U4" s="18">
        <v>8994.3950000000004</v>
      </c>
      <c r="V4" s="18">
        <v>8533.0749999999989</v>
      </c>
      <c r="W4" s="18">
        <v>7941.308</v>
      </c>
      <c r="X4" s="18">
        <v>7299.0609999999997</v>
      </c>
      <c r="Y4" s="18">
        <v>6770.5209999999979</v>
      </c>
      <c r="Z4" s="19"/>
      <c r="AA4" s="20">
        <f>SUM(B4:Z4)</f>
        <v>185707.35699999999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204.03</v>
      </c>
      <c r="C7" s="28">
        <v>194.74</v>
      </c>
      <c r="D7" s="28">
        <v>170.51</v>
      </c>
      <c r="E7" s="28">
        <v>181.07</v>
      </c>
      <c r="F7" s="28">
        <v>193</v>
      </c>
      <c r="G7" s="28">
        <v>204.19</v>
      </c>
      <c r="H7" s="28">
        <v>251</v>
      </c>
      <c r="I7" s="28">
        <v>288.57</v>
      </c>
      <c r="J7" s="28">
        <v>306</v>
      </c>
      <c r="K7" s="28">
        <v>305.69</v>
      </c>
      <c r="L7" s="28">
        <v>253.57</v>
      </c>
      <c r="M7" s="28">
        <v>196</v>
      </c>
      <c r="N7" s="28">
        <v>195.05</v>
      </c>
      <c r="O7" s="28">
        <v>199.05</v>
      </c>
      <c r="P7" s="28">
        <v>248.97</v>
      </c>
      <c r="Q7" s="28">
        <v>270.92</v>
      </c>
      <c r="R7" s="28">
        <v>288.69</v>
      </c>
      <c r="S7" s="28">
        <v>318.95999999999998</v>
      </c>
      <c r="T7" s="28">
        <v>300</v>
      </c>
      <c r="U7" s="28">
        <v>268.8</v>
      </c>
      <c r="V7" s="28">
        <v>196</v>
      </c>
      <c r="W7" s="28">
        <v>191.8</v>
      </c>
      <c r="X7" s="28">
        <v>134.21</v>
      </c>
      <c r="Y7" s="28">
        <v>134.19999999999999</v>
      </c>
      <c r="Z7" s="29"/>
      <c r="AA7" s="30">
        <f>IF(SUM(B7:Z7)&lt;&gt;0,AVERAGEIF(B7:Z7,"&lt;&gt;"""),"")</f>
        <v>228.95916666666668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873.30099999999993</v>
      </c>
      <c r="C19" s="72">
        <v>880.26999999999987</v>
      </c>
      <c r="D19" s="72">
        <v>879.25799999999992</v>
      </c>
      <c r="E19" s="72">
        <v>867.33799999999997</v>
      </c>
      <c r="F19" s="72">
        <v>883.44499999999994</v>
      </c>
      <c r="G19" s="72">
        <v>887.452</v>
      </c>
      <c r="H19" s="72">
        <v>911.56700000000001</v>
      </c>
      <c r="I19" s="72">
        <v>918.54399999999998</v>
      </c>
      <c r="J19" s="72">
        <v>894.601</v>
      </c>
      <c r="K19" s="72">
        <v>880.6339999999999</v>
      </c>
      <c r="L19" s="72">
        <v>819.65599999999995</v>
      </c>
      <c r="M19" s="72">
        <v>770.63699999999994</v>
      </c>
      <c r="N19" s="72">
        <v>760.56799999999998</v>
      </c>
      <c r="O19" s="72">
        <v>738.50099999999998</v>
      </c>
      <c r="P19" s="72">
        <v>734.46899999999994</v>
      </c>
      <c r="Q19" s="72">
        <v>756.48900000000003</v>
      </c>
      <c r="R19" s="72">
        <v>742.52599999999995</v>
      </c>
      <c r="S19" s="72">
        <v>740.54500000000007</v>
      </c>
      <c r="T19" s="72">
        <v>737.53800000000001</v>
      </c>
      <c r="U19" s="72">
        <v>738.48699999999997</v>
      </c>
      <c r="V19" s="72">
        <v>737.48699999999997</v>
      </c>
      <c r="W19" s="72">
        <v>724.46400000000006</v>
      </c>
      <c r="X19" s="72">
        <v>868.44499999999994</v>
      </c>
      <c r="Y19" s="72">
        <v>903.42899999999997</v>
      </c>
      <c r="Z19" s="73"/>
      <c r="AA19" s="74">
        <f t="shared" ref="AA19:AA24" si="2">SUM(B19:Z19)</f>
        <v>19649.650999999998</v>
      </c>
    </row>
    <row r="20" spans="1:27" ht="24.95" customHeight="1" x14ac:dyDescent="0.2">
      <c r="A20" s="75" t="s">
        <v>15</v>
      </c>
      <c r="B20" s="76">
        <v>1004.893</v>
      </c>
      <c r="C20" s="77">
        <v>1000.7809999999999</v>
      </c>
      <c r="D20" s="77">
        <v>990.99900000000002</v>
      </c>
      <c r="E20" s="77">
        <v>992.5419999999998</v>
      </c>
      <c r="F20" s="77">
        <v>1023.894</v>
      </c>
      <c r="G20" s="77">
        <v>1156.9690000000001</v>
      </c>
      <c r="H20" s="77">
        <v>1343.9699999999998</v>
      </c>
      <c r="I20" s="77">
        <v>1475.3389999999999</v>
      </c>
      <c r="J20" s="77">
        <v>1545.7750000000001</v>
      </c>
      <c r="K20" s="77">
        <v>1559.6759999999999</v>
      </c>
      <c r="L20" s="77">
        <v>1551.1449999999998</v>
      </c>
      <c r="M20" s="77">
        <v>1537.6589999999997</v>
      </c>
      <c r="N20" s="77">
        <v>1525.3480000000002</v>
      </c>
      <c r="O20" s="77">
        <v>1502.8829999999998</v>
      </c>
      <c r="P20" s="77">
        <v>1480.501</v>
      </c>
      <c r="Q20" s="77">
        <v>1432.9359999999999</v>
      </c>
      <c r="R20" s="77">
        <v>1424.9679999999996</v>
      </c>
      <c r="S20" s="77">
        <v>1388.105</v>
      </c>
      <c r="T20" s="77">
        <v>1317.1760000000002</v>
      </c>
      <c r="U20" s="77">
        <v>1277.731</v>
      </c>
      <c r="V20" s="77">
        <v>1195.28</v>
      </c>
      <c r="W20" s="77">
        <v>1108.1279999999999</v>
      </c>
      <c r="X20" s="77">
        <v>1057.5540000000001</v>
      </c>
      <c r="Y20" s="77">
        <v>1022.082</v>
      </c>
      <c r="Z20" s="78"/>
      <c r="AA20" s="79">
        <f t="shared" si="2"/>
        <v>30916.333999999999</v>
      </c>
    </row>
    <row r="21" spans="1:27" ht="24.95" customHeight="1" x14ac:dyDescent="0.2">
      <c r="A21" s="75" t="s">
        <v>16</v>
      </c>
      <c r="B21" s="80">
        <v>2706.9759999999997</v>
      </c>
      <c r="C21" s="81">
        <v>2588.5810000000001</v>
      </c>
      <c r="D21" s="81">
        <v>2494.6670000000004</v>
      </c>
      <c r="E21" s="81">
        <v>2454.9519999999998</v>
      </c>
      <c r="F21" s="81">
        <v>2523.3099999999995</v>
      </c>
      <c r="G21" s="81">
        <v>2863.6429999999996</v>
      </c>
      <c r="H21" s="81">
        <v>3381.4069999999997</v>
      </c>
      <c r="I21" s="81">
        <v>3795.7299999999996</v>
      </c>
      <c r="J21" s="81">
        <v>4216.1649999999991</v>
      </c>
      <c r="K21" s="81">
        <v>4388.1710000000003</v>
      </c>
      <c r="L21" s="81">
        <v>4503.0080000000016</v>
      </c>
      <c r="M21" s="81">
        <v>4524.1390000000001</v>
      </c>
      <c r="N21" s="81">
        <v>4458.4259999999986</v>
      </c>
      <c r="O21" s="81">
        <v>4289.3239999999996</v>
      </c>
      <c r="P21" s="81">
        <v>4322.5720000000001</v>
      </c>
      <c r="Q21" s="81">
        <v>4312.2570000000005</v>
      </c>
      <c r="R21" s="81">
        <v>4671.415</v>
      </c>
      <c r="S21" s="81">
        <v>4930.5999999999995</v>
      </c>
      <c r="T21" s="81">
        <v>5051.351999999999</v>
      </c>
      <c r="U21" s="81">
        <v>5019.1770000000006</v>
      </c>
      <c r="V21" s="81">
        <v>4702.6079999999993</v>
      </c>
      <c r="W21" s="81">
        <v>4209.116</v>
      </c>
      <c r="X21" s="81">
        <v>3704.5619999999994</v>
      </c>
      <c r="Y21" s="81">
        <v>3218.309999999999</v>
      </c>
      <c r="Z21" s="78"/>
      <c r="AA21" s="79">
        <f t="shared" si="2"/>
        <v>93330.467999999993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25.08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525.08000000000004</v>
      </c>
    </row>
    <row r="23" spans="1:27" ht="24.95" customHeight="1" x14ac:dyDescent="0.2">
      <c r="A23" s="85" t="s">
        <v>18</v>
      </c>
      <c r="B23" s="77">
        <v>128.5</v>
      </c>
      <c r="C23" s="77">
        <v>143</v>
      </c>
      <c r="D23" s="77">
        <v>113</v>
      </c>
      <c r="E23" s="77">
        <v>101.5</v>
      </c>
      <c r="F23" s="77">
        <v>101</v>
      </c>
      <c r="G23" s="77">
        <v>143</v>
      </c>
      <c r="H23" s="77">
        <v>143</v>
      </c>
      <c r="I23" s="77">
        <v>206</v>
      </c>
      <c r="J23" s="77">
        <v>229</v>
      </c>
      <c r="K23" s="77">
        <v>235.5</v>
      </c>
      <c r="L23" s="77">
        <v>229.5</v>
      </c>
      <c r="M23" s="77">
        <v>220</v>
      </c>
      <c r="N23" s="77">
        <v>224</v>
      </c>
      <c r="O23" s="77">
        <v>212</v>
      </c>
      <c r="P23" s="77">
        <v>170</v>
      </c>
      <c r="Q23" s="77">
        <v>141</v>
      </c>
      <c r="R23" s="77">
        <v>158</v>
      </c>
      <c r="S23" s="77">
        <v>176</v>
      </c>
      <c r="T23" s="77">
        <v>212</v>
      </c>
      <c r="U23" s="77">
        <v>171</v>
      </c>
      <c r="V23" s="77">
        <v>158.5</v>
      </c>
      <c r="W23" s="77">
        <v>149</v>
      </c>
      <c r="X23" s="77">
        <v>141</v>
      </c>
      <c r="Y23" s="77">
        <v>135</v>
      </c>
      <c r="Z23" s="77"/>
      <c r="AA23" s="79">
        <f t="shared" si="2"/>
        <v>4040.5</v>
      </c>
    </row>
    <row r="24" spans="1:27" ht="24.95" customHeight="1" x14ac:dyDescent="0.2">
      <c r="A24" s="85" t="s">
        <v>19</v>
      </c>
      <c r="B24" s="77">
        <v>228.20000000000002</v>
      </c>
      <c r="C24" s="77">
        <v>215.4</v>
      </c>
      <c r="D24" s="77">
        <v>208.79999999999995</v>
      </c>
      <c r="E24" s="77">
        <v>207.89999999999998</v>
      </c>
      <c r="F24" s="77">
        <v>218.4</v>
      </c>
      <c r="G24" s="77">
        <v>246</v>
      </c>
      <c r="H24" s="77">
        <v>280.89999999999998</v>
      </c>
      <c r="I24" s="77">
        <v>337.6</v>
      </c>
      <c r="J24" s="77">
        <v>369</v>
      </c>
      <c r="K24" s="77">
        <v>395.09999999999997</v>
      </c>
      <c r="L24" s="77">
        <v>406.2</v>
      </c>
      <c r="M24" s="77">
        <v>420.79999999999995</v>
      </c>
      <c r="N24" s="77">
        <v>420.00000000000006</v>
      </c>
      <c r="O24" s="77">
        <v>406.7</v>
      </c>
      <c r="P24" s="77">
        <v>396.90000000000003</v>
      </c>
      <c r="Q24" s="77">
        <v>388.89999999999992</v>
      </c>
      <c r="R24" s="77">
        <v>420.3</v>
      </c>
      <c r="S24" s="77">
        <v>439.8</v>
      </c>
      <c r="T24" s="77">
        <v>437.79999999999995</v>
      </c>
      <c r="U24" s="77">
        <v>431.09999999999997</v>
      </c>
      <c r="V24" s="77">
        <v>403.99999999999994</v>
      </c>
      <c r="W24" s="77">
        <v>366.09999999999997</v>
      </c>
      <c r="X24" s="77">
        <v>317.5</v>
      </c>
      <c r="Y24" s="77">
        <v>281.7</v>
      </c>
      <c r="Z24" s="77"/>
      <c r="AA24" s="79">
        <f t="shared" si="2"/>
        <v>8245.1</v>
      </c>
    </row>
    <row r="25" spans="1:27" ht="30" customHeight="1" thickBot="1" x14ac:dyDescent="0.25">
      <c r="A25" s="86" t="s">
        <v>20</v>
      </c>
      <c r="B25" s="87">
        <f t="shared" ref="B25:AA25" si="3">SUM(B19:B24)</f>
        <v>5066.87</v>
      </c>
      <c r="C25" s="88">
        <f t="shared" si="3"/>
        <v>4953.0319999999992</v>
      </c>
      <c r="D25" s="88">
        <f t="shared" si="3"/>
        <v>4811.7240000000011</v>
      </c>
      <c r="E25" s="88">
        <f t="shared" si="3"/>
        <v>4749.2319999999991</v>
      </c>
      <c r="F25" s="88">
        <f t="shared" si="3"/>
        <v>4775.128999999999</v>
      </c>
      <c r="G25" s="88">
        <f t="shared" si="3"/>
        <v>5297.0639999999994</v>
      </c>
      <c r="H25" s="88">
        <f t="shared" si="3"/>
        <v>6060.8439999999991</v>
      </c>
      <c r="I25" s="88">
        <f t="shared" si="3"/>
        <v>6733.2129999999997</v>
      </c>
      <c r="J25" s="88">
        <f t="shared" si="3"/>
        <v>7254.5409999999993</v>
      </c>
      <c r="K25" s="88">
        <f t="shared" si="3"/>
        <v>7459.0810000000001</v>
      </c>
      <c r="L25" s="88">
        <f t="shared" si="3"/>
        <v>7509.5090000000009</v>
      </c>
      <c r="M25" s="88">
        <f t="shared" si="3"/>
        <v>7473.2349999999997</v>
      </c>
      <c r="N25" s="88">
        <f t="shared" si="3"/>
        <v>7388.3419999999987</v>
      </c>
      <c r="O25" s="88">
        <f t="shared" si="3"/>
        <v>7149.4079999999994</v>
      </c>
      <c r="P25" s="88">
        <f t="shared" si="3"/>
        <v>7104.4419999999991</v>
      </c>
      <c r="Q25" s="88">
        <f t="shared" si="3"/>
        <v>7031.5820000000003</v>
      </c>
      <c r="R25" s="88">
        <f t="shared" si="3"/>
        <v>7417.2089999999998</v>
      </c>
      <c r="S25" s="88">
        <f t="shared" si="3"/>
        <v>7675.05</v>
      </c>
      <c r="T25" s="88">
        <f t="shared" si="3"/>
        <v>7755.8659999999991</v>
      </c>
      <c r="U25" s="88">
        <f t="shared" si="3"/>
        <v>7637.4950000000008</v>
      </c>
      <c r="V25" s="88">
        <f t="shared" si="3"/>
        <v>7197.8749999999991</v>
      </c>
      <c r="W25" s="88">
        <f t="shared" si="3"/>
        <v>6556.8080000000009</v>
      </c>
      <c r="X25" s="88">
        <f t="shared" si="3"/>
        <v>6089.0609999999997</v>
      </c>
      <c r="Y25" s="88">
        <f t="shared" si="3"/>
        <v>5560.5209999999988</v>
      </c>
      <c r="Z25" s="89">
        <f t="shared" si="3"/>
        <v>0</v>
      </c>
      <c r="AA25" s="90">
        <f t="shared" si="3"/>
        <v>156707.13299999997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420.7</v>
      </c>
      <c r="C28" s="72">
        <v>422.4</v>
      </c>
      <c r="D28" s="72">
        <v>365.8</v>
      </c>
      <c r="E28" s="72">
        <v>353.4</v>
      </c>
      <c r="F28" s="72">
        <v>341.4</v>
      </c>
      <c r="G28" s="72">
        <v>411</v>
      </c>
      <c r="H28" s="72">
        <v>445.9</v>
      </c>
      <c r="I28" s="72">
        <v>575.6</v>
      </c>
      <c r="J28" s="72">
        <v>657</v>
      </c>
      <c r="K28" s="72">
        <v>719.6</v>
      </c>
      <c r="L28" s="72">
        <v>724.7</v>
      </c>
      <c r="M28" s="72">
        <v>729.8</v>
      </c>
      <c r="N28" s="72">
        <v>733</v>
      </c>
      <c r="O28" s="72">
        <v>707.7</v>
      </c>
      <c r="P28" s="72">
        <v>653.9</v>
      </c>
      <c r="Q28" s="72">
        <v>616.9</v>
      </c>
      <c r="R28" s="72">
        <v>665.3</v>
      </c>
      <c r="S28" s="72">
        <v>702.8</v>
      </c>
      <c r="T28" s="72">
        <v>731.8</v>
      </c>
      <c r="U28" s="72">
        <v>684.1</v>
      </c>
      <c r="V28" s="72">
        <v>646.5</v>
      </c>
      <c r="W28" s="72">
        <v>599.1</v>
      </c>
      <c r="X28" s="72">
        <v>542.5</v>
      </c>
      <c r="Y28" s="72">
        <v>500.7</v>
      </c>
      <c r="Z28" s="73"/>
      <c r="AA28" s="74">
        <f>SUM(B28:Z28)</f>
        <v>13951.599999999999</v>
      </c>
    </row>
    <row r="29" spans="1:27" ht="24.95" customHeight="1" x14ac:dyDescent="0.2">
      <c r="A29" s="75" t="s">
        <v>23</v>
      </c>
      <c r="B29" s="76">
        <v>4793.17</v>
      </c>
      <c r="C29" s="77">
        <v>4623.6319999999996</v>
      </c>
      <c r="D29" s="77">
        <v>4494.924</v>
      </c>
      <c r="E29" s="77">
        <v>4508.8320000000003</v>
      </c>
      <c r="F29" s="77">
        <v>4497.7290000000003</v>
      </c>
      <c r="G29" s="77">
        <v>5065.0640000000003</v>
      </c>
      <c r="H29" s="77">
        <v>5915.9440000000004</v>
      </c>
      <c r="I29" s="77">
        <v>6646.9369999999999</v>
      </c>
      <c r="J29" s="77">
        <v>7109.5410000000002</v>
      </c>
      <c r="K29" s="77">
        <v>7387.4809999999998</v>
      </c>
      <c r="L29" s="77">
        <v>7387.8090000000002</v>
      </c>
      <c r="M29" s="77">
        <v>7353.4350000000004</v>
      </c>
      <c r="N29" s="77">
        <v>7271.3419999999996</v>
      </c>
      <c r="O29" s="77">
        <v>7058.7079999999996</v>
      </c>
      <c r="P29" s="77">
        <v>7065.5420000000004</v>
      </c>
      <c r="Q29" s="77">
        <v>7028.6819999999998</v>
      </c>
      <c r="R29" s="77">
        <v>7389.9089999999997</v>
      </c>
      <c r="S29" s="77">
        <v>7635.25</v>
      </c>
      <c r="T29" s="77">
        <v>7689.0659999999998</v>
      </c>
      <c r="U29" s="77">
        <v>7641.3950000000004</v>
      </c>
      <c r="V29" s="77">
        <v>7224.375</v>
      </c>
      <c r="W29" s="77">
        <v>6655.7079999999996</v>
      </c>
      <c r="X29" s="77">
        <v>6256.5609999999997</v>
      </c>
      <c r="Y29" s="77">
        <v>5769.8209999999999</v>
      </c>
      <c r="Z29" s="78"/>
      <c r="AA29" s="79">
        <f>SUM(B29:Z29)</f>
        <v>154470.85699999999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5213.87</v>
      </c>
      <c r="C31" s="62">
        <f t="shared" si="4"/>
        <v>5046.0319999999992</v>
      </c>
      <c r="D31" s="62">
        <f t="shared" si="4"/>
        <v>4860.7240000000002</v>
      </c>
      <c r="E31" s="62">
        <f t="shared" si="4"/>
        <v>4862.232</v>
      </c>
      <c r="F31" s="62">
        <f t="shared" si="4"/>
        <v>4839.1289999999999</v>
      </c>
      <c r="G31" s="62">
        <f t="shared" si="4"/>
        <v>5476.0640000000003</v>
      </c>
      <c r="H31" s="62">
        <f t="shared" si="4"/>
        <v>6361.8440000000001</v>
      </c>
      <c r="I31" s="62">
        <f t="shared" si="4"/>
        <v>7222.5370000000003</v>
      </c>
      <c r="J31" s="62">
        <f t="shared" si="4"/>
        <v>7766.5410000000002</v>
      </c>
      <c r="K31" s="62">
        <f t="shared" si="4"/>
        <v>8107.0810000000001</v>
      </c>
      <c r="L31" s="62">
        <f t="shared" si="4"/>
        <v>8112.509</v>
      </c>
      <c r="M31" s="62">
        <f t="shared" si="4"/>
        <v>8083.2350000000006</v>
      </c>
      <c r="N31" s="62">
        <f t="shared" si="4"/>
        <v>8004.3419999999996</v>
      </c>
      <c r="O31" s="62">
        <f t="shared" si="4"/>
        <v>7766.4079999999994</v>
      </c>
      <c r="P31" s="62">
        <f t="shared" si="4"/>
        <v>7719.442</v>
      </c>
      <c r="Q31" s="62">
        <f t="shared" si="4"/>
        <v>7645.5819999999994</v>
      </c>
      <c r="R31" s="62">
        <f t="shared" si="4"/>
        <v>8055.2089999999998</v>
      </c>
      <c r="S31" s="62">
        <f t="shared" si="4"/>
        <v>8338.0499999999993</v>
      </c>
      <c r="T31" s="62">
        <f t="shared" si="4"/>
        <v>8420.866</v>
      </c>
      <c r="U31" s="62">
        <f t="shared" si="4"/>
        <v>8325.4950000000008</v>
      </c>
      <c r="V31" s="62">
        <f t="shared" si="4"/>
        <v>7870.875</v>
      </c>
      <c r="W31" s="62">
        <f t="shared" si="4"/>
        <v>7254.808</v>
      </c>
      <c r="X31" s="62">
        <f t="shared" si="4"/>
        <v>6799.0609999999997</v>
      </c>
      <c r="Y31" s="62">
        <f t="shared" si="4"/>
        <v>6270.5209999999997</v>
      </c>
      <c r="Z31" s="63">
        <f t="shared" si="4"/>
        <v>0</v>
      </c>
      <c r="AA31" s="64">
        <f t="shared" si="4"/>
        <v>168422.45699999999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87</v>
      </c>
      <c r="C34" s="95">
        <v>57</v>
      </c>
      <c r="D34" s="95">
        <v>24</v>
      </c>
      <c r="E34" s="95">
        <v>78</v>
      </c>
      <c r="F34" s="95">
        <v>30</v>
      </c>
      <c r="G34" s="95">
        <v>75</v>
      </c>
      <c r="H34" s="95">
        <v>170</v>
      </c>
      <c r="I34" s="95">
        <v>151</v>
      </c>
      <c r="J34" s="95">
        <v>187</v>
      </c>
      <c r="K34" s="95">
        <v>300</v>
      </c>
      <c r="L34" s="95">
        <v>273</v>
      </c>
      <c r="M34" s="95">
        <v>285</v>
      </c>
      <c r="N34" s="95">
        <v>295</v>
      </c>
      <c r="O34" s="95">
        <v>296</v>
      </c>
      <c r="P34" s="95">
        <v>289</v>
      </c>
      <c r="Q34" s="95">
        <v>284</v>
      </c>
      <c r="R34" s="95">
        <v>289</v>
      </c>
      <c r="S34" s="95">
        <v>308</v>
      </c>
      <c r="T34" s="95">
        <v>298</v>
      </c>
      <c r="U34" s="95">
        <v>293</v>
      </c>
      <c r="V34" s="95">
        <v>281</v>
      </c>
      <c r="W34" s="95">
        <v>298</v>
      </c>
      <c r="X34" s="95">
        <v>300</v>
      </c>
      <c r="Y34" s="95">
        <v>300</v>
      </c>
      <c r="Z34" s="96"/>
      <c r="AA34" s="74">
        <f t="shared" ref="AA34:AA39" si="5">SUM(B34:Z34)</f>
        <v>5248</v>
      </c>
    </row>
    <row r="35" spans="1:27" ht="24.95" customHeight="1" x14ac:dyDescent="0.2">
      <c r="A35" s="97" t="s">
        <v>41</v>
      </c>
      <c r="B35" s="98">
        <v>60</v>
      </c>
      <c r="C35" s="99">
        <v>36</v>
      </c>
      <c r="D35" s="99">
        <v>25</v>
      </c>
      <c r="E35" s="99">
        <v>35</v>
      </c>
      <c r="F35" s="99">
        <v>34</v>
      </c>
      <c r="G35" s="99">
        <v>104</v>
      </c>
      <c r="H35" s="99">
        <v>131</v>
      </c>
      <c r="I35" s="99">
        <v>338.32400000000001</v>
      </c>
      <c r="J35" s="99">
        <v>325</v>
      </c>
      <c r="K35" s="99">
        <v>348</v>
      </c>
      <c r="L35" s="99">
        <v>330</v>
      </c>
      <c r="M35" s="99">
        <v>325</v>
      </c>
      <c r="N35" s="99">
        <v>321</v>
      </c>
      <c r="O35" s="99">
        <v>321</v>
      </c>
      <c r="P35" s="99">
        <v>326</v>
      </c>
      <c r="Q35" s="99">
        <v>330</v>
      </c>
      <c r="R35" s="99">
        <v>349</v>
      </c>
      <c r="S35" s="99">
        <v>355</v>
      </c>
      <c r="T35" s="99">
        <v>367</v>
      </c>
      <c r="U35" s="99">
        <v>395</v>
      </c>
      <c r="V35" s="99">
        <v>392</v>
      </c>
      <c r="W35" s="99">
        <v>400</v>
      </c>
      <c r="X35" s="99">
        <v>410</v>
      </c>
      <c r="Y35" s="99">
        <v>410</v>
      </c>
      <c r="Z35" s="100"/>
      <c r="AA35" s="79">
        <f t="shared" si="5"/>
        <v>6467.3240000000005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292</v>
      </c>
      <c r="G36" s="99">
        <v>52</v>
      </c>
      <c r="H36" s="99">
        <v>670</v>
      </c>
      <c r="I36" s="99">
        <v>670</v>
      </c>
      <c r="J36" s="99">
        <v>670</v>
      </c>
      <c r="K36" s="99">
        <v>670</v>
      </c>
      <c r="L36" s="99">
        <v>641.6</v>
      </c>
      <c r="M36" s="99">
        <v>487.2</v>
      </c>
      <c r="N36" s="99">
        <v>383.5</v>
      </c>
      <c r="O36" s="99">
        <v>614</v>
      </c>
      <c r="P36" s="99">
        <v>670</v>
      </c>
      <c r="Q36" s="99">
        <v>638.79999999999995</v>
      </c>
      <c r="R36" s="99">
        <v>456.1</v>
      </c>
      <c r="S36" s="99">
        <v>257.2</v>
      </c>
      <c r="T36" s="99">
        <v>258.7</v>
      </c>
      <c r="U36" s="99">
        <v>168.9</v>
      </c>
      <c r="V36" s="99">
        <v>162.19999999999999</v>
      </c>
      <c r="W36" s="99">
        <v>186.5</v>
      </c>
      <c r="X36" s="99"/>
      <c r="Y36" s="99"/>
      <c r="Z36" s="100"/>
      <c r="AA36" s="79">
        <f t="shared" si="5"/>
        <v>7948.7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168.9</v>
      </c>
      <c r="I38" s="99"/>
      <c r="J38" s="99"/>
      <c r="K38" s="99">
        <v>68.599999999999994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211.6</v>
      </c>
      <c r="R38" s="99">
        <v>130.19999999999999</v>
      </c>
      <c r="S38" s="99">
        <v>326.8</v>
      </c>
      <c r="T38" s="99">
        <v>430.1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9336.2000000000007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647</v>
      </c>
      <c r="C39" s="88">
        <f t="shared" si="6"/>
        <v>593</v>
      </c>
      <c r="D39" s="88">
        <f t="shared" si="6"/>
        <v>549</v>
      </c>
      <c r="E39" s="88">
        <f t="shared" si="6"/>
        <v>613</v>
      </c>
      <c r="F39" s="88">
        <f t="shared" si="6"/>
        <v>856</v>
      </c>
      <c r="G39" s="88">
        <f t="shared" si="6"/>
        <v>731</v>
      </c>
      <c r="H39" s="88">
        <f t="shared" si="6"/>
        <v>1139.9000000000001</v>
      </c>
      <c r="I39" s="88">
        <f t="shared" si="6"/>
        <v>1159.3240000000001</v>
      </c>
      <c r="J39" s="88">
        <f t="shared" si="6"/>
        <v>1182</v>
      </c>
      <c r="K39" s="88">
        <f t="shared" si="6"/>
        <v>1386.6</v>
      </c>
      <c r="L39" s="88">
        <f t="shared" si="6"/>
        <v>1744.6</v>
      </c>
      <c r="M39" s="88">
        <f t="shared" si="6"/>
        <v>1597.2</v>
      </c>
      <c r="N39" s="88">
        <f t="shared" si="6"/>
        <v>1499.5</v>
      </c>
      <c r="O39" s="88">
        <f t="shared" si="6"/>
        <v>1731</v>
      </c>
      <c r="P39" s="88">
        <f t="shared" si="6"/>
        <v>1785</v>
      </c>
      <c r="Q39" s="88">
        <f t="shared" si="6"/>
        <v>1464.3999999999999</v>
      </c>
      <c r="R39" s="88">
        <f t="shared" si="6"/>
        <v>1224.3</v>
      </c>
      <c r="S39" s="88">
        <f t="shared" si="6"/>
        <v>1247</v>
      </c>
      <c r="T39" s="88">
        <f t="shared" si="6"/>
        <v>1353.8000000000002</v>
      </c>
      <c r="U39" s="88">
        <f t="shared" si="6"/>
        <v>1356.9</v>
      </c>
      <c r="V39" s="88">
        <f t="shared" si="6"/>
        <v>1335.2</v>
      </c>
      <c r="W39" s="88">
        <f t="shared" si="6"/>
        <v>1384.5</v>
      </c>
      <c r="X39" s="88">
        <f t="shared" si="6"/>
        <v>1210</v>
      </c>
      <c r="Y39" s="88">
        <f t="shared" si="6"/>
        <v>1210</v>
      </c>
      <c r="Z39" s="89">
        <f t="shared" si="6"/>
        <v>0</v>
      </c>
      <c r="AA39" s="90">
        <f t="shared" si="5"/>
        <v>29000.224000000006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292</v>
      </c>
      <c r="G44" s="99">
        <v>52</v>
      </c>
      <c r="H44" s="99">
        <v>670</v>
      </c>
      <c r="I44" s="99">
        <v>670</v>
      </c>
      <c r="J44" s="99">
        <v>670</v>
      </c>
      <c r="K44" s="99">
        <v>670</v>
      </c>
      <c r="L44" s="99">
        <v>641.6</v>
      </c>
      <c r="M44" s="99">
        <v>487.2</v>
      </c>
      <c r="N44" s="99">
        <v>383.5</v>
      </c>
      <c r="O44" s="99">
        <v>614</v>
      </c>
      <c r="P44" s="99">
        <v>670</v>
      </c>
      <c r="Q44" s="99">
        <v>638.79999999999995</v>
      </c>
      <c r="R44" s="99">
        <v>456.1</v>
      </c>
      <c r="S44" s="99">
        <v>257.2</v>
      </c>
      <c r="T44" s="99">
        <v>258.7</v>
      </c>
      <c r="U44" s="99">
        <v>168.9</v>
      </c>
      <c r="V44" s="99">
        <v>162.19999999999999</v>
      </c>
      <c r="W44" s="99">
        <v>186.5</v>
      </c>
      <c r="X44" s="99"/>
      <c r="Y44" s="99"/>
      <c r="Z44" s="100"/>
      <c r="AA44" s="79">
        <f t="shared" si="7"/>
        <v>7948.7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168.9</v>
      </c>
      <c r="I46" s="99"/>
      <c r="J46" s="99"/>
      <c r="K46" s="99">
        <v>68.599999999999994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211.6</v>
      </c>
      <c r="R46" s="99">
        <v>130.19999999999999</v>
      </c>
      <c r="S46" s="99">
        <v>326.8</v>
      </c>
      <c r="T46" s="99">
        <v>430.1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9336.2000000000007</v>
      </c>
    </row>
    <row r="47" spans="1:27" ht="24.95" customHeight="1" x14ac:dyDescent="0.2">
      <c r="A47" s="85" t="s">
        <v>47</v>
      </c>
      <c r="B47" s="98">
        <v>59.3</v>
      </c>
      <c r="C47" s="99">
        <v>52.7</v>
      </c>
      <c r="D47" s="99">
        <v>50</v>
      </c>
      <c r="E47" s="99">
        <v>51.6</v>
      </c>
      <c r="F47" s="99">
        <v>62.6</v>
      </c>
      <c r="G47" s="99">
        <v>22.7</v>
      </c>
      <c r="H47" s="99">
        <v>23.5</v>
      </c>
      <c r="I47" s="99">
        <v>57.5</v>
      </c>
      <c r="J47" s="99">
        <v>65.599999999999994</v>
      </c>
      <c r="K47" s="99">
        <v>76.3</v>
      </c>
      <c r="L47" s="99">
        <v>75.2</v>
      </c>
      <c r="M47" s="99">
        <v>81.2</v>
      </c>
      <c r="N47" s="99">
        <v>77.400000000000006</v>
      </c>
      <c r="O47" s="99">
        <v>66.400000000000006</v>
      </c>
      <c r="P47" s="99">
        <v>64</v>
      </c>
      <c r="Q47" s="99">
        <v>63.7</v>
      </c>
      <c r="R47" s="99">
        <v>95.3</v>
      </c>
      <c r="S47" s="99">
        <v>110.2</v>
      </c>
      <c r="T47" s="99">
        <v>105.4</v>
      </c>
      <c r="U47" s="99">
        <v>98.8</v>
      </c>
      <c r="V47" s="99">
        <v>76.3</v>
      </c>
      <c r="W47" s="99">
        <v>51.1</v>
      </c>
      <c r="X47" s="99">
        <v>19.7</v>
      </c>
      <c r="Y47" s="99">
        <v>1</v>
      </c>
      <c r="Z47" s="100"/>
      <c r="AA47" s="79">
        <f t="shared" si="7"/>
        <v>1507.5</v>
      </c>
    </row>
    <row r="48" spans="1:27" ht="30" customHeight="1" thickBot="1" x14ac:dyDescent="0.25">
      <c r="A48" s="86" t="s">
        <v>48</v>
      </c>
      <c r="B48" s="87">
        <f>SUM(B42:B47)</f>
        <v>559.29999999999995</v>
      </c>
      <c r="C48" s="88">
        <f t="shared" ref="C48:Z48" si="8">SUM(C42:C47)</f>
        <v>552.70000000000005</v>
      </c>
      <c r="D48" s="88">
        <f t="shared" si="8"/>
        <v>550</v>
      </c>
      <c r="E48" s="88">
        <f t="shared" si="8"/>
        <v>551.6</v>
      </c>
      <c r="F48" s="88">
        <f t="shared" si="8"/>
        <v>854.6</v>
      </c>
      <c r="G48" s="88">
        <f t="shared" si="8"/>
        <v>574.70000000000005</v>
      </c>
      <c r="H48" s="88">
        <f t="shared" si="8"/>
        <v>862.4</v>
      </c>
      <c r="I48" s="88">
        <f t="shared" si="8"/>
        <v>727.5</v>
      </c>
      <c r="J48" s="88">
        <f t="shared" si="8"/>
        <v>735.6</v>
      </c>
      <c r="K48" s="88">
        <f t="shared" si="8"/>
        <v>814.9</v>
      </c>
      <c r="L48" s="88">
        <f t="shared" si="8"/>
        <v>1216.8</v>
      </c>
      <c r="M48" s="88">
        <f t="shared" si="8"/>
        <v>1068.4000000000001</v>
      </c>
      <c r="N48" s="88">
        <f t="shared" si="8"/>
        <v>960.9</v>
      </c>
      <c r="O48" s="88">
        <f t="shared" si="8"/>
        <v>1180.4000000000001</v>
      </c>
      <c r="P48" s="88">
        <f t="shared" si="8"/>
        <v>1234</v>
      </c>
      <c r="Q48" s="88">
        <f t="shared" si="8"/>
        <v>914.1</v>
      </c>
      <c r="R48" s="88">
        <f t="shared" si="8"/>
        <v>681.59999999999991</v>
      </c>
      <c r="S48" s="88">
        <f t="shared" si="8"/>
        <v>694.2</v>
      </c>
      <c r="T48" s="88">
        <f t="shared" si="8"/>
        <v>794.19999999999993</v>
      </c>
      <c r="U48" s="88">
        <f t="shared" si="8"/>
        <v>767.69999999999993</v>
      </c>
      <c r="V48" s="88">
        <f t="shared" si="8"/>
        <v>738.5</v>
      </c>
      <c r="W48" s="88">
        <f t="shared" si="8"/>
        <v>737.6</v>
      </c>
      <c r="X48" s="88">
        <f t="shared" si="8"/>
        <v>519.70000000000005</v>
      </c>
      <c r="Y48" s="88">
        <f t="shared" si="8"/>
        <v>501</v>
      </c>
      <c r="Z48" s="89">
        <f t="shared" si="8"/>
        <v>0</v>
      </c>
      <c r="AA48" s="90">
        <f t="shared" si="7"/>
        <v>18792.400000000001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5713.87</v>
      </c>
      <c r="C51" s="88">
        <f t="shared" si="10"/>
        <v>5546.0319999999992</v>
      </c>
      <c r="D51" s="88">
        <f t="shared" si="10"/>
        <v>5360.7240000000011</v>
      </c>
      <c r="E51" s="88">
        <f t="shared" si="10"/>
        <v>5362.2319999999991</v>
      </c>
      <c r="F51" s="88">
        <f t="shared" si="10"/>
        <v>5631.128999999999</v>
      </c>
      <c r="G51" s="88">
        <f t="shared" si="10"/>
        <v>6028.0639999999994</v>
      </c>
      <c r="H51" s="88">
        <f t="shared" si="10"/>
        <v>7200.7439999999988</v>
      </c>
      <c r="I51" s="88">
        <f t="shared" si="10"/>
        <v>7892.5370000000003</v>
      </c>
      <c r="J51" s="88">
        <f t="shared" si="10"/>
        <v>8436.5409999999993</v>
      </c>
      <c r="K51" s="88">
        <f t="shared" si="10"/>
        <v>8845.6810000000005</v>
      </c>
      <c r="L51" s="88">
        <f t="shared" si="10"/>
        <v>9254.1090000000004</v>
      </c>
      <c r="M51" s="88">
        <f t="shared" si="10"/>
        <v>9070.4349999999995</v>
      </c>
      <c r="N51" s="88">
        <f t="shared" si="10"/>
        <v>8887.8419999999987</v>
      </c>
      <c r="O51" s="88">
        <f t="shared" si="10"/>
        <v>8880.4079999999994</v>
      </c>
      <c r="P51" s="88">
        <f t="shared" si="10"/>
        <v>8889.4419999999991</v>
      </c>
      <c r="Q51" s="88">
        <f t="shared" si="10"/>
        <v>8495.982</v>
      </c>
      <c r="R51" s="88">
        <f t="shared" si="10"/>
        <v>8641.509</v>
      </c>
      <c r="S51" s="88">
        <f t="shared" si="10"/>
        <v>8922.0499999999993</v>
      </c>
      <c r="T51" s="88">
        <f t="shared" si="10"/>
        <v>9109.6659999999993</v>
      </c>
      <c r="U51" s="88">
        <f t="shared" si="10"/>
        <v>8994.3950000000004</v>
      </c>
      <c r="V51" s="88">
        <f t="shared" si="10"/>
        <v>8533.0749999999989</v>
      </c>
      <c r="W51" s="88">
        <f t="shared" si="10"/>
        <v>7941.3080000000009</v>
      </c>
      <c r="X51" s="88">
        <f t="shared" si="10"/>
        <v>7299.0609999999997</v>
      </c>
      <c r="Y51" s="88">
        <f t="shared" si="10"/>
        <v>6770.5209999999988</v>
      </c>
      <c r="Z51" s="89">
        <f t="shared" si="10"/>
        <v>0</v>
      </c>
      <c r="AA51" s="105">
        <f>SUM(B51:Z51)</f>
        <v>185707.35699999996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303.89999999999998</v>
      </c>
      <c r="C4" s="18">
        <v>415.6</v>
      </c>
      <c r="D4" s="18">
        <v>291.2</v>
      </c>
      <c r="E4" s="18">
        <v>305</v>
      </c>
      <c r="F4" s="18">
        <v>792</v>
      </c>
      <c r="G4" s="18">
        <v>552</v>
      </c>
      <c r="H4" s="18">
        <v>838.9</v>
      </c>
      <c r="I4" s="18">
        <v>543.9</v>
      </c>
      <c r="J4" s="18">
        <v>648.9</v>
      </c>
      <c r="K4" s="18">
        <v>738.6</v>
      </c>
      <c r="L4" s="18">
        <v>1141.5999999999999</v>
      </c>
      <c r="M4" s="18">
        <v>987.2</v>
      </c>
      <c r="N4" s="18">
        <v>883.5</v>
      </c>
      <c r="O4" s="18">
        <v>1114</v>
      </c>
      <c r="P4" s="18">
        <v>1170</v>
      </c>
      <c r="Q4" s="18">
        <v>850.4</v>
      </c>
      <c r="R4" s="18">
        <v>586.29999999999995</v>
      </c>
      <c r="S4" s="18">
        <v>584</v>
      </c>
      <c r="T4" s="18">
        <v>688.8</v>
      </c>
      <c r="U4" s="18">
        <v>668.9</v>
      </c>
      <c r="V4" s="18">
        <v>662.2</v>
      </c>
      <c r="W4" s="18">
        <v>686.5</v>
      </c>
      <c r="X4" s="18">
        <v>461.9</v>
      </c>
      <c r="Y4" s="18">
        <v>182</v>
      </c>
      <c r="Z4" s="19"/>
      <c r="AA4" s="112">
        <f>SUM(B4:Z4)</f>
        <v>16097.299999999997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204.03</v>
      </c>
      <c r="C7" s="118">
        <v>194.74</v>
      </c>
      <c r="D7" s="118">
        <v>170.51</v>
      </c>
      <c r="E7" s="118">
        <v>181.07</v>
      </c>
      <c r="F7" s="118">
        <v>193</v>
      </c>
      <c r="G7" s="118">
        <v>204.19</v>
      </c>
      <c r="H7" s="118">
        <v>251</v>
      </c>
      <c r="I7" s="118">
        <v>288.57</v>
      </c>
      <c r="J7" s="118">
        <v>306</v>
      </c>
      <c r="K7" s="118">
        <v>305.69</v>
      </c>
      <c r="L7" s="118">
        <v>253.57</v>
      </c>
      <c r="M7" s="118">
        <v>196</v>
      </c>
      <c r="N7" s="118">
        <v>195.05</v>
      </c>
      <c r="O7" s="118">
        <v>199.05</v>
      </c>
      <c r="P7" s="118">
        <v>248.97</v>
      </c>
      <c r="Q7" s="118">
        <v>270.92</v>
      </c>
      <c r="R7" s="118">
        <v>288.69</v>
      </c>
      <c r="S7" s="118">
        <v>318.95999999999998</v>
      </c>
      <c r="T7" s="118">
        <v>300</v>
      </c>
      <c r="U7" s="118">
        <v>268.8</v>
      </c>
      <c r="V7" s="118">
        <v>196</v>
      </c>
      <c r="W7" s="118">
        <v>191.8</v>
      </c>
      <c r="X7" s="118">
        <v>134.21</v>
      </c>
      <c r="Y7" s="118">
        <v>134.19999999999999</v>
      </c>
      <c r="Z7" s="119"/>
      <c r="AA7" s="120">
        <f>IF(SUM(B7:Z7)&lt;&gt;0,AVERAGEIF(B7:Z7,"&lt;&gt;"""),"")</f>
        <v>228.95916666666668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196.1</v>
      </c>
      <c r="C13" s="130">
        <v>84.4</v>
      </c>
      <c r="D13" s="130">
        <v>208.8</v>
      </c>
      <c r="E13" s="130">
        <v>195</v>
      </c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>
        <v>38.1</v>
      </c>
      <c r="Y13" s="131">
        <v>318</v>
      </c>
      <c r="Z13" s="132"/>
      <c r="AA13" s="133">
        <f t="shared" si="0"/>
        <v>1040.4000000000001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126.1</v>
      </c>
      <c r="J15" s="134">
        <v>21.1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147.19999999999999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196.1</v>
      </c>
      <c r="C16" s="136">
        <f t="shared" si="1"/>
        <v>84.4</v>
      </c>
      <c r="D16" s="136">
        <f t="shared" si="1"/>
        <v>208.8</v>
      </c>
      <c r="E16" s="136">
        <f t="shared" si="1"/>
        <v>195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126.1</v>
      </c>
      <c r="J16" s="136">
        <f t="shared" si="1"/>
        <v>21.1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38.1</v>
      </c>
      <c r="Y16" s="136">
        <f t="shared" si="1"/>
        <v>318</v>
      </c>
      <c r="Z16" s="137" t="str">
        <f t="shared" si="1"/>
        <v/>
      </c>
      <c r="AA16" s="90">
        <f t="shared" si="0"/>
        <v>1187.5999999999999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>
        <v>292</v>
      </c>
      <c r="G21" s="130">
        <v>52</v>
      </c>
      <c r="H21" s="130">
        <v>670</v>
      </c>
      <c r="I21" s="130">
        <v>670</v>
      </c>
      <c r="J21" s="130">
        <v>670</v>
      </c>
      <c r="K21" s="130">
        <v>670</v>
      </c>
      <c r="L21" s="130">
        <v>641.6</v>
      </c>
      <c r="M21" s="130">
        <v>487.2</v>
      </c>
      <c r="N21" s="130">
        <v>383.5</v>
      </c>
      <c r="O21" s="130">
        <v>614</v>
      </c>
      <c r="P21" s="130">
        <v>670</v>
      </c>
      <c r="Q21" s="130">
        <v>638.79999999999995</v>
      </c>
      <c r="R21" s="130">
        <v>456.1</v>
      </c>
      <c r="S21" s="130">
        <v>257.2</v>
      </c>
      <c r="T21" s="130">
        <v>258.7</v>
      </c>
      <c r="U21" s="130">
        <v>168.9</v>
      </c>
      <c r="V21" s="130">
        <v>162.19999999999999</v>
      </c>
      <c r="W21" s="130">
        <v>186.5</v>
      </c>
      <c r="X21" s="130"/>
      <c r="Y21" s="131"/>
      <c r="Z21" s="132"/>
      <c r="AA21" s="133">
        <f t="shared" si="2"/>
        <v>7948.7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168.9</v>
      </c>
      <c r="I23" s="134"/>
      <c r="J23" s="134"/>
      <c r="K23" s="134">
        <v>68.599999999999994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211.6</v>
      </c>
      <c r="R23" s="134">
        <v>130.19999999999999</v>
      </c>
      <c r="S23" s="134">
        <v>326.8</v>
      </c>
      <c r="T23" s="134">
        <v>430.1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9336.2000000000007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792</v>
      </c>
      <c r="G24" s="136">
        <f t="shared" si="3"/>
        <v>552</v>
      </c>
      <c r="H24" s="136">
        <f t="shared" si="3"/>
        <v>838.9</v>
      </c>
      <c r="I24" s="136">
        <f t="shared" si="3"/>
        <v>670</v>
      </c>
      <c r="J24" s="136">
        <f t="shared" si="3"/>
        <v>670</v>
      </c>
      <c r="K24" s="136">
        <f t="shared" si="3"/>
        <v>738.6</v>
      </c>
      <c r="L24" s="136">
        <f t="shared" si="3"/>
        <v>1141.5999999999999</v>
      </c>
      <c r="M24" s="136">
        <f t="shared" si="3"/>
        <v>987.2</v>
      </c>
      <c r="N24" s="136">
        <f t="shared" si="3"/>
        <v>883.5</v>
      </c>
      <c r="O24" s="136">
        <f t="shared" si="3"/>
        <v>1114</v>
      </c>
      <c r="P24" s="136">
        <f t="shared" si="3"/>
        <v>1170</v>
      </c>
      <c r="Q24" s="136">
        <f t="shared" si="3"/>
        <v>850.4</v>
      </c>
      <c r="R24" s="136">
        <f t="shared" si="3"/>
        <v>586.29999999999995</v>
      </c>
      <c r="S24" s="136">
        <f t="shared" si="3"/>
        <v>584</v>
      </c>
      <c r="T24" s="136">
        <f t="shared" si="3"/>
        <v>688.8</v>
      </c>
      <c r="U24" s="136">
        <f t="shared" si="3"/>
        <v>668.9</v>
      </c>
      <c r="V24" s="136">
        <f t="shared" si="3"/>
        <v>662.2</v>
      </c>
      <c r="W24" s="136">
        <f t="shared" si="3"/>
        <v>686.5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17284.900000000001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2021-12-08T12:14:34Z</dcterms:created>
  <dcterms:modified xsi:type="dcterms:W3CDTF">2021-12-08T12:14:35Z</dcterms:modified>
</cp:coreProperties>
</file>