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<sst xmlns="http://schemas.openxmlformats.org/spreadsheetml/2006/main" count="117" uniqueCount="53">
  <si>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07/12/2021 14:02:46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</si>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</sst>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604</c:v>
                </c:pt>
                <c:pt idx="1">
                  <c:v>604</c:v>
                </c:pt>
                <c:pt idx="2">
                  <c:v>604</c:v>
                </c:pt>
                <c:pt idx="3">
                  <c:v>604</c:v>
                </c:pt>
                <c:pt idx="4">
                  <c:v>604</c:v>
                </c:pt>
                <c:pt idx="5">
                  <c:v>604</c:v>
                </c:pt>
                <c:pt idx="6">
                  <c:v>604</c:v>
                </c:pt>
                <c:pt idx="7">
                  <c:v>604</c:v>
                </c:pt>
                <c:pt idx="8">
                  <c:v>604</c:v>
                </c:pt>
                <c:pt idx="9">
                  <c:v>604</c:v>
                </c:pt>
                <c:pt idx="10">
                  <c:v>604</c:v>
                </c:pt>
                <c:pt idx="11">
                  <c:v>604</c:v>
                </c:pt>
                <c:pt idx="12">
                  <c:v>604</c:v>
                </c:pt>
                <c:pt idx="13">
                  <c:v>604</c:v>
                </c:pt>
                <c:pt idx="14">
                  <c:v>604</c:v>
                </c:pt>
                <c:pt idx="15">
                  <c:v>604</c:v>
                </c:pt>
                <c:pt idx="16">
                  <c:v>604</c:v>
                </c:pt>
                <c:pt idx="17">
                  <c:v>604</c:v>
                </c:pt>
                <c:pt idx="18">
                  <c:v>640</c:v>
                </c:pt>
                <c:pt idx="19">
                  <c:v>640</c:v>
                </c:pt>
                <c:pt idx="20">
                  <c:v>640</c:v>
                </c:pt>
                <c:pt idx="21">
                  <c:v>622</c:v>
                </c:pt>
                <c:pt idx="22">
                  <c:v>622</c:v>
                </c:pt>
                <c:pt idx="23">
                  <c:v>622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149</c:v>
                </c:pt>
                <c:pt idx="1">
                  <c:v>173.6</c:v>
                </c:pt>
                <c:pt idx="2">
                  <c:v>149</c:v>
                </c:pt>
                <c:pt idx="3">
                  <c:v>149</c:v>
                </c:pt>
                <c:pt idx="4">
                  <c:v>164.2</c:v>
                </c:pt>
                <c:pt idx="5">
                  <c:v>178</c:v>
                </c:pt>
                <c:pt idx="6">
                  <c:v>195.7</c:v>
                </c:pt>
                <c:pt idx="7">
                  <c:v>224.7</c:v>
                </c:pt>
                <c:pt idx="8">
                  <c:v>229</c:v>
                </c:pt>
                <c:pt idx="9">
                  <c:v>229</c:v>
                </c:pt>
                <c:pt idx="10">
                  <c:v>229</c:v>
                </c:pt>
                <c:pt idx="11">
                  <c:v>229</c:v>
                </c:pt>
                <c:pt idx="12">
                  <c:v>229</c:v>
                </c:pt>
                <c:pt idx="13">
                  <c:v>229</c:v>
                </c:pt>
                <c:pt idx="14">
                  <c:v>229</c:v>
                </c:pt>
                <c:pt idx="15">
                  <c:v>229</c:v>
                </c:pt>
                <c:pt idx="16">
                  <c:v>229</c:v>
                </c:pt>
                <c:pt idx="17">
                  <c:v>229</c:v>
                </c:pt>
                <c:pt idx="18">
                  <c:v>229</c:v>
                </c:pt>
                <c:pt idx="19">
                  <c:v>229</c:v>
                </c:pt>
                <c:pt idx="20">
                  <c:v>229</c:v>
                </c:pt>
                <c:pt idx="21">
                  <c:v>229</c:v>
                </c:pt>
                <c:pt idx="22">
                  <c:v>225</c:v>
                </c:pt>
                <c:pt idx="23">
                  <c:v>219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1879.9</c:v>
                </c:pt>
                <c:pt idx="1">
                  <c:v>1589.7020000000002</c:v>
                </c:pt>
                <c:pt idx="2">
                  <c:v>1452.9</c:v>
                </c:pt>
                <c:pt idx="3">
                  <c:v>1452.9</c:v>
                </c:pt>
                <c:pt idx="4">
                  <c:v>1452.9</c:v>
                </c:pt>
                <c:pt idx="5">
                  <c:v>1794.348</c:v>
                </c:pt>
                <c:pt idx="6">
                  <c:v>2261.2399999999998</c:v>
                </c:pt>
                <c:pt idx="7">
                  <c:v>2948.1909999999998</c:v>
                </c:pt>
                <c:pt idx="8">
                  <c:v>3157.1529999999998</c:v>
                </c:pt>
                <c:pt idx="9">
                  <c:v>3291.143</c:v>
                </c:pt>
                <c:pt idx="10">
                  <c:v>3471.0030000000002</c:v>
                </c:pt>
                <c:pt idx="11">
                  <c:v>3522.1050000000005</c:v>
                </c:pt>
                <c:pt idx="12">
                  <c:v>3537.9930000000004</c:v>
                </c:pt>
                <c:pt idx="13">
                  <c:v>3538.3429999999998</c:v>
                </c:pt>
                <c:pt idx="14">
                  <c:v>3591.0460000000003</c:v>
                </c:pt>
                <c:pt idx="15">
                  <c:v>3591.21</c:v>
                </c:pt>
                <c:pt idx="16">
                  <c:v>3886.1950000000002</c:v>
                </c:pt>
                <c:pt idx="17">
                  <c:v>3912.2150000000001</c:v>
                </c:pt>
                <c:pt idx="18">
                  <c:v>3918.7190000000001</c:v>
                </c:pt>
                <c:pt idx="19">
                  <c:v>3915.415</c:v>
                </c:pt>
                <c:pt idx="20">
                  <c:v>3647.1790000000001</c:v>
                </c:pt>
                <c:pt idx="21">
                  <c:v>3380.1230000000005</c:v>
                </c:pt>
                <c:pt idx="22">
                  <c:v>2958.482</c:v>
                </c:pt>
                <c:pt idx="23">
                  <c:v>2324.8599999999997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1206.751</c:v>
                </c:pt>
                <c:pt idx="1">
                  <c:v>1227</c:v>
                </c:pt>
                <c:pt idx="2">
                  <c:v>1218</c:v>
                </c:pt>
                <c:pt idx="3">
                  <c:v>1250.0529999999999</c:v>
                </c:pt>
                <c:pt idx="4">
                  <c:v>1279</c:v>
                </c:pt>
                <c:pt idx="5">
                  <c:v>1240.1320000000001</c:v>
                </c:pt>
                <c:pt idx="6">
                  <c:v>1046</c:v>
                </c:pt>
                <c:pt idx="7">
                  <c:v>735.22699999999998</c:v>
                </c:pt>
                <c:pt idx="8">
                  <c:v>869</c:v>
                </c:pt>
                <c:pt idx="9">
                  <c:v>614.17899999999997</c:v>
                </c:pt>
                <c:pt idx="10">
                  <c:v>216</c:v>
                </c:pt>
                <c:pt idx="11">
                  <c:v>228</c:v>
                </c:pt>
                <c:pt idx="12">
                  <c:v>321</c:v>
                </c:pt>
                <c:pt idx="13">
                  <c:v>292</c:v>
                </c:pt>
                <c:pt idx="14">
                  <c:v>418.9</c:v>
                </c:pt>
                <c:pt idx="15">
                  <c:v>897.2</c:v>
                </c:pt>
                <c:pt idx="16">
                  <c:v>1071.2</c:v>
                </c:pt>
                <c:pt idx="17">
                  <c:v>968.8</c:v>
                </c:pt>
                <c:pt idx="18">
                  <c:v>1000</c:v>
                </c:pt>
                <c:pt idx="19">
                  <c:v>980</c:v>
                </c:pt>
                <c:pt idx="20">
                  <c:v>1007.1</c:v>
                </c:pt>
                <c:pt idx="21">
                  <c:v>969.7</c:v>
                </c:pt>
                <c:pt idx="22">
                  <c:v>1029</c:v>
                </c:pt>
                <c:pt idx="23">
                  <c:v>999.59999999999991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1628.855</c:v>
                </c:pt>
                <c:pt idx="1">
                  <c:v>1653.7619999999995</c:v>
                </c:pt>
                <c:pt idx="2">
                  <c:v>1641.3610000000001</c:v>
                </c:pt>
                <c:pt idx="3">
                  <c:v>1606.3259999999998</c:v>
                </c:pt>
                <c:pt idx="4">
                  <c:v>1567.0520000000001</c:v>
                </c:pt>
                <c:pt idx="5">
                  <c:v>1532.3159999999998</c:v>
                </c:pt>
                <c:pt idx="6">
                  <c:v>1515.71</c:v>
                </c:pt>
                <c:pt idx="7">
                  <c:v>1797.0029999999999</c:v>
                </c:pt>
                <c:pt idx="8">
                  <c:v>2301.0450000000001</c:v>
                </c:pt>
                <c:pt idx="9">
                  <c:v>2729.7020000000002</c:v>
                </c:pt>
                <c:pt idx="10">
                  <c:v>3012.8679999999999</c:v>
                </c:pt>
                <c:pt idx="11">
                  <c:v>3101.6070000000004</c:v>
                </c:pt>
                <c:pt idx="12">
                  <c:v>3020.4349999999999</c:v>
                </c:pt>
                <c:pt idx="13">
                  <c:v>2723.6109999999999</c:v>
                </c:pt>
                <c:pt idx="14">
                  <c:v>2158.6490000000003</c:v>
                </c:pt>
                <c:pt idx="15">
                  <c:v>1508.5299999999997</c:v>
                </c:pt>
                <c:pt idx="16">
                  <c:v>1219.8950000000004</c:v>
                </c:pt>
                <c:pt idx="17">
                  <c:v>1188.662</c:v>
                </c:pt>
                <c:pt idx="18">
                  <c:v>1198.0189999999998</c:v>
                </c:pt>
                <c:pt idx="19">
                  <c:v>1199.5269999999998</c:v>
                </c:pt>
                <c:pt idx="20">
                  <c:v>1226.4580000000003</c:v>
                </c:pt>
                <c:pt idx="21">
                  <c:v>1285.8500000000001</c:v>
                </c:pt>
                <c:pt idx="22">
                  <c:v>1374.2620000000002</c:v>
                </c:pt>
                <c:pt idx="23">
                  <c:v>1442.8760000000002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41.3</c:v>
                </c:pt>
                <c:pt idx="1">
                  <c:v>36.9</c:v>
                </c:pt>
                <c:pt idx="2">
                  <c:v>36.700000000000003</c:v>
                </c:pt>
                <c:pt idx="3">
                  <c:v>41.4</c:v>
                </c:pt>
                <c:pt idx="4">
                  <c:v>50.3</c:v>
                </c:pt>
                <c:pt idx="5">
                  <c:v>61.4</c:v>
                </c:pt>
                <c:pt idx="6">
                  <c:v>77.3</c:v>
                </c:pt>
                <c:pt idx="7">
                  <c:v>102.7</c:v>
                </c:pt>
                <c:pt idx="8">
                  <c:v>124.6</c:v>
                </c:pt>
                <c:pt idx="9">
                  <c:v>138.1</c:v>
                </c:pt>
                <c:pt idx="10">
                  <c:v>144.19999999999999</c:v>
                </c:pt>
                <c:pt idx="11">
                  <c:v>142.5</c:v>
                </c:pt>
                <c:pt idx="12">
                  <c:v>136.19999999999999</c:v>
                </c:pt>
                <c:pt idx="13">
                  <c:v>125.5</c:v>
                </c:pt>
                <c:pt idx="14">
                  <c:v>109.1</c:v>
                </c:pt>
                <c:pt idx="15">
                  <c:v>89.2</c:v>
                </c:pt>
                <c:pt idx="16">
                  <c:v>79.5</c:v>
                </c:pt>
                <c:pt idx="17">
                  <c:v>75.900000000000006</c:v>
                </c:pt>
                <c:pt idx="18">
                  <c:v>69.3</c:v>
                </c:pt>
                <c:pt idx="19">
                  <c:v>62.7</c:v>
                </c:pt>
                <c:pt idx="20">
                  <c:v>57.3</c:v>
                </c:pt>
                <c:pt idx="21">
                  <c:v>51.2</c:v>
                </c:pt>
                <c:pt idx="22">
                  <c:v>43.6</c:v>
                </c:pt>
                <c:pt idx="23">
                  <c:v>36.5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138</c:v>
                </c:pt>
                <c:pt idx="1">
                  <c:v>138</c:v>
                </c:pt>
                <c:pt idx="2">
                  <c:v>146</c:v>
                </c:pt>
                <c:pt idx="3">
                  <c:v>157</c:v>
                </c:pt>
                <c:pt idx="4">
                  <c:v>157</c:v>
                </c:pt>
                <c:pt idx="5">
                  <c:v>359</c:v>
                </c:pt>
                <c:pt idx="6">
                  <c:v>409</c:v>
                </c:pt>
                <c:pt idx="7">
                  <c:v>580</c:v>
                </c:pt>
                <c:pt idx="8">
                  <c:v>600</c:v>
                </c:pt>
                <c:pt idx="9">
                  <c:v>598</c:v>
                </c:pt>
                <c:pt idx="10">
                  <c:v>568</c:v>
                </c:pt>
                <c:pt idx="11">
                  <c:v>526</c:v>
                </c:pt>
                <c:pt idx="12">
                  <c:v>602</c:v>
                </c:pt>
                <c:pt idx="13">
                  <c:v>586</c:v>
                </c:pt>
                <c:pt idx="14">
                  <c:v>588</c:v>
                </c:pt>
                <c:pt idx="15">
                  <c:v>475</c:v>
                </c:pt>
                <c:pt idx="16">
                  <c:v>645</c:v>
                </c:pt>
                <c:pt idx="17">
                  <c:v>1038</c:v>
                </c:pt>
                <c:pt idx="18">
                  <c:v>1252</c:v>
                </c:pt>
                <c:pt idx="19">
                  <c:v>991</c:v>
                </c:pt>
                <c:pt idx="20">
                  <c:v>850</c:v>
                </c:pt>
                <c:pt idx="21">
                  <c:v>672</c:v>
                </c:pt>
                <c:pt idx="22">
                  <c:v>486</c:v>
                </c:pt>
                <c:pt idx="23">
                  <c:v>237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3485800"/>
        <c:axId val="3034861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5647.8060000000005</c:v>
                </c:pt>
                <c:pt idx="1">
                  <c:v>5422.9639999999999</c:v>
                </c:pt>
                <c:pt idx="2">
                  <c:v>5247.9609999999993</c:v>
                </c:pt>
                <c:pt idx="3">
                  <c:v>5260.6790000000028</c:v>
                </c:pt>
                <c:pt idx="4">
                  <c:v>5274.5020000000004</c:v>
                </c:pt>
                <c:pt idx="5">
                  <c:v>5769.1960000000026</c:v>
                </c:pt>
                <c:pt idx="6">
                  <c:v>6108.9260000000004</c:v>
                </c:pt>
                <c:pt idx="7">
                  <c:v>6991.7749999999987</c:v>
                </c:pt>
                <c:pt idx="8">
                  <c:v>7884.8369999999968</c:v>
                </c:pt>
                <c:pt idx="9">
                  <c:v>8204.1450000000004</c:v>
                </c:pt>
                <c:pt idx="10">
                  <c:v>8245.094000000001</c:v>
                </c:pt>
                <c:pt idx="11">
                  <c:v>8353.228000000001</c:v>
                </c:pt>
                <c:pt idx="12">
                  <c:v>8450.6569999999974</c:v>
                </c:pt>
                <c:pt idx="13">
                  <c:v>8098.4750000000013</c:v>
                </c:pt>
                <c:pt idx="14">
                  <c:v>7698.7000000000016</c:v>
                </c:pt>
                <c:pt idx="15">
                  <c:v>7394.1879999999992</c:v>
                </c:pt>
                <c:pt idx="16">
                  <c:v>7734.8119999999999</c:v>
                </c:pt>
                <c:pt idx="17">
                  <c:v>8016.6109999999981</c:v>
                </c:pt>
                <c:pt idx="18">
                  <c:v>8307.0860000000011</c:v>
                </c:pt>
                <c:pt idx="19">
                  <c:v>8017.6130000000003</c:v>
                </c:pt>
                <c:pt idx="20">
                  <c:v>7657.0179999999991</c:v>
                </c:pt>
                <c:pt idx="21">
                  <c:v>7209.853000000001</c:v>
                </c:pt>
                <c:pt idx="22">
                  <c:v>6738.3090000000011</c:v>
                </c:pt>
                <c:pt idx="23">
                  <c:v>5881.7989999999991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3485800"/>
        <c:axId val="3034861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195.52</c:v>
                </c:pt>
                <c:pt idx="1">
                  <c:v>191.9</c:v>
                </c:pt>
                <c:pt idx="2">
                  <c:v>191</c:v>
                </c:pt>
                <c:pt idx="3">
                  <c:v>166.22</c:v>
                </c:pt>
                <c:pt idx="4">
                  <c:v>184.2</c:v>
                </c:pt>
                <c:pt idx="5">
                  <c:v>195.95</c:v>
                </c:pt>
                <c:pt idx="6">
                  <c:v>224.77</c:v>
                </c:pt>
                <c:pt idx="7">
                  <c:v>240.7</c:v>
                </c:pt>
                <c:pt idx="8">
                  <c:v>270</c:v>
                </c:pt>
                <c:pt idx="9">
                  <c:v>258.39999999999998</c:v>
                </c:pt>
                <c:pt idx="10">
                  <c:v>227.35</c:v>
                </c:pt>
                <c:pt idx="11">
                  <c:v>230.47</c:v>
                </c:pt>
                <c:pt idx="12">
                  <c:v>232.38</c:v>
                </c:pt>
                <c:pt idx="13">
                  <c:v>233.49</c:v>
                </c:pt>
                <c:pt idx="14">
                  <c:v>248.57</c:v>
                </c:pt>
                <c:pt idx="15">
                  <c:v>255</c:v>
                </c:pt>
                <c:pt idx="16">
                  <c:v>280</c:v>
                </c:pt>
                <c:pt idx="17">
                  <c:v>292</c:v>
                </c:pt>
                <c:pt idx="18">
                  <c:v>289.55</c:v>
                </c:pt>
                <c:pt idx="19">
                  <c:v>284.3</c:v>
                </c:pt>
                <c:pt idx="20">
                  <c:v>246.35</c:v>
                </c:pt>
                <c:pt idx="21">
                  <c:v>234.03</c:v>
                </c:pt>
                <c:pt idx="22">
                  <c:v>227.92</c:v>
                </c:pt>
                <c:pt idx="23">
                  <c:v>200.2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3486976"/>
        <c:axId val="303486584"/>
      </c:lineChart>
      <c:catAx>
        <c:axId val="303485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3486192"/>
        <c:crosses val="autoZero"/>
        <c:auto val="1"/>
        <c:lblAlgn val="ctr"/>
        <c:lblOffset val="100"/>
        <c:noMultiLvlLbl val="0"/>
      </c:catAx>
      <c:valAx>
        <c:axId val="303486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3485800"/>
        <c:crosses val="autoZero"/>
        <c:crossBetween val="between"/>
      </c:valAx>
      <c:valAx>
        <c:axId val="3034865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3486976"/>
        <c:crosses val="max"/>
        <c:crossBetween val="between"/>
      </c:valAx>
      <c:catAx>
        <c:axId val="3034869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3486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5647.8060000000005</v>
      </c>
      <c r="C4" s="18">
        <v>5422.9640000000018</v>
      </c>
      <c r="D4" s="18">
        <v>5247.9610000000002</v>
      </c>
      <c r="E4" s="18">
        <v>5260.6790000000001</v>
      </c>
      <c r="F4" s="18">
        <v>5274.4519999999993</v>
      </c>
      <c r="G4" s="18">
        <v>5769.195999999999</v>
      </c>
      <c r="H4" s="18">
        <v>6108.95</v>
      </c>
      <c r="I4" s="18">
        <v>6991.8209999999999</v>
      </c>
      <c r="J4" s="18">
        <v>7884.7979999999998</v>
      </c>
      <c r="K4" s="18">
        <v>8204.1239999999998</v>
      </c>
      <c r="L4" s="18">
        <v>8245.0709999999999</v>
      </c>
      <c r="M4" s="18">
        <v>8353.2120000000014</v>
      </c>
      <c r="N4" s="18">
        <v>8450.6279999999988</v>
      </c>
      <c r="O4" s="18">
        <v>8098.4539999999997</v>
      </c>
      <c r="P4" s="18">
        <v>7698.6949999999997</v>
      </c>
      <c r="Q4" s="18">
        <v>7394.1399999999994</v>
      </c>
      <c r="R4" s="18">
        <v>7734.79</v>
      </c>
      <c r="S4" s="18">
        <v>8016.5769999999984</v>
      </c>
      <c r="T4" s="18">
        <v>8307.0380000000005</v>
      </c>
      <c r="U4" s="18">
        <v>8017.6420000000016</v>
      </c>
      <c r="V4" s="18">
        <v>7657.0369999999984</v>
      </c>
      <c r="W4" s="18">
        <v>7209.8730000000005</v>
      </c>
      <c r="X4" s="18">
        <v>6738.3439999999991</v>
      </c>
      <c r="Y4" s="18">
        <v>5881.8359999999984</v>
      </c>
      <c r="Z4" s="19"/>
      <c r="AA4" s="20">
        <f>SUM(B4:Z4)</f>
        <v>169616.08799999999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195.52</v>
      </c>
      <c r="C7" s="28">
        <v>191.9</v>
      </c>
      <c r="D7" s="28">
        <v>191</v>
      </c>
      <c r="E7" s="28">
        <v>166.22</v>
      </c>
      <c r="F7" s="28">
        <v>184.2</v>
      </c>
      <c r="G7" s="28">
        <v>195.95</v>
      </c>
      <c r="H7" s="28">
        <v>224.77</v>
      </c>
      <c r="I7" s="28">
        <v>240.7</v>
      </c>
      <c r="J7" s="28">
        <v>270</v>
      </c>
      <c r="K7" s="28">
        <v>258.39999999999998</v>
      </c>
      <c r="L7" s="28">
        <v>227.35</v>
      </c>
      <c r="M7" s="28">
        <v>230.47</v>
      </c>
      <c r="N7" s="28">
        <v>232.38</v>
      </c>
      <c r="O7" s="28">
        <v>233.49</v>
      </c>
      <c r="P7" s="28">
        <v>248.57</v>
      </c>
      <c r="Q7" s="28">
        <v>255</v>
      </c>
      <c r="R7" s="28">
        <v>280</v>
      </c>
      <c r="S7" s="28">
        <v>292</v>
      </c>
      <c r="T7" s="28">
        <v>289.55</v>
      </c>
      <c r="U7" s="28">
        <v>284.3</v>
      </c>
      <c r="V7" s="28">
        <v>246.35</v>
      </c>
      <c r="W7" s="28">
        <v>234.03</v>
      </c>
      <c r="X7" s="28">
        <v>227.92</v>
      </c>
      <c r="Y7" s="28">
        <v>200.2</v>
      </c>
      <c r="Z7" s="29"/>
      <c r="AA7" s="30">
        <f>IF(SUM(B7:Z7)&lt;&gt;0,AVERAGEIF(B7:Z7,"&lt;&gt;"""),"")</f>
        <v>233.34458333333336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604</v>
      </c>
      <c r="C10" s="42">
        <v>604</v>
      </c>
      <c r="D10" s="42">
        <v>604</v>
      </c>
      <c r="E10" s="42">
        <v>604</v>
      </c>
      <c r="F10" s="42">
        <v>604</v>
      </c>
      <c r="G10" s="42">
        <v>604</v>
      </c>
      <c r="H10" s="42">
        <v>604</v>
      </c>
      <c r="I10" s="42">
        <v>604</v>
      </c>
      <c r="J10" s="42">
        <v>604</v>
      </c>
      <c r="K10" s="42">
        <v>604</v>
      </c>
      <c r="L10" s="42">
        <v>604</v>
      </c>
      <c r="M10" s="42">
        <v>604</v>
      </c>
      <c r="N10" s="42">
        <v>604</v>
      </c>
      <c r="O10" s="42">
        <v>604</v>
      </c>
      <c r="P10" s="42">
        <v>604</v>
      </c>
      <c r="Q10" s="42">
        <v>604</v>
      </c>
      <c r="R10" s="42">
        <v>604</v>
      </c>
      <c r="S10" s="42">
        <v>604</v>
      </c>
      <c r="T10" s="42">
        <v>640</v>
      </c>
      <c r="U10" s="42">
        <v>640</v>
      </c>
      <c r="V10" s="42">
        <v>640</v>
      </c>
      <c r="W10" s="42">
        <v>622</v>
      </c>
      <c r="X10" s="42">
        <v>622</v>
      </c>
      <c r="Y10" s="42">
        <v>622</v>
      </c>
      <c r="Z10" s="43"/>
      <c r="AA10" s="44">
        <f t="shared" ref="AA10:AA15" si="0">SUM(B10:Z10)</f>
        <v>14658</v>
      </c>
    </row>
    <row r="11" spans="1:27" ht="24.95" customHeight="1" x14ac:dyDescent="0.2">
      <c r="A11" s="45" t="s">
        <v>7</v>
      </c>
      <c r="B11" s="46">
        <v>149</v>
      </c>
      <c r="C11" s="47">
        <v>173.6</v>
      </c>
      <c r="D11" s="47">
        <v>149</v>
      </c>
      <c r="E11" s="47">
        <v>149</v>
      </c>
      <c r="F11" s="47">
        <v>164.2</v>
      </c>
      <c r="G11" s="47">
        <v>178</v>
      </c>
      <c r="H11" s="47">
        <v>195.7</v>
      </c>
      <c r="I11" s="47">
        <v>224.7</v>
      </c>
      <c r="J11" s="47">
        <v>229</v>
      </c>
      <c r="K11" s="47">
        <v>229</v>
      </c>
      <c r="L11" s="47">
        <v>229</v>
      </c>
      <c r="M11" s="47">
        <v>229</v>
      </c>
      <c r="N11" s="47">
        <v>229</v>
      </c>
      <c r="O11" s="47">
        <v>229</v>
      </c>
      <c r="P11" s="47">
        <v>229</v>
      </c>
      <c r="Q11" s="47">
        <v>229</v>
      </c>
      <c r="R11" s="47">
        <v>229</v>
      </c>
      <c r="S11" s="47">
        <v>229</v>
      </c>
      <c r="T11" s="47">
        <v>229</v>
      </c>
      <c r="U11" s="47">
        <v>229</v>
      </c>
      <c r="V11" s="47">
        <v>229</v>
      </c>
      <c r="W11" s="47">
        <v>229</v>
      </c>
      <c r="X11" s="47">
        <v>225</v>
      </c>
      <c r="Y11" s="47">
        <v>219</v>
      </c>
      <c r="Z11" s="48"/>
      <c r="AA11" s="49">
        <f t="shared" si="0"/>
        <v>5033.2</v>
      </c>
    </row>
    <row r="12" spans="1:27" ht="24.95" customHeight="1" x14ac:dyDescent="0.2">
      <c r="A12" s="50" t="s">
        <v>8</v>
      </c>
      <c r="B12" s="51">
        <v>1879.9</v>
      </c>
      <c r="C12" s="52">
        <v>1589.7020000000002</v>
      </c>
      <c r="D12" s="52">
        <v>1452.9</v>
      </c>
      <c r="E12" s="52">
        <v>1452.9</v>
      </c>
      <c r="F12" s="52">
        <v>1452.9</v>
      </c>
      <c r="G12" s="52">
        <v>1794.348</v>
      </c>
      <c r="H12" s="52">
        <v>2261.2399999999998</v>
      </c>
      <c r="I12" s="52">
        <v>2948.1909999999998</v>
      </c>
      <c r="J12" s="52">
        <v>3157.1529999999998</v>
      </c>
      <c r="K12" s="52">
        <v>3291.143</v>
      </c>
      <c r="L12" s="52">
        <v>3471.0030000000002</v>
      </c>
      <c r="M12" s="52">
        <v>3522.1050000000005</v>
      </c>
      <c r="N12" s="52">
        <v>3537.9930000000004</v>
      </c>
      <c r="O12" s="52">
        <v>3538.3429999999998</v>
      </c>
      <c r="P12" s="52">
        <v>3591.0460000000003</v>
      </c>
      <c r="Q12" s="52">
        <v>3591.21</v>
      </c>
      <c r="R12" s="52">
        <v>3886.1950000000002</v>
      </c>
      <c r="S12" s="52">
        <v>3912.2150000000001</v>
      </c>
      <c r="T12" s="52">
        <v>3918.7190000000001</v>
      </c>
      <c r="U12" s="52">
        <v>3915.415</v>
      </c>
      <c r="V12" s="52">
        <v>3647.1790000000001</v>
      </c>
      <c r="W12" s="52">
        <v>3380.1230000000005</v>
      </c>
      <c r="X12" s="52">
        <v>2958.482</v>
      </c>
      <c r="Y12" s="52">
        <v>2324.8599999999997</v>
      </c>
      <c r="Z12" s="53"/>
      <c r="AA12" s="54">
        <f t="shared" si="0"/>
        <v>70475.264999999985</v>
      </c>
    </row>
    <row r="13" spans="1:27" ht="24.95" customHeight="1" x14ac:dyDescent="0.2">
      <c r="A13" s="50" t="s">
        <v>9</v>
      </c>
      <c r="B13" s="51">
        <v>138</v>
      </c>
      <c r="C13" s="52">
        <v>138</v>
      </c>
      <c r="D13" s="52">
        <v>146</v>
      </c>
      <c r="E13" s="52">
        <v>157</v>
      </c>
      <c r="F13" s="52">
        <v>157</v>
      </c>
      <c r="G13" s="52">
        <v>359</v>
      </c>
      <c r="H13" s="52">
        <v>409</v>
      </c>
      <c r="I13" s="52">
        <v>580</v>
      </c>
      <c r="J13" s="52">
        <v>600</v>
      </c>
      <c r="K13" s="52">
        <v>598</v>
      </c>
      <c r="L13" s="52">
        <v>568</v>
      </c>
      <c r="M13" s="52">
        <v>526</v>
      </c>
      <c r="N13" s="52">
        <v>602</v>
      </c>
      <c r="O13" s="52">
        <v>586</v>
      </c>
      <c r="P13" s="52">
        <v>588</v>
      </c>
      <c r="Q13" s="52">
        <v>475</v>
      </c>
      <c r="R13" s="52">
        <v>645</v>
      </c>
      <c r="S13" s="52">
        <v>1038</v>
      </c>
      <c r="T13" s="52">
        <v>1252</v>
      </c>
      <c r="U13" s="52">
        <v>991</v>
      </c>
      <c r="V13" s="52">
        <v>850</v>
      </c>
      <c r="W13" s="52">
        <v>672</v>
      </c>
      <c r="X13" s="52">
        <v>486</v>
      </c>
      <c r="Y13" s="52">
        <v>237</v>
      </c>
      <c r="Z13" s="53"/>
      <c r="AA13" s="54">
        <f t="shared" si="0"/>
        <v>12798</v>
      </c>
    </row>
    <row r="14" spans="1:27" ht="24.95" customHeight="1" x14ac:dyDescent="0.2">
      <c r="A14" s="55" t="s">
        <v>10</v>
      </c>
      <c r="B14" s="56">
        <v>1628.855</v>
      </c>
      <c r="C14" s="57">
        <v>1653.7619999999995</v>
      </c>
      <c r="D14" s="57">
        <v>1641.3610000000001</v>
      </c>
      <c r="E14" s="57">
        <v>1606.3259999999998</v>
      </c>
      <c r="F14" s="57">
        <v>1567.0520000000001</v>
      </c>
      <c r="G14" s="57">
        <v>1532.3159999999998</v>
      </c>
      <c r="H14" s="57">
        <v>1515.71</v>
      </c>
      <c r="I14" s="57">
        <v>1797.0029999999999</v>
      </c>
      <c r="J14" s="57">
        <v>2301.0450000000001</v>
      </c>
      <c r="K14" s="57">
        <v>2729.7020000000002</v>
      </c>
      <c r="L14" s="57">
        <v>3012.8679999999999</v>
      </c>
      <c r="M14" s="57">
        <v>3101.6070000000004</v>
      </c>
      <c r="N14" s="57">
        <v>3020.4349999999999</v>
      </c>
      <c r="O14" s="57">
        <v>2723.6109999999999</v>
      </c>
      <c r="P14" s="57">
        <v>2158.6490000000003</v>
      </c>
      <c r="Q14" s="57">
        <v>1508.5299999999997</v>
      </c>
      <c r="R14" s="57">
        <v>1219.8950000000004</v>
      </c>
      <c r="S14" s="57">
        <v>1188.662</v>
      </c>
      <c r="T14" s="57">
        <v>1198.0189999999998</v>
      </c>
      <c r="U14" s="57">
        <v>1199.5269999999998</v>
      </c>
      <c r="V14" s="57">
        <v>1226.4580000000003</v>
      </c>
      <c r="W14" s="57">
        <v>1285.8500000000001</v>
      </c>
      <c r="X14" s="57">
        <v>1374.2620000000002</v>
      </c>
      <c r="Y14" s="57">
        <v>1442.8760000000002</v>
      </c>
      <c r="Z14" s="58"/>
      <c r="AA14" s="59">
        <f t="shared" si="0"/>
        <v>43634.380999999994</v>
      </c>
    </row>
    <row r="15" spans="1:27" ht="24.95" customHeight="1" x14ac:dyDescent="0.2">
      <c r="A15" s="55" t="s">
        <v>11</v>
      </c>
      <c r="B15" s="56">
        <v>41.3</v>
      </c>
      <c r="C15" s="57">
        <v>36.9</v>
      </c>
      <c r="D15" s="57">
        <v>36.700000000000003</v>
      </c>
      <c r="E15" s="57">
        <v>41.4</v>
      </c>
      <c r="F15" s="57">
        <v>50.3</v>
      </c>
      <c r="G15" s="57">
        <v>61.4</v>
      </c>
      <c r="H15" s="57">
        <v>77.3</v>
      </c>
      <c r="I15" s="57">
        <v>102.7</v>
      </c>
      <c r="J15" s="57">
        <v>124.6</v>
      </c>
      <c r="K15" s="57">
        <v>138.1</v>
      </c>
      <c r="L15" s="57">
        <v>144.19999999999999</v>
      </c>
      <c r="M15" s="57">
        <v>142.5</v>
      </c>
      <c r="N15" s="57">
        <v>136.19999999999999</v>
      </c>
      <c r="O15" s="57">
        <v>125.5</v>
      </c>
      <c r="P15" s="57">
        <v>109.1</v>
      </c>
      <c r="Q15" s="57">
        <v>89.2</v>
      </c>
      <c r="R15" s="57">
        <v>79.5</v>
      </c>
      <c r="S15" s="57">
        <v>75.900000000000006</v>
      </c>
      <c r="T15" s="57">
        <v>69.3</v>
      </c>
      <c r="U15" s="57">
        <v>62.7</v>
      </c>
      <c r="V15" s="57">
        <v>57.3</v>
      </c>
      <c r="W15" s="57">
        <v>51.2</v>
      </c>
      <c r="X15" s="57">
        <v>43.6</v>
      </c>
      <c r="Y15" s="57">
        <v>36.5</v>
      </c>
      <c r="Z15" s="58"/>
      <c r="AA15" s="59">
        <f t="shared" si="0"/>
        <v>1933.3999999999999</v>
      </c>
    </row>
    <row r="16" spans="1:27" ht="30" customHeight="1" thickBot="1" x14ac:dyDescent="0.25">
      <c r="A16" s="60" t="s">
        <v>12</v>
      </c>
      <c r="B16" s="61">
        <f>IF(LEN(B$2)&gt;0,SUM(B10:B15),"")</f>
        <v>4441.0550000000003</v>
      </c>
      <c r="C16" s="62">
        <f t="shared" ref="C16:Z16" si="1">IF(LEN(C$2)&gt;0,SUM(C10:C15),"")</f>
        <v>4195.963999999999</v>
      </c>
      <c r="D16" s="62">
        <f t="shared" si="1"/>
        <v>4029.9610000000002</v>
      </c>
      <c r="E16" s="62">
        <f t="shared" si="1"/>
        <v>4010.6259999999997</v>
      </c>
      <c r="F16" s="62">
        <f t="shared" si="1"/>
        <v>3995.4520000000007</v>
      </c>
      <c r="G16" s="62">
        <f t="shared" si="1"/>
        <v>4529.0639999999994</v>
      </c>
      <c r="H16" s="62">
        <f t="shared" si="1"/>
        <v>5062.95</v>
      </c>
      <c r="I16" s="62">
        <f t="shared" si="1"/>
        <v>6256.5939999999991</v>
      </c>
      <c r="J16" s="62">
        <f t="shared" si="1"/>
        <v>7015.7980000000007</v>
      </c>
      <c r="K16" s="62">
        <f t="shared" si="1"/>
        <v>7589.9450000000006</v>
      </c>
      <c r="L16" s="62">
        <f t="shared" si="1"/>
        <v>8029.0710000000008</v>
      </c>
      <c r="M16" s="62">
        <f t="shared" si="1"/>
        <v>8125.2120000000014</v>
      </c>
      <c r="N16" s="62">
        <f t="shared" si="1"/>
        <v>8129.6279999999997</v>
      </c>
      <c r="O16" s="62">
        <f t="shared" si="1"/>
        <v>7806.4539999999997</v>
      </c>
      <c r="P16" s="62">
        <f t="shared" si="1"/>
        <v>7279.795000000001</v>
      </c>
      <c r="Q16" s="62">
        <f t="shared" si="1"/>
        <v>6496.94</v>
      </c>
      <c r="R16" s="62">
        <f t="shared" si="1"/>
        <v>6663.59</v>
      </c>
      <c r="S16" s="62">
        <f t="shared" si="1"/>
        <v>7047.777</v>
      </c>
      <c r="T16" s="62">
        <f t="shared" si="1"/>
        <v>7307.0379999999996</v>
      </c>
      <c r="U16" s="62">
        <f t="shared" si="1"/>
        <v>7037.6419999999998</v>
      </c>
      <c r="V16" s="62">
        <f t="shared" si="1"/>
        <v>6649.9370000000008</v>
      </c>
      <c r="W16" s="62">
        <f t="shared" si="1"/>
        <v>6240.1730000000007</v>
      </c>
      <c r="X16" s="62">
        <f t="shared" si="1"/>
        <v>5709.344000000001</v>
      </c>
      <c r="Y16" s="62">
        <f t="shared" si="1"/>
        <v>4882.2359999999999</v>
      </c>
      <c r="Z16" s="63" t="str">
        <f t="shared" si="1"/>
        <v/>
      </c>
      <c r="AA16" s="64">
        <f>SUM(AA10:AA15)</f>
        <v>148532.24599999996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1557.2</v>
      </c>
      <c r="C28" s="72">
        <v>1598.4</v>
      </c>
      <c r="D28" s="72">
        <v>1579.6</v>
      </c>
      <c r="E28" s="72">
        <v>1585.3</v>
      </c>
      <c r="F28" s="72">
        <v>1600.4</v>
      </c>
      <c r="G28" s="72">
        <v>1803.3</v>
      </c>
      <c r="H28" s="72">
        <v>1878.9</v>
      </c>
      <c r="I28" s="72">
        <v>2159.3000000000002</v>
      </c>
      <c r="J28" s="72">
        <v>2574.5</v>
      </c>
      <c r="K28" s="72">
        <v>2834</v>
      </c>
      <c r="L28" s="72">
        <v>3016.1</v>
      </c>
      <c r="M28" s="72">
        <v>3069.4</v>
      </c>
      <c r="N28" s="72">
        <v>3073.1</v>
      </c>
      <c r="O28" s="72">
        <v>2845.4</v>
      </c>
      <c r="P28" s="72">
        <v>2326</v>
      </c>
      <c r="Q28" s="72">
        <v>1858.1</v>
      </c>
      <c r="R28" s="72">
        <v>1750.4</v>
      </c>
      <c r="S28" s="72">
        <v>1993.8</v>
      </c>
      <c r="T28" s="72">
        <v>2115.1999999999998</v>
      </c>
      <c r="U28" s="72">
        <v>1958.6</v>
      </c>
      <c r="V28" s="72">
        <v>1946.2</v>
      </c>
      <c r="W28" s="72">
        <v>1788.1</v>
      </c>
      <c r="X28" s="72">
        <v>1742.5</v>
      </c>
      <c r="Y28" s="72">
        <v>1577.4</v>
      </c>
      <c r="Z28" s="73"/>
      <c r="AA28" s="74">
        <f>SUM(B28:Z28)</f>
        <v>50231.199999999997</v>
      </c>
    </row>
    <row r="29" spans="1:27" ht="24.95" customHeight="1" x14ac:dyDescent="0.2">
      <c r="A29" s="75" t="s">
        <v>23</v>
      </c>
      <c r="B29" s="76">
        <v>1402.606</v>
      </c>
      <c r="C29" s="77">
        <v>1329.5640000000001</v>
      </c>
      <c r="D29" s="77">
        <v>1173.3610000000001</v>
      </c>
      <c r="E29" s="77">
        <v>1180.3789999999999</v>
      </c>
      <c r="F29" s="77">
        <v>1179.0519999999999</v>
      </c>
      <c r="G29" s="77">
        <v>1360.796</v>
      </c>
      <c r="H29" s="77">
        <v>1387.95</v>
      </c>
      <c r="I29" s="77">
        <v>1746.521</v>
      </c>
      <c r="J29" s="77">
        <v>2037.1980000000001</v>
      </c>
      <c r="K29" s="77">
        <v>2057.3240000000001</v>
      </c>
      <c r="L29" s="77">
        <v>2154.8710000000001</v>
      </c>
      <c r="M29" s="77">
        <v>2209.712</v>
      </c>
      <c r="N29" s="77">
        <v>2303.4279999999999</v>
      </c>
      <c r="O29" s="77">
        <v>2178.9540000000002</v>
      </c>
      <c r="P29" s="77">
        <v>2192.6950000000002</v>
      </c>
      <c r="Q29" s="77">
        <v>1846.74</v>
      </c>
      <c r="R29" s="77">
        <v>2120.09</v>
      </c>
      <c r="S29" s="77">
        <v>2265.877</v>
      </c>
      <c r="T29" s="77">
        <v>2438.7379999999998</v>
      </c>
      <c r="U29" s="77">
        <v>2305.942</v>
      </c>
      <c r="V29" s="77">
        <v>2078.6370000000002</v>
      </c>
      <c r="W29" s="77">
        <v>1842.973</v>
      </c>
      <c r="X29" s="77">
        <v>1691.7439999999999</v>
      </c>
      <c r="Y29" s="77">
        <v>1372.7360000000001</v>
      </c>
      <c r="Z29" s="78"/>
      <c r="AA29" s="79">
        <f>SUM(B29:Z29)</f>
        <v>43857.888000000006</v>
      </c>
    </row>
    <row r="30" spans="1:27" ht="24.95" customHeight="1" x14ac:dyDescent="0.2">
      <c r="A30" s="82" t="s">
        <v>24</v>
      </c>
      <c r="B30" s="80">
        <v>2122</v>
      </c>
      <c r="C30" s="81">
        <v>1929</v>
      </c>
      <c r="D30" s="81">
        <v>1929</v>
      </c>
      <c r="E30" s="81">
        <v>1929</v>
      </c>
      <c r="F30" s="81">
        <v>1929</v>
      </c>
      <c r="G30" s="81">
        <v>2039.1</v>
      </c>
      <c r="H30" s="81">
        <v>2276.1</v>
      </c>
      <c r="I30" s="81">
        <v>2778.1</v>
      </c>
      <c r="J30" s="81">
        <v>2838.1</v>
      </c>
      <c r="K30" s="81">
        <v>2996.1</v>
      </c>
      <c r="L30" s="81">
        <v>3074.1</v>
      </c>
      <c r="M30" s="81">
        <v>3074.1</v>
      </c>
      <c r="N30" s="81">
        <v>3074.1</v>
      </c>
      <c r="O30" s="81">
        <v>3074.1</v>
      </c>
      <c r="P30" s="81">
        <v>3080.1</v>
      </c>
      <c r="Q30" s="81">
        <v>3121.1</v>
      </c>
      <c r="R30" s="81">
        <v>3253.1</v>
      </c>
      <c r="S30" s="81">
        <v>3253.1</v>
      </c>
      <c r="T30" s="81">
        <v>3253.1</v>
      </c>
      <c r="U30" s="81">
        <v>3253.1</v>
      </c>
      <c r="V30" s="81">
        <v>3121.1</v>
      </c>
      <c r="W30" s="81">
        <v>3100.1</v>
      </c>
      <c r="X30" s="81">
        <v>2900.1</v>
      </c>
      <c r="Y30" s="81">
        <v>2434.1</v>
      </c>
      <c r="Z30" s="83"/>
      <c r="AA30" s="84">
        <f>SUM(B30:Z30)</f>
        <v>65830.89999999998</v>
      </c>
    </row>
    <row r="31" spans="1:27" ht="30" customHeight="1" thickBot="1" x14ac:dyDescent="0.25">
      <c r="A31" s="60" t="s">
        <v>25</v>
      </c>
      <c r="B31" s="61">
        <f>IF(LEN(B$2)&gt;0,SUM(B28:B30),"")</f>
        <v>5081.8060000000005</v>
      </c>
      <c r="C31" s="62">
        <f t="shared" ref="C31:Z31" si="4">IF(LEN(C$2)&gt;0,SUM(C28:C30),"")</f>
        <v>4856.9639999999999</v>
      </c>
      <c r="D31" s="62">
        <f t="shared" si="4"/>
        <v>4681.9610000000002</v>
      </c>
      <c r="E31" s="62">
        <f t="shared" si="4"/>
        <v>4694.6790000000001</v>
      </c>
      <c r="F31" s="62">
        <f t="shared" si="4"/>
        <v>4708.4520000000002</v>
      </c>
      <c r="G31" s="62">
        <f t="shared" si="4"/>
        <v>5203.1959999999999</v>
      </c>
      <c r="H31" s="62">
        <f t="shared" si="4"/>
        <v>5542.9500000000007</v>
      </c>
      <c r="I31" s="62">
        <f t="shared" si="4"/>
        <v>6683.9210000000003</v>
      </c>
      <c r="J31" s="62">
        <f t="shared" si="4"/>
        <v>7449.7980000000007</v>
      </c>
      <c r="K31" s="62">
        <f t="shared" si="4"/>
        <v>7887.4240000000009</v>
      </c>
      <c r="L31" s="62">
        <f t="shared" si="4"/>
        <v>8245.0709999999999</v>
      </c>
      <c r="M31" s="62">
        <f t="shared" si="4"/>
        <v>8353.2119999999995</v>
      </c>
      <c r="N31" s="62">
        <f t="shared" si="4"/>
        <v>8450.6280000000006</v>
      </c>
      <c r="O31" s="62">
        <f t="shared" si="4"/>
        <v>8098.4539999999997</v>
      </c>
      <c r="P31" s="62">
        <f t="shared" si="4"/>
        <v>7598.7950000000001</v>
      </c>
      <c r="Q31" s="62">
        <f t="shared" si="4"/>
        <v>6825.9400000000005</v>
      </c>
      <c r="R31" s="62">
        <f t="shared" si="4"/>
        <v>7123.59</v>
      </c>
      <c r="S31" s="62">
        <f t="shared" si="4"/>
        <v>7512.777</v>
      </c>
      <c r="T31" s="62">
        <f t="shared" si="4"/>
        <v>7807.0380000000005</v>
      </c>
      <c r="U31" s="62">
        <f t="shared" si="4"/>
        <v>7517.6419999999998</v>
      </c>
      <c r="V31" s="62">
        <f t="shared" si="4"/>
        <v>7145.9369999999999</v>
      </c>
      <c r="W31" s="62">
        <f t="shared" si="4"/>
        <v>6731.1729999999998</v>
      </c>
      <c r="X31" s="62">
        <f t="shared" si="4"/>
        <v>6334.3439999999991</v>
      </c>
      <c r="Y31" s="62">
        <f t="shared" si="4"/>
        <v>5384.2360000000008</v>
      </c>
      <c r="Z31" s="63" t="str">
        <f t="shared" si="4"/>
        <v/>
      </c>
      <c r="AA31" s="64">
        <f>SUM(AA28:AA30)</f>
        <v>159919.98799999998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154.751</v>
      </c>
      <c r="C34" s="95">
        <v>187</v>
      </c>
      <c r="D34" s="95">
        <v>239</v>
      </c>
      <c r="E34" s="95">
        <v>274.053</v>
      </c>
      <c r="F34" s="95">
        <v>307</v>
      </c>
      <c r="G34" s="95">
        <v>262</v>
      </c>
      <c r="H34" s="95">
        <v>182</v>
      </c>
      <c r="I34" s="95">
        <v>162</v>
      </c>
      <c r="J34" s="95">
        <v>137</v>
      </c>
      <c r="K34" s="95">
        <v>77</v>
      </c>
      <c r="L34" s="95">
        <v>27</v>
      </c>
      <c r="M34" s="95">
        <v>39</v>
      </c>
      <c r="N34" s="95">
        <v>82</v>
      </c>
      <c r="O34" s="95">
        <v>78</v>
      </c>
      <c r="P34" s="95">
        <v>95</v>
      </c>
      <c r="Q34" s="95">
        <v>125</v>
      </c>
      <c r="R34" s="95">
        <v>196</v>
      </c>
      <c r="S34" s="95">
        <v>128</v>
      </c>
      <c r="T34" s="95">
        <v>160</v>
      </c>
      <c r="U34" s="95">
        <v>195</v>
      </c>
      <c r="V34" s="95">
        <v>110</v>
      </c>
      <c r="W34" s="95">
        <v>105</v>
      </c>
      <c r="X34" s="95">
        <v>157</v>
      </c>
      <c r="Y34" s="95">
        <v>82</v>
      </c>
      <c r="Z34" s="96"/>
      <c r="AA34" s="74">
        <f t="shared" ref="AA34:AA39" si="5">SUM(B34:Z34)</f>
        <v>3560.8040000000001</v>
      </c>
    </row>
    <row r="35" spans="1:27" ht="24.95" customHeight="1" x14ac:dyDescent="0.2">
      <c r="A35" s="97" t="s">
        <v>28</v>
      </c>
      <c r="B35" s="98">
        <v>384</v>
      </c>
      <c r="C35" s="99">
        <v>372</v>
      </c>
      <c r="D35" s="99">
        <v>311</v>
      </c>
      <c r="E35" s="99">
        <v>308</v>
      </c>
      <c r="F35" s="99">
        <v>304</v>
      </c>
      <c r="G35" s="99">
        <v>310.13200000000001</v>
      </c>
      <c r="H35" s="99">
        <v>196</v>
      </c>
      <c r="I35" s="99">
        <v>163.327</v>
      </c>
      <c r="J35" s="99">
        <v>195</v>
      </c>
      <c r="K35" s="99">
        <v>118.479</v>
      </c>
      <c r="L35" s="99">
        <v>87</v>
      </c>
      <c r="M35" s="99">
        <v>87</v>
      </c>
      <c r="N35" s="99">
        <v>137</v>
      </c>
      <c r="O35" s="99">
        <v>112</v>
      </c>
      <c r="P35" s="99">
        <v>122</v>
      </c>
      <c r="Q35" s="99">
        <v>102</v>
      </c>
      <c r="R35" s="99">
        <v>162</v>
      </c>
      <c r="S35" s="99">
        <v>235</v>
      </c>
      <c r="T35" s="99">
        <v>238</v>
      </c>
      <c r="U35" s="99">
        <v>183</v>
      </c>
      <c r="V35" s="99">
        <v>284</v>
      </c>
      <c r="W35" s="99">
        <v>284</v>
      </c>
      <c r="X35" s="99">
        <v>366</v>
      </c>
      <c r="Y35" s="99">
        <v>318</v>
      </c>
      <c r="Z35" s="100"/>
      <c r="AA35" s="79">
        <f t="shared" si="5"/>
        <v>5378.9380000000001</v>
      </c>
    </row>
    <row r="36" spans="1:27" ht="24.95" customHeight="1" x14ac:dyDescent="0.2">
      <c r="A36" s="97" t="s">
        <v>29</v>
      </c>
      <c r="B36" s="98">
        <v>618</v>
      </c>
      <c r="C36" s="99">
        <v>618</v>
      </c>
      <c r="D36" s="99">
        <v>618</v>
      </c>
      <c r="E36" s="99">
        <v>618</v>
      </c>
      <c r="F36" s="99">
        <v>618</v>
      </c>
      <c r="G36" s="99">
        <v>618</v>
      </c>
      <c r="H36" s="99">
        <v>618</v>
      </c>
      <c r="I36" s="99">
        <v>52</v>
      </c>
      <c r="J36" s="99">
        <v>487</v>
      </c>
      <c r="K36" s="99">
        <v>368.7</v>
      </c>
      <c r="L36" s="99">
        <v>52</v>
      </c>
      <c r="M36" s="99">
        <v>52</v>
      </c>
      <c r="N36" s="99">
        <v>52</v>
      </c>
      <c r="O36" s="99">
        <v>52</v>
      </c>
      <c r="P36" s="99">
        <v>151.9</v>
      </c>
      <c r="Q36" s="99">
        <v>156.4</v>
      </c>
      <c r="R36" s="99">
        <v>163.19999999999999</v>
      </c>
      <c r="S36" s="99">
        <v>55.8</v>
      </c>
      <c r="T36" s="99">
        <v>52</v>
      </c>
      <c r="U36" s="99">
        <v>52</v>
      </c>
      <c r="V36" s="99">
        <v>563.1</v>
      </c>
      <c r="W36" s="99">
        <v>530.70000000000005</v>
      </c>
      <c r="X36" s="99">
        <v>52</v>
      </c>
      <c r="Y36" s="99">
        <v>503.8</v>
      </c>
      <c r="Z36" s="100"/>
      <c r="AA36" s="79">
        <f t="shared" si="5"/>
        <v>7722.5999999999995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307.89999999999998</v>
      </c>
      <c r="J38" s="99"/>
      <c r="K38" s="99"/>
      <c r="L38" s="99"/>
      <c r="M38" s="99"/>
      <c r="N38" s="99"/>
      <c r="O38" s="99"/>
      <c r="P38" s="99"/>
      <c r="Q38" s="99">
        <v>463.8</v>
      </c>
      <c r="R38" s="99">
        <v>500</v>
      </c>
      <c r="S38" s="99">
        <v>500</v>
      </c>
      <c r="T38" s="99">
        <v>500</v>
      </c>
      <c r="U38" s="99">
        <v>500</v>
      </c>
      <c r="V38" s="99"/>
      <c r="W38" s="99"/>
      <c r="X38" s="99">
        <v>404</v>
      </c>
      <c r="Y38" s="99">
        <v>45.8</v>
      </c>
      <c r="Z38" s="100"/>
      <c r="AA38" s="79">
        <f t="shared" si="5"/>
        <v>3221.5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1206.751</v>
      </c>
      <c r="C39" s="88">
        <f t="shared" si="6"/>
        <v>1227</v>
      </c>
      <c r="D39" s="88">
        <f t="shared" si="6"/>
        <v>1218</v>
      </c>
      <c r="E39" s="88">
        <f t="shared" si="6"/>
        <v>1250.0529999999999</v>
      </c>
      <c r="F39" s="88">
        <f t="shared" si="6"/>
        <v>1279</v>
      </c>
      <c r="G39" s="88">
        <f t="shared" si="6"/>
        <v>1240.1320000000001</v>
      </c>
      <c r="H39" s="88">
        <f t="shared" si="6"/>
        <v>1046</v>
      </c>
      <c r="I39" s="88">
        <f t="shared" si="6"/>
        <v>735.22699999999998</v>
      </c>
      <c r="J39" s="88">
        <f t="shared" si="6"/>
        <v>869</v>
      </c>
      <c r="K39" s="88">
        <f t="shared" si="6"/>
        <v>614.17899999999997</v>
      </c>
      <c r="L39" s="88">
        <f t="shared" si="6"/>
        <v>216</v>
      </c>
      <c r="M39" s="88">
        <f t="shared" si="6"/>
        <v>228</v>
      </c>
      <c r="N39" s="88">
        <f t="shared" si="6"/>
        <v>321</v>
      </c>
      <c r="O39" s="88">
        <f t="shared" si="6"/>
        <v>292</v>
      </c>
      <c r="P39" s="88">
        <f t="shared" si="6"/>
        <v>418.9</v>
      </c>
      <c r="Q39" s="88">
        <f t="shared" si="6"/>
        <v>897.2</v>
      </c>
      <c r="R39" s="88">
        <f t="shared" si="6"/>
        <v>1071.2</v>
      </c>
      <c r="S39" s="88">
        <f t="shared" si="6"/>
        <v>968.8</v>
      </c>
      <c r="T39" s="88">
        <f t="shared" si="6"/>
        <v>1000</v>
      </c>
      <c r="U39" s="88">
        <f t="shared" si="6"/>
        <v>980</v>
      </c>
      <c r="V39" s="88">
        <f t="shared" si="6"/>
        <v>1007.1</v>
      </c>
      <c r="W39" s="88">
        <f t="shared" si="6"/>
        <v>969.7</v>
      </c>
      <c r="X39" s="88">
        <f t="shared" si="6"/>
        <v>1029</v>
      </c>
      <c r="Y39" s="88">
        <f t="shared" si="6"/>
        <v>999.59999999999991</v>
      </c>
      <c r="Z39" s="89" t="str">
        <f t="shared" si="6"/>
        <v/>
      </c>
      <c r="AA39" s="90">
        <f t="shared" si="5"/>
        <v>21083.842000000001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566</v>
      </c>
      <c r="C44" s="99">
        <v>566</v>
      </c>
      <c r="D44" s="99">
        <v>566</v>
      </c>
      <c r="E44" s="99">
        <v>566</v>
      </c>
      <c r="F44" s="99">
        <v>566</v>
      </c>
      <c r="G44" s="99">
        <v>566</v>
      </c>
      <c r="H44" s="99">
        <v>566</v>
      </c>
      <c r="I44" s="99"/>
      <c r="J44" s="99">
        <v>435</v>
      </c>
      <c r="K44" s="99">
        <v>316.7</v>
      </c>
      <c r="L44" s="99"/>
      <c r="M44" s="99"/>
      <c r="N44" s="99"/>
      <c r="O44" s="99"/>
      <c r="P44" s="99">
        <v>99.9</v>
      </c>
      <c r="Q44" s="99">
        <v>104.4</v>
      </c>
      <c r="R44" s="99">
        <v>111.2</v>
      </c>
      <c r="S44" s="99">
        <v>3.8</v>
      </c>
      <c r="T44" s="99"/>
      <c r="U44" s="99"/>
      <c r="V44" s="99">
        <v>511.1</v>
      </c>
      <c r="W44" s="99">
        <v>478.7</v>
      </c>
      <c r="X44" s="99"/>
      <c r="Y44" s="99">
        <v>451.8</v>
      </c>
      <c r="Z44" s="100"/>
      <c r="AA44" s="79">
        <f t="shared" si="7"/>
        <v>6474.5999999999995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307.89999999999998</v>
      </c>
      <c r="J46" s="99"/>
      <c r="K46" s="99"/>
      <c r="L46" s="99"/>
      <c r="M46" s="99"/>
      <c r="N46" s="99"/>
      <c r="O46" s="99"/>
      <c r="P46" s="99"/>
      <c r="Q46" s="99">
        <v>463.8</v>
      </c>
      <c r="R46" s="99">
        <v>500</v>
      </c>
      <c r="S46" s="99">
        <v>500</v>
      </c>
      <c r="T46" s="99">
        <v>500</v>
      </c>
      <c r="U46" s="99">
        <v>500</v>
      </c>
      <c r="V46" s="99"/>
      <c r="W46" s="99"/>
      <c r="X46" s="99">
        <v>404</v>
      </c>
      <c r="Y46" s="99">
        <v>45.8</v>
      </c>
      <c r="Z46" s="100"/>
      <c r="AA46" s="79">
        <f t="shared" si="7"/>
        <v>3221.5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566</v>
      </c>
      <c r="C48" s="88">
        <f t="shared" ref="C48:Z48" si="8">IF(LEN(C$2)&gt;0,SUM(C42:C47),"")</f>
        <v>566</v>
      </c>
      <c r="D48" s="88">
        <f t="shared" si="8"/>
        <v>566</v>
      </c>
      <c r="E48" s="88">
        <f t="shared" si="8"/>
        <v>566</v>
      </c>
      <c r="F48" s="88">
        <f t="shared" si="8"/>
        <v>566</v>
      </c>
      <c r="G48" s="88">
        <f t="shared" si="8"/>
        <v>566</v>
      </c>
      <c r="H48" s="88">
        <f t="shared" si="8"/>
        <v>566</v>
      </c>
      <c r="I48" s="88">
        <f t="shared" si="8"/>
        <v>307.89999999999998</v>
      </c>
      <c r="J48" s="88">
        <f t="shared" si="8"/>
        <v>435</v>
      </c>
      <c r="K48" s="88">
        <f t="shared" si="8"/>
        <v>316.7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99.9</v>
      </c>
      <c r="Q48" s="88">
        <f t="shared" si="8"/>
        <v>568.20000000000005</v>
      </c>
      <c r="R48" s="88">
        <f t="shared" si="8"/>
        <v>611.20000000000005</v>
      </c>
      <c r="S48" s="88">
        <f t="shared" si="8"/>
        <v>503.8</v>
      </c>
      <c r="T48" s="88">
        <f t="shared" si="8"/>
        <v>500</v>
      </c>
      <c r="U48" s="88">
        <f t="shared" si="8"/>
        <v>500</v>
      </c>
      <c r="V48" s="88">
        <f t="shared" si="8"/>
        <v>511.1</v>
      </c>
      <c r="W48" s="88">
        <f t="shared" si="8"/>
        <v>478.7</v>
      </c>
      <c r="X48" s="88">
        <f t="shared" si="8"/>
        <v>404</v>
      </c>
      <c r="Y48" s="88">
        <f t="shared" si="8"/>
        <v>497.6</v>
      </c>
      <c r="Z48" s="89" t="str">
        <f t="shared" si="8"/>
        <v/>
      </c>
      <c r="AA48" s="90">
        <f t="shared" si="7"/>
        <v>9696.1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5647.8060000000005</v>
      </c>
      <c r="C51" s="88">
        <f t="shared" si="10"/>
        <v>5422.963999999999</v>
      </c>
      <c r="D51" s="88">
        <f t="shared" si="10"/>
        <v>5247.9610000000002</v>
      </c>
      <c r="E51" s="88">
        <f t="shared" si="10"/>
        <v>5260.6790000000001</v>
      </c>
      <c r="F51" s="88">
        <f t="shared" si="10"/>
        <v>5274.4520000000011</v>
      </c>
      <c r="G51" s="88">
        <f t="shared" si="10"/>
        <v>5769.1959999999999</v>
      </c>
      <c r="H51" s="88">
        <f t="shared" si="10"/>
        <v>6108.95</v>
      </c>
      <c r="I51" s="88">
        <f t="shared" si="10"/>
        <v>6991.820999999999</v>
      </c>
      <c r="J51" s="88">
        <f t="shared" si="10"/>
        <v>7884.7980000000007</v>
      </c>
      <c r="K51" s="88">
        <f t="shared" si="10"/>
        <v>8204.1239999999998</v>
      </c>
      <c r="L51" s="88">
        <f t="shared" si="10"/>
        <v>8245.0709999999999</v>
      </c>
      <c r="M51" s="88">
        <f t="shared" si="10"/>
        <v>8353.2120000000014</v>
      </c>
      <c r="N51" s="88">
        <f t="shared" si="10"/>
        <v>8450.6280000000006</v>
      </c>
      <c r="O51" s="88">
        <f t="shared" si="10"/>
        <v>8098.4539999999997</v>
      </c>
      <c r="P51" s="88">
        <f t="shared" si="10"/>
        <v>7698.6950000000006</v>
      </c>
      <c r="Q51" s="88">
        <f t="shared" si="10"/>
        <v>7394.1399999999994</v>
      </c>
      <c r="R51" s="88">
        <f t="shared" si="10"/>
        <v>7734.79</v>
      </c>
      <c r="S51" s="88">
        <f t="shared" si="10"/>
        <v>8016.5770000000002</v>
      </c>
      <c r="T51" s="88">
        <f t="shared" si="10"/>
        <v>8307.0380000000005</v>
      </c>
      <c r="U51" s="88">
        <f t="shared" si="10"/>
        <v>8017.6419999999998</v>
      </c>
      <c r="V51" s="88">
        <f t="shared" si="10"/>
        <v>7657.0370000000012</v>
      </c>
      <c r="W51" s="88">
        <f t="shared" si="10"/>
        <v>7209.8730000000005</v>
      </c>
      <c r="X51" s="88">
        <f t="shared" si="10"/>
        <v>6738.344000000001</v>
      </c>
      <c r="Y51" s="88">
        <f t="shared" si="10"/>
        <v>5881.8359999999993</v>
      </c>
      <c r="Z51" s="89" t="str">
        <f t="shared" si="10"/>
        <v/>
      </c>
      <c r="AA51" s="105">
        <f>SUM(B51:Z51)</f>
        <v>169616.08800000002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5647.8060000000005</v>
      </c>
      <c r="C4" s="18">
        <v>5422.9639999999999</v>
      </c>
      <c r="D4" s="18">
        <v>5247.9609999999993</v>
      </c>
      <c r="E4" s="18">
        <v>5260.6790000000028</v>
      </c>
      <c r="F4" s="18">
        <v>5274.5020000000004</v>
      </c>
      <c r="G4" s="18">
        <v>5769.1960000000026</v>
      </c>
      <c r="H4" s="18">
        <v>6108.9260000000004</v>
      </c>
      <c r="I4" s="18">
        <v>6991.7749999999987</v>
      </c>
      <c r="J4" s="18">
        <v>7884.8369999999968</v>
      </c>
      <c r="K4" s="18">
        <v>8204.1450000000004</v>
      </c>
      <c r="L4" s="18">
        <v>8245.094000000001</v>
      </c>
      <c r="M4" s="18">
        <v>8353.228000000001</v>
      </c>
      <c r="N4" s="18">
        <v>8450.6569999999974</v>
      </c>
      <c r="O4" s="18">
        <v>8098.4750000000013</v>
      </c>
      <c r="P4" s="18">
        <v>7698.7000000000016</v>
      </c>
      <c r="Q4" s="18">
        <v>7394.1879999999992</v>
      </c>
      <c r="R4" s="18">
        <v>7734.8119999999999</v>
      </c>
      <c r="S4" s="18">
        <v>8016.6109999999981</v>
      </c>
      <c r="T4" s="18">
        <v>8307.0860000000011</v>
      </c>
      <c r="U4" s="18">
        <v>8017.6130000000003</v>
      </c>
      <c r="V4" s="18">
        <v>7657.0179999999991</v>
      </c>
      <c r="W4" s="18">
        <v>7209.853000000001</v>
      </c>
      <c r="X4" s="18">
        <v>6738.3090000000011</v>
      </c>
      <c r="Y4" s="18">
        <v>5881.7989999999991</v>
      </c>
      <c r="Z4" s="19"/>
      <c r="AA4" s="20">
        <f>SUM(B4:Z4)</f>
        <v>169616.23400000005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195.52</v>
      </c>
      <c r="C7" s="28">
        <v>191.9</v>
      </c>
      <c r="D7" s="28">
        <v>191</v>
      </c>
      <c r="E7" s="28">
        <v>166.22</v>
      </c>
      <c r="F7" s="28">
        <v>184.2</v>
      </c>
      <c r="G7" s="28">
        <v>195.95</v>
      </c>
      <c r="H7" s="28">
        <v>224.77</v>
      </c>
      <c r="I7" s="28">
        <v>240.7</v>
      </c>
      <c r="J7" s="28">
        <v>270</v>
      </c>
      <c r="K7" s="28">
        <v>258.39999999999998</v>
      </c>
      <c r="L7" s="28">
        <v>227.35</v>
      </c>
      <c r="M7" s="28">
        <v>230.47</v>
      </c>
      <c r="N7" s="28">
        <v>232.38</v>
      </c>
      <c r="O7" s="28">
        <v>233.49</v>
      </c>
      <c r="P7" s="28">
        <v>248.57</v>
      </c>
      <c r="Q7" s="28">
        <v>255</v>
      </c>
      <c r="R7" s="28">
        <v>280</v>
      </c>
      <c r="S7" s="28">
        <v>292</v>
      </c>
      <c r="T7" s="28">
        <v>289.55</v>
      </c>
      <c r="U7" s="28">
        <v>284.3</v>
      </c>
      <c r="V7" s="28">
        <v>246.35</v>
      </c>
      <c r="W7" s="28">
        <v>234.03</v>
      </c>
      <c r="X7" s="28">
        <v>227.92</v>
      </c>
      <c r="Y7" s="28">
        <v>200.2</v>
      </c>
      <c r="Z7" s="29"/>
      <c r="AA7" s="30">
        <f>IF(SUM(B7:Z7)&lt;&gt;0,AVERAGEIF(B7:Z7,"&lt;&gt;"""),"")</f>
        <v>233.34458333333336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889.30099999999993</v>
      </c>
      <c r="C19" s="72">
        <v>918.26299999999992</v>
      </c>
      <c r="D19" s="72">
        <v>918.25199999999995</v>
      </c>
      <c r="E19" s="72">
        <v>898.34699999999998</v>
      </c>
      <c r="F19" s="72">
        <v>905.44799999999998</v>
      </c>
      <c r="G19" s="72">
        <v>888.45</v>
      </c>
      <c r="H19" s="72">
        <v>923.56100000000004</v>
      </c>
      <c r="I19" s="72">
        <v>941.54700000000003</v>
      </c>
      <c r="J19" s="72">
        <v>934.60899999999992</v>
      </c>
      <c r="K19" s="72">
        <v>916.63499999999999</v>
      </c>
      <c r="L19" s="72">
        <v>837.64599999999996</v>
      </c>
      <c r="M19" s="72">
        <v>788.64199999999994</v>
      </c>
      <c r="N19" s="72">
        <v>770.57600000000002</v>
      </c>
      <c r="O19" s="72">
        <v>740.5</v>
      </c>
      <c r="P19" s="72">
        <v>728.4609999999999</v>
      </c>
      <c r="Q19" s="72">
        <v>744.49600000000009</v>
      </c>
      <c r="R19" s="72">
        <v>755.52499999999998</v>
      </c>
      <c r="S19" s="72">
        <v>771.53499999999997</v>
      </c>
      <c r="T19" s="72">
        <v>789.54</v>
      </c>
      <c r="U19" s="72">
        <v>785.49</v>
      </c>
      <c r="V19" s="72">
        <v>772.48399999999992</v>
      </c>
      <c r="W19" s="72">
        <v>754.46500000000003</v>
      </c>
      <c r="X19" s="72">
        <v>891.44200000000001</v>
      </c>
      <c r="Y19" s="72">
        <v>891.41599999999994</v>
      </c>
      <c r="Z19" s="73"/>
      <c r="AA19" s="74">
        <f t="shared" ref="AA19:AA24" si="2">SUM(B19:Z19)</f>
        <v>20156.631000000001</v>
      </c>
    </row>
    <row r="20" spans="1:27" ht="24.95" customHeight="1" x14ac:dyDescent="0.2">
      <c r="A20" s="75" t="s">
        <v>15</v>
      </c>
      <c r="B20" s="76">
        <v>992.45400000000006</v>
      </c>
      <c r="C20" s="77">
        <v>982.93599999999992</v>
      </c>
      <c r="D20" s="77">
        <v>967.19499999999994</v>
      </c>
      <c r="E20" s="77">
        <v>971.57600000000014</v>
      </c>
      <c r="F20" s="77">
        <v>1003.7970000000001</v>
      </c>
      <c r="G20" s="77">
        <v>1134.1329999999998</v>
      </c>
      <c r="H20" s="77">
        <v>1320.8429999999998</v>
      </c>
      <c r="I20" s="77">
        <v>1464.6139999999998</v>
      </c>
      <c r="J20" s="77">
        <v>1535.5599999999997</v>
      </c>
      <c r="K20" s="77">
        <v>1556.8979999999999</v>
      </c>
      <c r="L20" s="77">
        <v>1553.9650000000004</v>
      </c>
      <c r="M20" s="77">
        <v>1550.96</v>
      </c>
      <c r="N20" s="77">
        <v>1548.8640000000003</v>
      </c>
      <c r="O20" s="77">
        <v>1524.0359999999996</v>
      </c>
      <c r="P20" s="77">
        <v>1504.4839999999999</v>
      </c>
      <c r="Q20" s="77">
        <v>1463.7269999999999</v>
      </c>
      <c r="R20" s="77">
        <v>1454.8189999999997</v>
      </c>
      <c r="S20" s="77">
        <v>1411.2120000000002</v>
      </c>
      <c r="T20" s="77">
        <v>1315.4040000000002</v>
      </c>
      <c r="U20" s="77">
        <v>1271.5839999999998</v>
      </c>
      <c r="V20" s="77">
        <v>1191.7050000000002</v>
      </c>
      <c r="W20" s="77">
        <v>1111.587</v>
      </c>
      <c r="X20" s="77">
        <v>1058.6239999999998</v>
      </c>
      <c r="Y20" s="77">
        <v>1039.3139999999999</v>
      </c>
      <c r="Z20" s="78"/>
      <c r="AA20" s="79">
        <f t="shared" si="2"/>
        <v>30930.290999999997</v>
      </c>
    </row>
    <row r="21" spans="1:27" ht="24.95" customHeight="1" x14ac:dyDescent="0.2">
      <c r="A21" s="75" t="s">
        <v>16</v>
      </c>
      <c r="B21" s="80">
        <v>2643.1509999999998</v>
      </c>
      <c r="C21" s="81">
        <v>2522.7650000000003</v>
      </c>
      <c r="D21" s="81">
        <v>2411.0819999999999</v>
      </c>
      <c r="E21" s="81">
        <v>2381.3559999999998</v>
      </c>
      <c r="F21" s="81">
        <v>2469.0569999999998</v>
      </c>
      <c r="G21" s="81">
        <v>2836.2129999999997</v>
      </c>
      <c r="H21" s="81">
        <v>3330.6219999999994</v>
      </c>
      <c r="I21" s="81">
        <v>3797.9139999999998</v>
      </c>
      <c r="J21" s="81">
        <v>4209.1680000000006</v>
      </c>
      <c r="K21" s="81">
        <v>4377.6119999999992</v>
      </c>
      <c r="L21" s="81">
        <v>4446.0829999999996</v>
      </c>
      <c r="M21" s="81">
        <v>4445.0259999999998</v>
      </c>
      <c r="N21" s="81">
        <v>4433.9169999999995</v>
      </c>
      <c r="O21" s="81">
        <v>4296.6390000000001</v>
      </c>
      <c r="P21" s="81">
        <v>4407.4549999999999</v>
      </c>
      <c r="Q21" s="81">
        <v>4390.8650000000007</v>
      </c>
      <c r="R21" s="81">
        <v>4698.6679999999997</v>
      </c>
      <c r="S21" s="81">
        <v>4999.7639999999992</v>
      </c>
      <c r="T21" s="81">
        <v>5070.5419999999995</v>
      </c>
      <c r="U21" s="81">
        <v>5048.1389999999992</v>
      </c>
      <c r="V21" s="81">
        <v>4737.4290000000001</v>
      </c>
      <c r="W21" s="81">
        <v>4255.201</v>
      </c>
      <c r="X21" s="81">
        <v>3745.0429999999997</v>
      </c>
      <c r="Y21" s="81">
        <v>3292.0689999999995</v>
      </c>
      <c r="Z21" s="78"/>
      <c r="AA21" s="79">
        <f t="shared" si="2"/>
        <v>93245.780000000013</v>
      </c>
    </row>
    <row r="22" spans="1:27" ht="24.95" customHeight="1" x14ac:dyDescent="0.2">
      <c r="A22" s="82" t="s">
        <v>17</v>
      </c>
      <c r="B22" s="81"/>
      <c r="C22" s="81"/>
      <c r="D22" s="81">
        <v>61.531999999999996</v>
      </c>
      <c r="E22" s="81">
        <v>125</v>
      </c>
      <c r="F22" s="81">
        <v>125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311.53199999999998</v>
      </c>
    </row>
    <row r="23" spans="1:27" ht="24.95" customHeight="1" x14ac:dyDescent="0.2">
      <c r="A23" s="85" t="s">
        <v>18</v>
      </c>
      <c r="B23" s="77">
        <v>131.5</v>
      </c>
      <c r="C23" s="77">
        <v>138.5</v>
      </c>
      <c r="D23" s="77">
        <v>136.5</v>
      </c>
      <c r="E23" s="77">
        <v>132</v>
      </c>
      <c r="F23" s="77">
        <v>130.5</v>
      </c>
      <c r="G23" s="77">
        <v>124</v>
      </c>
      <c r="H23" s="77">
        <v>133</v>
      </c>
      <c r="I23" s="77">
        <v>167</v>
      </c>
      <c r="J23" s="77">
        <v>206.5</v>
      </c>
      <c r="K23" s="77">
        <v>205.5</v>
      </c>
      <c r="L23" s="77">
        <v>196.5</v>
      </c>
      <c r="M23" s="77">
        <v>186.5</v>
      </c>
      <c r="N23" s="77">
        <v>180.5</v>
      </c>
      <c r="O23" s="77">
        <v>181</v>
      </c>
      <c r="P23" s="77">
        <v>185.5</v>
      </c>
      <c r="Q23" s="77">
        <v>188</v>
      </c>
      <c r="R23" s="77">
        <v>172.5</v>
      </c>
      <c r="S23" s="77">
        <v>179.5</v>
      </c>
      <c r="T23" s="77">
        <v>182.5</v>
      </c>
      <c r="U23" s="77">
        <v>181.5</v>
      </c>
      <c r="V23" s="77">
        <v>165.5</v>
      </c>
      <c r="W23" s="77">
        <v>162</v>
      </c>
      <c r="X23" s="77">
        <v>162.5</v>
      </c>
      <c r="Y23" s="77">
        <v>149.5</v>
      </c>
      <c r="Z23" s="77"/>
      <c r="AA23" s="79">
        <f t="shared" si="2"/>
        <v>3978.5</v>
      </c>
    </row>
    <row r="24" spans="1:27" ht="24.95" customHeight="1" x14ac:dyDescent="0.2">
      <c r="A24" s="85" t="s">
        <v>19</v>
      </c>
      <c r="B24" s="77">
        <v>221.39999999999998</v>
      </c>
      <c r="C24" s="77">
        <v>210.5</v>
      </c>
      <c r="D24" s="77">
        <v>206.39999999999995</v>
      </c>
      <c r="E24" s="77">
        <v>205.40000000000003</v>
      </c>
      <c r="F24" s="77">
        <v>214.5</v>
      </c>
      <c r="G24" s="77">
        <v>239.4</v>
      </c>
      <c r="H24" s="77">
        <v>272.99999999999994</v>
      </c>
      <c r="I24" s="77">
        <v>327.40000000000003</v>
      </c>
      <c r="J24" s="77">
        <v>354.00000000000006</v>
      </c>
      <c r="K24" s="77">
        <v>369.5</v>
      </c>
      <c r="L24" s="77">
        <v>374.90000000000003</v>
      </c>
      <c r="M24" s="77">
        <v>381.40000000000003</v>
      </c>
      <c r="N24" s="77">
        <v>384</v>
      </c>
      <c r="O24" s="77">
        <v>380.3</v>
      </c>
      <c r="P24" s="77">
        <v>374.09999999999997</v>
      </c>
      <c r="Q24" s="77">
        <v>379.1</v>
      </c>
      <c r="R24" s="77">
        <v>411.29999999999995</v>
      </c>
      <c r="S24" s="77">
        <v>429.59999999999991</v>
      </c>
      <c r="T24" s="77">
        <v>427.70000000000005</v>
      </c>
      <c r="U24" s="77">
        <v>417.8</v>
      </c>
      <c r="V24" s="77">
        <v>391.29999999999995</v>
      </c>
      <c r="W24" s="77">
        <v>357.40000000000009</v>
      </c>
      <c r="X24" s="77">
        <v>312.8</v>
      </c>
      <c r="Y24" s="77">
        <v>277.5</v>
      </c>
      <c r="Z24" s="77"/>
      <c r="AA24" s="79">
        <f t="shared" si="2"/>
        <v>7920.7000000000016</v>
      </c>
    </row>
    <row r="25" spans="1:27" ht="30" customHeight="1" thickBot="1" x14ac:dyDescent="0.25">
      <c r="A25" s="86" t="s">
        <v>20</v>
      </c>
      <c r="B25" s="87">
        <f t="shared" ref="B25:AA25" si="3">SUM(B19:B24)</f>
        <v>4877.8059999999996</v>
      </c>
      <c r="C25" s="88">
        <f t="shared" si="3"/>
        <v>4772.9639999999999</v>
      </c>
      <c r="D25" s="88">
        <f t="shared" si="3"/>
        <v>4700.9609999999993</v>
      </c>
      <c r="E25" s="88">
        <f t="shared" si="3"/>
        <v>4713.6790000000001</v>
      </c>
      <c r="F25" s="88">
        <f t="shared" si="3"/>
        <v>4848.3019999999997</v>
      </c>
      <c r="G25" s="88">
        <f t="shared" si="3"/>
        <v>5222.195999999999</v>
      </c>
      <c r="H25" s="88">
        <f t="shared" si="3"/>
        <v>5981.0259999999998</v>
      </c>
      <c r="I25" s="88">
        <f t="shared" si="3"/>
        <v>6698.4749999999995</v>
      </c>
      <c r="J25" s="88">
        <f t="shared" si="3"/>
        <v>7239.8370000000004</v>
      </c>
      <c r="K25" s="88">
        <f t="shared" si="3"/>
        <v>7426.1449999999986</v>
      </c>
      <c r="L25" s="88">
        <f t="shared" si="3"/>
        <v>7409.0939999999991</v>
      </c>
      <c r="M25" s="88">
        <f t="shared" si="3"/>
        <v>7352.5279999999993</v>
      </c>
      <c r="N25" s="88">
        <f t="shared" si="3"/>
        <v>7317.857</v>
      </c>
      <c r="O25" s="88">
        <f t="shared" si="3"/>
        <v>7122.4749999999995</v>
      </c>
      <c r="P25" s="88">
        <f t="shared" si="3"/>
        <v>7200</v>
      </c>
      <c r="Q25" s="88">
        <f t="shared" si="3"/>
        <v>7166.188000000001</v>
      </c>
      <c r="R25" s="88">
        <f t="shared" si="3"/>
        <v>7492.811999999999</v>
      </c>
      <c r="S25" s="88">
        <f t="shared" si="3"/>
        <v>7791.610999999999</v>
      </c>
      <c r="T25" s="88">
        <f t="shared" si="3"/>
        <v>7785.6859999999997</v>
      </c>
      <c r="U25" s="88">
        <f t="shared" si="3"/>
        <v>7704.512999999999</v>
      </c>
      <c r="V25" s="88">
        <f t="shared" si="3"/>
        <v>7258.4180000000006</v>
      </c>
      <c r="W25" s="88">
        <f t="shared" si="3"/>
        <v>6640.6530000000002</v>
      </c>
      <c r="X25" s="88">
        <f t="shared" si="3"/>
        <v>6170.4089999999997</v>
      </c>
      <c r="Y25" s="88">
        <f t="shared" si="3"/>
        <v>5649.7989999999991</v>
      </c>
      <c r="Z25" s="89">
        <f t="shared" si="3"/>
        <v>0</v>
      </c>
      <c r="AA25" s="90">
        <f t="shared" si="3"/>
        <v>156543.43400000004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416.9</v>
      </c>
      <c r="C28" s="72">
        <v>413</v>
      </c>
      <c r="D28" s="72">
        <v>386.9</v>
      </c>
      <c r="E28" s="72">
        <v>381.4</v>
      </c>
      <c r="F28" s="72">
        <v>389</v>
      </c>
      <c r="G28" s="72">
        <v>407.4</v>
      </c>
      <c r="H28" s="72">
        <v>428</v>
      </c>
      <c r="I28" s="72">
        <v>526.4</v>
      </c>
      <c r="J28" s="72">
        <v>612.5</v>
      </c>
      <c r="K28" s="72">
        <v>652</v>
      </c>
      <c r="L28" s="72">
        <v>648.4</v>
      </c>
      <c r="M28" s="72">
        <v>644.9</v>
      </c>
      <c r="N28" s="72">
        <v>641.5</v>
      </c>
      <c r="O28" s="72">
        <v>638.29999999999995</v>
      </c>
      <c r="P28" s="72">
        <v>636.6</v>
      </c>
      <c r="Q28" s="72">
        <v>639.1</v>
      </c>
      <c r="R28" s="72">
        <v>655.8</v>
      </c>
      <c r="S28" s="72">
        <v>681.1</v>
      </c>
      <c r="T28" s="72">
        <v>682.2</v>
      </c>
      <c r="U28" s="72">
        <v>671.3</v>
      </c>
      <c r="V28" s="72">
        <v>608.79999999999995</v>
      </c>
      <c r="W28" s="72">
        <v>571.4</v>
      </c>
      <c r="X28" s="72">
        <v>549.29999999999995</v>
      </c>
      <c r="Y28" s="72">
        <v>501</v>
      </c>
      <c r="Z28" s="73"/>
      <c r="AA28" s="74">
        <f>SUM(B28:Z28)</f>
        <v>13383.199999999997</v>
      </c>
    </row>
    <row r="29" spans="1:27" ht="24.95" customHeight="1" x14ac:dyDescent="0.2">
      <c r="A29" s="75" t="s">
        <v>23</v>
      </c>
      <c r="B29" s="76">
        <v>4730.9059999999999</v>
      </c>
      <c r="C29" s="77">
        <v>4509.9639999999999</v>
      </c>
      <c r="D29" s="77">
        <v>4361.0609999999997</v>
      </c>
      <c r="E29" s="77">
        <v>4379.2790000000005</v>
      </c>
      <c r="F29" s="77">
        <v>4506.3019999999997</v>
      </c>
      <c r="G29" s="77">
        <v>4861.7960000000003</v>
      </c>
      <c r="H29" s="77">
        <v>5593.0259999999998</v>
      </c>
      <c r="I29" s="77">
        <v>6218.0749999999998</v>
      </c>
      <c r="J29" s="77">
        <v>6772.3370000000004</v>
      </c>
      <c r="K29" s="77">
        <v>7052.1450000000004</v>
      </c>
      <c r="L29" s="77">
        <v>7052.6940000000004</v>
      </c>
      <c r="M29" s="77">
        <v>6990.6279999999997</v>
      </c>
      <c r="N29" s="77">
        <v>6913.357</v>
      </c>
      <c r="O29" s="77">
        <v>6702.1750000000002</v>
      </c>
      <c r="P29" s="77">
        <v>6768.4</v>
      </c>
      <c r="Q29" s="77">
        <v>6755.0879999999997</v>
      </c>
      <c r="R29" s="77">
        <v>7079.0119999999997</v>
      </c>
      <c r="S29" s="77">
        <v>7335.5110000000004</v>
      </c>
      <c r="T29" s="77">
        <v>7325.4859999999999</v>
      </c>
      <c r="U29" s="77">
        <v>7312.2129999999997</v>
      </c>
      <c r="V29" s="77">
        <v>6865.6180000000004</v>
      </c>
      <c r="W29" s="77">
        <v>6287.2529999999997</v>
      </c>
      <c r="X29" s="77">
        <v>5902.1090000000004</v>
      </c>
      <c r="Y29" s="77">
        <v>5380.799</v>
      </c>
      <c r="Z29" s="78"/>
      <c r="AA29" s="79">
        <f>SUM(B29:Z29)</f>
        <v>147655.234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5147.8059999999996</v>
      </c>
      <c r="C31" s="62">
        <f t="shared" si="4"/>
        <v>4922.9639999999999</v>
      </c>
      <c r="D31" s="62">
        <f t="shared" si="4"/>
        <v>4747.9609999999993</v>
      </c>
      <c r="E31" s="62">
        <f t="shared" si="4"/>
        <v>4760.6790000000001</v>
      </c>
      <c r="F31" s="62">
        <f t="shared" si="4"/>
        <v>4895.3019999999997</v>
      </c>
      <c r="G31" s="62">
        <f t="shared" si="4"/>
        <v>5269.1959999999999</v>
      </c>
      <c r="H31" s="62">
        <f t="shared" si="4"/>
        <v>6021.0259999999998</v>
      </c>
      <c r="I31" s="62">
        <f t="shared" si="4"/>
        <v>6744.4749999999995</v>
      </c>
      <c r="J31" s="62">
        <f t="shared" si="4"/>
        <v>7384.8370000000004</v>
      </c>
      <c r="K31" s="62">
        <f t="shared" si="4"/>
        <v>7704.1450000000004</v>
      </c>
      <c r="L31" s="62">
        <f t="shared" si="4"/>
        <v>7701.0940000000001</v>
      </c>
      <c r="M31" s="62">
        <f t="shared" si="4"/>
        <v>7635.5279999999993</v>
      </c>
      <c r="N31" s="62">
        <f t="shared" si="4"/>
        <v>7554.857</v>
      </c>
      <c r="O31" s="62">
        <f t="shared" si="4"/>
        <v>7340.4750000000004</v>
      </c>
      <c r="P31" s="62">
        <f t="shared" si="4"/>
        <v>7405</v>
      </c>
      <c r="Q31" s="62">
        <f t="shared" si="4"/>
        <v>7394.1880000000001</v>
      </c>
      <c r="R31" s="62">
        <f t="shared" si="4"/>
        <v>7734.8119999999999</v>
      </c>
      <c r="S31" s="62">
        <f t="shared" si="4"/>
        <v>8016.6110000000008</v>
      </c>
      <c r="T31" s="62">
        <f t="shared" si="4"/>
        <v>8007.6859999999997</v>
      </c>
      <c r="U31" s="62">
        <f t="shared" si="4"/>
        <v>7983.5129999999999</v>
      </c>
      <c r="V31" s="62">
        <f t="shared" si="4"/>
        <v>7474.4180000000006</v>
      </c>
      <c r="W31" s="62">
        <f t="shared" si="4"/>
        <v>6858.6529999999993</v>
      </c>
      <c r="X31" s="62">
        <f t="shared" si="4"/>
        <v>6451.4090000000006</v>
      </c>
      <c r="Y31" s="62">
        <f t="shared" si="4"/>
        <v>5881.799</v>
      </c>
      <c r="Z31" s="63">
        <f t="shared" si="4"/>
        <v>0</v>
      </c>
      <c r="AA31" s="64">
        <f t="shared" si="4"/>
        <v>161038.43400000001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221</v>
      </c>
      <c r="C34" s="95">
        <v>118</v>
      </c>
      <c r="D34" s="95">
        <v>25</v>
      </c>
      <c r="E34" s="95">
        <v>25</v>
      </c>
      <c r="F34" s="95">
        <v>25</v>
      </c>
      <c r="G34" s="95">
        <v>25</v>
      </c>
      <c r="H34" s="95">
        <v>11</v>
      </c>
      <c r="I34" s="95">
        <v>3</v>
      </c>
      <c r="J34" s="95">
        <v>58</v>
      </c>
      <c r="K34" s="95">
        <v>121</v>
      </c>
      <c r="L34" s="95">
        <v>117</v>
      </c>
      <c r="M34" s="95">
        <v>122</v>
      </c>
      <c r="N34" s="95">
        <v>101</v>
      </c>
      <c r="O34" s="95">
        <v>85</v>
      </c>
      <c r="P34" s="95">
        <v>87</v>
      </c>
      <c r="Q34" s="95">
        <v>66</v>
      </c>
      <c r="R34" s="95">
        <v>106</v>
      </c>
      <c r="S34" s="95">
        <v>96</v>
      </c>
      <c r="T34" s="95">
        <v>90</v>
      </c>
      <c r="U34" s="95">
        <v>111</v>
      </c>
      <c r="V34" s="95">
        <v>105</v>
      </c>
      <c r="W34" s="95">
        <v>109</v>
      </c>
      <c r="X34" s="95">
        <v>157</v>
      </c>
      <c r="Y34" s="95">
        <v>132</v>
      </c>
      <c r="Z34" s="96"/>
      <c r="AA34" s="74">
        <f t="shared" ref="AA34:AA39" si="5">SUM(B34:Z34)</f>
        <v>2116</v>
      </c>
    </row>
    <row r="35" spans="1:27" ht="24.95" customHeight="1" x14ac:dyDescent="0.2">
      <c r="A35" s="97" t="s">
        <v>41</v>
      </c>
      <c r="B35" s="98">
        <v>49</v>
      </c>
      <c r="C35" s="99">
        <v>32</v>
      </c>
      <c r="D35" s="99">
        <v>22</v>
      </c>
      <c r="E35" s="99">
        <v>22</v>
      </c>
      <c r="F35" s="99">
        <v>22</v>
      </c>
      <c r="G35" s="99">
        <v>22</v>
      </c>
      <c r="H35" s="99">
        <v>29</v>
      </c>
      <c r="I35" s="99">
        <v>43</v>
      </c>
      <c r="J35" s="99">
        <v>87</v>
      </c>
      <c r="K35" s="99">
        <v>157</v>
      </c>
      <c r="L35" s="99">
        <v>175</v>
      </c>
      <c r="M35" s="99">
        <v>161</v>
      </c>
      <c r="N35" s="99">
        <v>136</v>
      </c>
      <c r="O35" s="99">
        <v>133</v>
      </c>
      <c r="P35" s="99">
        <v>118</v>
      </c>
      <c r="Q35" s="99">
        <v>162</v>
      </c>
      <c r="R35" s="99">
        <v>136</v>
      </c>
      <c r="S35" s="99">
        <v>129</v>
      </c>
      <c r="T35" s="99">
        <v>132</v>
      </c>
      <c r="U35" s="99">
        <v>168</v>
      </c>
      <c r="V35" s="99">
        <v>111</v>
      </c>
      <c r="W35" s="99">
        <v>109</v>
      </c>
      <c r="X35" s="99">
        <v>124</v>
      </c>
      <c r="Y35" s="99">
        <v>100</v>
      </c>
      <c r="Z35" s="100"/>
      <c r="AA35" s="79">
        <f t="shared" si="5"/>
        <v>2379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247.3</v>
      </c>
      <c r="J36" s="99"/>
      <c r="K36" s="99"/>
      <c r="L36" s="99">
        <v>44</v>
      </c>
      <c r="M36" s="99">
        <v>217.7</v>
      </c>
      <c r="N36" s="99">
        <v>395.8</v>
      </c>
      <c r="O36" s="99">
        <v>258</v>
      </c>
      <c r="P36" s="99"/>
      <c r="Q36" s="99"/>
      <c r="R36" s="99"/>
      <c r="S36" s="99"/>
      <c r="T36" s="99">
        <v>299.39999999999998</v>
      </c>
      <c r="U36" s="99">
        <v>34.1</v>
      </c>
      <c r="V36" s="99"/>
      <c r="W36" s="99"/>
      <c r="X36" s="99">
        <v>286.89999999999998</v>
      </c>
      <c r="Y36" s="99"/>
      <c r="Z36" s="100"/>
      <c r="AA36" s="79">
        <f t="shared" si="5"/>
        <v>1783.1999999999998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379.2</v>
      </c>
      <c r="G38" s="99">
        <v>500</v>
      </c>
      <c r="H38" s="99">
        <v>87.9</v>
      </c>
      <c r="I38" s="99"/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293.7</v>
      </c>
      <c r="Q38" s="99"/>
      <c r="R38" s="99"/>
      <c r="S38" s="99"/>
      <c r="T38" s="99"/>
      <c r="U38" s="99"/>
      <c r="V38" s="99">
        <v>182.6</v>
      </c>
      <c r="W38" s="99">
        <v>351.2</v>
      </c>
      <c r="X38" s="99"/>
      <c r="Y38" s="99"/>
      <c r="Z38" s="100"/>
      <c r="AA38" s="79">
        <f t="shared" si="5"/>
        <v>6794.6</v>
      </c>
    </row>
    <row r="39" spans="1:27" ht="30" customHeight="1" thickBot="1" x14ac:dyDescent="0.25">
      <c r="A39" s="86" t="s">
        <v>45</v>
      </c>
      <c r="B39" s="87">
        <f t="shared" ref="B39:Z39" si="6">SUM(B34:B38)</f>
        <v>770</v>
      </c>
      <c r="C39" s="88">
        <f t="shared" si="6"/>
        <v>650</v>
      </c>
      <c r="D39" s="88">
        <f t="shared" si="6"/>
        <v>547</v>
      </c>
      <c r="E39" s="88">
        <f t="shared" si="6"/>
        <v>547</v>
      </c>
      <c r="F39" s="88">
        <f t="shared" si="6"/>
        <v>426.2</v>
      </c>
      <c r="G39" s="88">
        <f t="shared" si="6"/>
        <v>547</v>
      </c>
      <c r="H39" s="88">
        <f t="shared" si="6"/>
        <v>127.9</v>
      </c>
      <c r="I39" s="88">
        <f t="shared" si="6"/>
        <v>293.3</v>
      </c>
      <c r="J39" s="88">
        <f t="shared" si="6"/>
        <v>645</v>
      </c>
      <c r="K39" s="88">
        <f t="shared" si="6"/>
        <v>778</v>
      </c>
      <c r="L39" s="88">
        <f t="shared" si="6"/>
        <v>836</v>
      </c>
      <c r="M39" s="88">
        <f t="shared" si="6"/>
        <v>1000.7</v>
      </c>
      <c r="N39" s="88">
        <f t="shared" si="6"/>
        <v>1132.8</v>
      </c>
      <c r="O39" s="88">
        <f t="shared" si="6"/>
        <v>976</v>
      </c>
      <c r="P39" s="88">
        <f t="shared" si="6"/>
        <v>498.7</v>
      </c>
      <c r="Q39" s="88">
        <f t="shared" si="6"/>
        <v>228</v>
      </c>
      <c r="R39" s="88">
        <f t="shared" si="6"/>
        <v>242</v>
      </c>
      <c r="S39" s="88">
        <f t="shared" si="6"/>
        <v>225</v>
      </c>
      <c r="T39" s="88">
        <f t="shared" si="6"/>
        <v>521.4</v>
      </c>
      <c r="U39" s="88">
        <f t="shared" si="6"/>
        <v>313.10000000000002</v>
      </c>
      <c r="V39" s="88">
        <f t="shared" si="6"/>
        <v>398.6</v>
      </c>
      <c r="W39" s="88">
        <f t="shared" si="6"/>
        <v>569.20000000000005</v>
      </c>
      <c r="X39" s="88">
        <f t="shared" si="6"/>
        <v>567.9</v>
      </c>
      <c r="Y39" s="88">
        <f t="shared" si="6"/>
        <v>232</v>
      </c>
      <c r="Z39" s="89">
        <f t="shared" si="6"/>
        <v>0</v>
      </c>
      <c r="AA39" s="90">
        <f t="shared" si="5"/>
        <v>13072.800000000001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247.3</v>
      </c>
      <c r="J44" s="99"/>
      <c r="K44" s="99"/>
      <c r="L44" s="99">
        <v>44</v>
      </c>
      <c r="M44" s="99">
        <v>217.7</v>
      </c>
      <c r="N44" s="99">
        <v>395.8</v>
      </c>
      <c r="O44" s="99">
        <v>258</v>
      </c>
      <c r="P44" s="99"/>
      <c r="Q44" s="99"/>
      <c r="R44" s="99"/>
      <c r="S44" s="99"/>
      <c r="T44" s="99">
        <v>299.39999999999998</v>
      </c>
      <c r="U44" s="99">
        <v>34.1</v>
      </c>
      <c r="V44" s="99"/>
      <c r="W44" s="99"/>
      <c r="X44" s="99">
        <v>286.89999999999998</v>
      </c>
      <c r="Y44" s="99"/>
      <c r="Z44" s="100"/>
      <c r="AA44" s="79">
        <f t="shared" si="7"/>
        <v>1783.1999999999998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379.2</v>
      </c>
      <c r="G46" s="99">
        <v>500</v>
      </c>
      <c r="H46" s="99">
        <v>87.9</v>
      </c>
      <c r="I46" s="99"/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293.7</v>
      </c>
      <c r="Q46" s="99"/>
      <c r="R46" s="99"/>
      <c r="S46" s="99"/>
      <c r="T46" s="99"/>
      <c r="U46" s="99"/>
      <c r="V46" s="99">
        <v>182.6</v>
      </c>
      <c r="W46" s="99">
        <v>351.2</v>
      </c>
      <c r="X46" s="99"/>
      <c r="Y46" s="99"/>
      <c r="Z46" s="100"/>
      <c r="AA46" s="79">
        <f t="shared" si="7"/>
        <v>6794.6</v>
      </c>
    </row>
    <row r="47" spans="1:27" ht="24.95" customHeight="1" x14ac:dyDescent="0.2">
      <c r="A47" s="85" t="s">
        <v>47</v>
      </c>
      <c r="B47" s="98">
        <v>31.1</v>
      </c>
      <c r="C47" s="99"/>
      <c r="D47" s="99">
        <v>20.7</v>
      </c>
      <c r="E47" s="99">
        <v>15</v>
      </c>
      <c r="F47" s="99"/>
      <c r="G47" s="99"/>
      <c r="H47" s="99"/>
      <c r="I47" s="99"/>
      <c r="J47" s="99">
        <v>0.4</v>
      </c>
      <c r="K47" s="99">
        <v>2.4</v>
      </c>
      <c r="L47" s="99">
        <v>1.7</v>
      </c>
      <c r="M47" s="99">
        <v>9.9</v>
      </c>
      <c r="N47" s="99">
        <v>18.8</v>
      </c>
      <c r="O47" s="99">
        <v>25.8</v>
      </c>
      <c r="P47" s="99">
        <v>36</v>
      </c>
      <c r="Q47" s="99">
        <v>60.9</v>
      </c>
      <c r="R47" s="99">
        <v>102.8</v>
      </c>
      <c r="S47" s="99">
        <v>124.7</v>
      </c>
      <c r="T47" s="99">
        <v>129.4</v>
      </c>
      <c r="U47" s="99">
        <v>126.1</v>
      </c>
      <c r="V47" s="99">
        <v>105</v>
      </c>
      <c r="W47" s="99">
        <v>77.2</v>
      </c>
      <c r="X47" s="99">
        <v>44.2</v>
      </c>
      <c r="Y47" s="99">
        <v>22</v>
      </c>
      <c r="Z47" s="100"/>
      <c r="AA47" s="79">
        <f t="shared" si="7"/>
        <v>954.10000000000014</v>
      </c>
    </row>
    <row r="48" spans="1:27" ht="30" customHeight="1" thickBot="1" x14ac:dyDescent="0.25">
      <c r="A48" s="86" t="s">
        <v>48</v>
      </c>
      <c r="B48" s="87">
        <f>SUM(B42:B47)</f>
        <v>531.1</v>
      </c>
      <c r="C48" s="88">
        <f t="shared" ref="C48:Z48" si="8">SUM(C42:C47)</f>
        <v>500</v>
      </c>
      <c r="D48" s="88">
        <f t="shared" si="8"/>
        <v>520.70000000000005</v>
      </c>
      <c r="E48" s="88">
        <f t="shared" si="8"/>
        <v>515</v>
      </c>
      <c r="F48" s="88">
        <f t="shared" si="8"/>
        <v>379.2</v>
      </c>
      <c r="G48" s="88">
        <f t="shared" si="8"/>
        <v>500</v>
      </c>
      <c r="H48" s="88">
        <f t="shared" si="8"/>
        <v>87.9</v>
      </c>
      <c r="I48" s="88">
        <f t="shared" si="8"/>
        <v>247.3</v>
      </c>
      <c r="J48" s="88">
        <f t="shared" si="8"/>
        <v>500.4</v>
      </c>
      <c r="K48" s="88">
        <f t="shared" si="8"/>
        <v>502.4</v>
      </c>
      <c r="L48" s="88">
        <f t="shared" si="8"/>
        <v>545.70000000000005</v>
      </c>
      <c r="M48" s="88">
        <f t="shared" si="8"/>
        <v>727.6</v>
      </c>
      <c r="N48" s="88">
        <f t="shared" si="8"/>
        <v>914.59999999999991</v>
      </c>
      <c r="O48" s="88">
        <f t="shared" si="8"/>
        <v>783.8</v>
      </c>
      <c r="P48" s="88">
        <f t="shared" si="8"/>
        <v>329.7</v>
      </c>
      <c r="Q48" s="88">
        <f t="shared" si="8"/>
        <v>60.9</v>
      </c>
      <c r="R48" s="88">
        <f t="shared" si="8"/>
        <v>102.8</v>
      </c>
      <c r="S48" s="88">
        <f t="shared" si="8"/>
        <v>124.7</v>
      </c>
      <c r="T48" s="88">
        <f t="shared" si="8"/>
        <v>428.79999999999995</v>
      </c>
      <c r="U48" s="88">
        <f t="shared" si="8"/>
        <v>160.19999999999999</v>
      </c>
      <c r="V48" s="88">
        <f t="shared" si="8"/>
        <v>287.60000000000002</v>
      </c>
      <c r="W48" s="88">
        <f t="shared" si="8"/>
        <v>428.4</v>
      </c>
      <c r="X48" s="88">
        <f t="shared" si="8"/>
        <v>331.09999999999997</v>
      </c>
      <c r="Y48" s="88">
        <f t="shared" si="8"/>
        <v>22</v>
      </c>
      <c r="Z48" s="89">
        <f t="shared" si="8"/>
        <v>0</v>
      </c>
      <c r="AA48" s="90">
        <f t="shared" si="7"/>
        <v>9531.9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5647.8059999999996</v>
      </c>
      <c r="C51" s="88">
        <f t="shared" si="10"/>
        <v>5422.9639999999999</v>
      </c>
      <c r="D51" s="88">
        <f t="shared" si="10"/>
        <v>5247.9609999999993</v>
      </c>
      <c r="E51" s="88">
        <f t="shared" si="10"/>
        <v>5260.6790000000001</v>
      </c>
      <c r="F51" s="88">
        <f t="shared" si="10"/>
        <v>5274.5019999999995</v>
      </c>
      <c r="G51" s="88">
        <f t="shared" si="10"/>
        <v>5769.195999999999</v>
      </c>
      <c r="H51" s="88">
        <f t="shared" si="10"/>
        <v>6108.9259999999995</v>
      </c>
      <c r="I51" s="88">
        <f t="shared" si="10"/>
        <v>6991.7749999999996</v>
      </c>
      <c r="J51" s="88">
        <f t="shared" si="10"/>
        <v>7884.8370000000004</v>
      </c>
      <c r="K51" s="88">
        <f t="shared" si="10"/>
        <v>8204.1449999999986</v>
      </c>
      <c r="L51" s="88">
        <f t="shared" si="10"/>
        <v>8245.0939999999991</v>
      </c>
      <c r="M51" s="88">
        <f t="shared" si="10"/>
        <v>8353.2279999999992</v>
      </c>
      <c r="N51" s="88">
        <f t="shared" si="10"/>
        <v>8450.6569999999992</v>
      </c>
      <c r="O51" s="88">
        <f t="shared" si="10"/>
        <v>8098.4749999999995</v>
      </c>
      <c r="P51" s="88">
        <f t="shared" si="10"/>
        <v>7698.7</v>
      </c>
      <c r="Q51" s="88">
        <f t="shared" si="10"/>
        <v>7394.188000000001</v>
      </c>
      <c r="R51" s="88">
        <f t="shared" si="10"/>
        <v>7734.811999999999</v>
      </c>
      <c r="S51" s="88">
        <f t="shared" si="10"/>
        <v>8016.610999999999</v>
      </c>
      <c r="T51" s="88">
        <f t="shared" si="10"/>
        <v>8307.0859999999993</v>
      </c>
      <c r="U51" s="88">
        <f t="shared" si="10"/>
        <v>8017.6129999999994</v>
      </c>
      <c r="V51" s="88">
        <f t="shared" si="10"/>
        <v>7657.0180000000009</v>
      </c>
      <c r="W51" s="88">
        <f t="shared" si="10"/>
        <v>7209.8530000000001</v>
      </c>
      <c r="X51" s="88">
        <f t="shared" si="10"/>
        <v>6738.3089999999993</v>
      </c>
      <c r="Y51" s="88">
        <f t="shared" si="10"/>
        <v>5881.7989999999991</v>
      </c>
      <c r="Z51" s="89">
        <f t="shared" si="10"/>
        <v>0</v>
      </c>
      <c r="AA51" s="105">
        <f>SUM(B51:Z51)</f>
        <v>169616.23400000003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E13" sqref="AE1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-66</v>
      </c>
      <c r="C4" s="18">
        <v>-66</v>
      </c>
      <c r="D4" s="18">
        <v>-66</v>
      </c>
      <c r="E4" s="18">
        <v>-66</v>
      </c>
      <c r="F4" s="18">
        <v>-186.8</v>
      </c>
      <c r="G4" s="18">
        <v>-66</v>
      </c>
      <c r="H4" s="18">
        <v>-478.1</v>
      </c>
      <c r="I4" s="18">
        <v>-60.599999999999966</v>
      </c>
      <c r="J4" s="18">
        <v>65</v>
      </c>
      <c r="K4" s="18">
        <v>183.3</v>
      </c>
      <c r="L4" s="18">
        <v>544</v>
      </c>
      <c r="M4" s="18">
        <v>717.7</v>
      </c>
      <c r="N4" s="18">
        <v>895.8</v>
      </c>
      <c r="O4" s="18">
        <v>758</v>
      </c>
      <c r="P4" s="18">
        <v>193.79999999999998</v>
      </c>
      <c r="Q4" s="18">
        <v>-568.20000000000005</v>
      </c>
      <c r="R4" s="18">
        <v>-611.20000000000005</v>
      </c>
      <c r="S4" s="18">
        <v>-503.8</v>
      </c>
      <c r="T4" s="18">
        <v>-200.60000000000002</v>
      </c>
      <c r="U4" s="18">
        <v>-465.9</v>
      </c>
      <c r="V4" s="18">
        <v>-328.5</v>
      </c>
      <c r="W4" s="18">
        <v>-127.5</v>
      </c>
      <c r="X4" s="18">
        <v>-117.10000000000002</v>
      </c>
      <c r="Y4" s="18">
        <v>-497.6</v>
      </c>
      <c r="Z4" s="19"/>
      <c r="AA4" s="112">
        <f>SUM(B4:Z4)</f>
        <v>-1118.2999999999997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195.52</v>
      </c>
      <c r="C7" s="118">
        <v>191.9</v>
      </c>
      <c r="D7" s="118">
        <v>191</v>
      </c>
      <c r="E7" s="118">
        <v>166.22</v>
      </c>
      <c r="F7" s="118">
        <v>184.2</v>
      </c>
      <c r="G7" s="118">
        <v>195.95</v>
      </c>
      <c r="H7" s="118">
        <v>224.77</v>
      </c>
      <c r="I7" s="118">
        <v>240.7</v>
      </c>
      <c r="J7" s="118">
        <v>270</v>
      </c>
      <c r="K7" s="118">
        <v>258.39999999999998</v>
      </c>
      <c r="L7" s="118">
        <v>227.35</v>
      </c>
      <c r="M7" s="118">
        <v>230.47</v>
      </c>
      <c r="N7" s="118">
        <v>232.38</v>
      </c>
      <c r="O7" s="118">
        <v>233.49</v>
      </c>
      <c r="P7" s="118">
        <v>248.57</v>
      </c>
      <c r="Q7" s="118">
        <v>255</v>
      </c>
      <c r="R7" s="118">
        <v>280</v>
      </c>
      <c r="S7" s="118">
        <v>292</v>
      </c>
      <c r="T7" s="118">
        <v>289.55</v>
      </c>
      <c r="U7" s="118">
        <v>284.3</v>
      </c>
      <c r="V7" s="118">
        <v>246.35</v>
      </c>
      <c r="W7" s="118">
        <v>234.03</v>
      </c>
      <c r="X7" s="118">
        <v>227.92</v>
      </c>
      <c r="Y7" s="118">
        <v>200.2</v>
      </c>
      <c r="Z7" s="119"/>
      <c r="AA7" s="120">
        <f>IF(SUM(B7:Z7)&lt;&gt;0,AVERAGEIF(B7:Z7,"&lt;&gt;"""),"")</f>
        <v>233.34458333333336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566</v>
      </c>
      <c r="C13" s="130">
        <v>566</v>
      </c>
      <c r="D13" s="130">
        <v>566</v>
      </c>
      <c r="E13" s="130">
        <v>566</v>
      </c>
      <c r="F13" s="130">
        <v>566</v>
      </c>
      <c r="G13" s="130">
        <v>566</v>
      </c>
      <c r="H13" s="130">
        <v>566</v>
      </c>
      <c r="I13" s="130"/>
      <c r="J13" s="130">
        <v>435</v>
      </c>
      <c r="K13" s="130">
        <v>316.7</v>
      </c>
      <c r="L13" s="130"/>
      <c r="M13" s="130"/>
      <c r="N13" s="130"/>
      <c r="O13" s="130"/>
      <c r="P13" s="130">
        <v>99.9</v>
      </c>
      <c r="Q13" s="130">
        <v>104.4</v>
      </c>
      <c r="R13" s="130">
        <v>111.2</v>
      </c>
      <c r="S13" s="130">
        <v>3.8</v>
      </c>
      <c r="T13" s="130"/>
      <c r="U13" s="130"/>
      <c r="V13" s="130">
        <v>511.1</v>
      </c>
      <c r="W13" s="130">
        <v>478.7</v>
      </c>
      <c r="X13" s="130"/>
      <c r="Y13" s="131">
        <v>451.8</v>
      </c>
      <c r="Z13" s="132"/>
      <c r="AA13" s="133">
        <f t="shared" si="0"/>
        <v>6474.5999999999995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>
        <v>307.89999999999998</v>
      </c>
      <c r="J15" s="134"/>
      <c r="K15" s="134"/>
      <c r="L15" s="134"/>
      <c r="M15" s="134"/>
      <c r="N15" s="134"/>
      <c r="O15" s="134"/>
      <c r="P15" s="134"/>
      <c r="Q15" s="134">
        <v>463.8</v>
      </c>
      <c r="R15" s="134">
        <v>500</v>
      </c>
      <c r="S15" s="134">
        <v>500</v>
      </c>
      <c r="T15" s="134">
        <v>500</v>
      </c>
      <c r="U15" s="134">
        <v>500</v>
      </c>
      <c r="V15" s="134"/>
      <c r="W15" s="134"/>
      <c r="X15" s="134">
        <v>404</v>
      </c>
      <c r="Y15" s="134">
        <v>45.8</v>
      </c>
      <c r="Z15" s="132"/>
      <c r="AA15" s="133">
        <f t="shared" si="0"/>
        <v>3221.5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566</v>
      </c>
      <c r="C16" s="136">
        <f t="shared" si="1"/>
        <v>566</v>
      </c>
      <c r="D16" s="136">
        <f t="shared" si="1"/>
        <v>566</v>
      </c>
      <c r="E16" s="136">
        <f t="shared" si="1"/>
        <v>566</v>
      </c>
      <c r="F16" s="136">
        <f t="shared" si="1"/>
        <v>566</v>
      </c>
      <c r="G16" s="136">
        <f t="shared" si="1"/>
        <v>566</v>
      </c>
      <c r="H16" s="136">
        <f t="shared" si="1"/>
        <v>566</v>
      </c>
      <c r="I16" s="136">
        <f t="shared" si="1"/>
        <v>307.89999999999998</v>
      </c>
      <c r="J16" s="136">
        <f t="shared" si="1"/>
        <v>435</v>
      </c>
      <c r="K16" s="136">
        <f t="shared" si="1"/>
        <v>316.7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99.9</v>
      </c>
      <c r="Q16" s="136">
        <f t="shared" si="1"/>
        <v>568.20000000000005</v>
      </c>
      <c r="R16" s="136">
        <f t="shared" si="1"/>
        <v>611.20000000000005</v>
      </c>
      <c r="S16" s="136">
        <f t="shared" si="1"/>
        <v>503.8</v>
      </c>
      <c r="T16" s="136">
        <f t="shared" si="1"/>
        <v>500</v>
      </c>
      <c r="U16" s="136">
        <f t="shared" si="1"/>
        <v>500</v>
      </c>
      <c r="V16" s="136">
        <f t="shared" si="1"/>
        <v>511.1</v>
      </c>
      <c r="W16" s="136">
        <f t="shared" si="1"/>
        <v>478.7</v>
      </c>
      <c r="X16" s="136">
        <f t="shared" si="1"/>
        <v>404</v>
      </c>
      <c r="Y16" s="136">
        <f t="shared" si="1"/>
        <v>497.6</v>
      </c>
      <c r="Z16" s="137" t="str">
        <f t="shared" si="1"/>
        <v/>
      </c>
      <c r="AA16" s="90">
        <f t="shared" si="0"/>
        <v>9696.1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>
        <v>247.3</v>
      </c>
      <c r="J21" s="130"/>
      <c r="K21" s="130"/>
      <c r="L21" s="130">
        <v>44</v>
      </c>
      <c r="M21" s="130">
        <v>217.7</v>
      </c>
      <c r="N21" s="130">
        <v>395.8</v>
      </c>
      <c r="O21" s="130">
        <v>258</v>
      </c>
      <c r="P21" s="130"/>
      <c r="Q21" s="130"/>
      <c r="R21" s="130"/>
      <c r="S21" s="130"/>
      <c r="T21" s="130">
        <v>299.39999999999998</v>
      </c>
      <c r="U21" s="130">
        <v>34.1</v>
      </c>
      <c r="V21" s="130"/>
      <c r="W21" s="130"/>
      <c r="X21" s="130">
        <v>286.89999999999998</v>
      </c>
      <c r="Y21" s="131"/>
      <c r="Z21" s="132"/>
      <c r="AA21" s="133">
        <f t="shared" si="2"/>
        <v>1783.1999999999998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379.2</v>
      </c>
      <c r="G23" s="134">
        <v>500</v>
      </c>
      <c r="H23" s="134">
        <v>87.9</v>
      </c>
      <c r="I23" s="134"/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293.7</v>
      </c>
      <c r="Q23" s="134"/>
      <c r="R23" s="134"/>
      <c r="S23" s="134"/>
      <c r="T23" s="134"/>
      <c r="U23" s="134"/>
      <c r="V23" s="134">
        <v>182.6</v>
      </c>
      <c r="W23" s="134">
        <v>351.2</v>
      </c>
      <c r="X23" s="134"/>
      <c r="Y23" s="134"/>
      <c r="Z23" s="132"/>
      <c r="AA23" s="133">
        <f t="shared" si="2"/>
        <v>6794.6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379.2</v>
      </c>
      <c r="G24" s="136">
        <f t="shared" si="3"/>
        <v>500</v>
      </c>
      <c r="H24" s="136">
        <f t="shared" si="3"/>
        <v>87.9</v>
      </c>
      <c r="I24" s="136">
        <f t="shared" si="3"/>
        <v>247.3</v>
      </c>
      <c r="J24" s="136">
        <f t="shared" si="3"/>
        <v>500</v>
      </c>
      <c r="K24" s="136">
        <f t="shared" si="3"/>
        <v>500</v>
      </c>
      <c r="L24" s="136">
        <f t="shared" si="3"/>
        <v>544</v>
      </c>
      <c r="M24" s="136">
        <f t="shared" si="3"/>
        <v>717.7</v>
      </c>
      <c r="N24" s="136">
        <f t="shared" si="3"/>
        <v>895.8</v>
      </c>
      <c r="O24" s="136">
        <f t="shared" si="3"/>
        <v>758</v>
      </c>
      <c r="P24" s="136">
        <f t="shared" si="3"/>
        <v>293.7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299.39999999999998</v>
      </c>
      <c r="U24" s="136">
        <f t="shared" si="3"/>
        <v>34.1</v>
      </c>
      <c r="V24" s="136">
        <f t="shared" si="3"/>
        <v>182.6</v>
      </c>
      <c r="W24" s="136">
        <f t="shared" si="3"/>
        <v>351.2</v>
      </c>
      <c r="X24" s="136">
        <f t="shared" si="3"/>
        <v>286.89999999999998</v>
      </c>
      <c r="Y24" s="136">
        <f t="shared" si="3"/>
        <v>0</v>
      </c>
      <c r="Z24" s="137" t="str">
        <f t="shared" si="3"/>
        <v/>
      </c>
      <c r="AA24" s="90">
        <f t="shared" si="2"/>
        <v>8577.7999999999993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2021-12-07T12:02:46Z</dcterms:created>
  <dcterms:modified xsi:type="dcterms:W3CDTF">2021-12-07T12:02:47Z</dcterms:modified>
</cp:coreProperties>
</file>