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<sst xmlns="http://schemas.openxmlformats.org/spreadsheetml/2006/main" count="117" uniqueCount="53">
  <si>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06/12/2021 14:20:22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</si>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</sst>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451</c:v>
                </c:pt>
                <c:pt idx="9">
                  <c:v>501</c:v>
                </c:pt>
                <c:pt idx="10">
                  <c:v>561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151.9</c:v>
                </c:pt>
                <c:pt idx="2">
                  <c:v>149</c:v>
                </c:pt>
                <c:pt idx="3">
                  <c:v>148.30000000000001</c:v>
                </c:pt>
                <c:pt idx="4">
                  <c:v>149.80000000000001</c:v>
                </c:pt>
                <c:pt idx="5">
                  <c:v>166</c:v>
                </c:pt>
                <c:pt idx="6">
                  <c:v>181</c:v>
                </c:pt>
                <c:pt idx="7">
                  <c:v>219.5</c:v>
                </c:pt>
                <c:pt idx="8">
                  <c:v>239.2</c:v>
                </c:pt>
                <c:pt idx="9">
                  <c:v>243.7</c:v>
                </c:pt>
                <c:pt idx="10">
                  <c:v>245</c:v>
                </c:pt>
                <c:pt idx="11">
                  <c:v>246.3</c:v>
                </c:pt>
                <c:pt idx="12">
                  <c:v>250.3</c:v>
                </c:pt>
                <c:pt idx="13">
                  <c:v>258.10000000000002</c:v>
                </c:pt>
                <c:pt idx="14">
                  <c:v>270.2</c:v>
                </c:pt>
                <c:pt idx="15">
                  <c:v>274</c:v>
                </c:pt>
                <c:pt idx="16">
                  <c:v>274</c:v>
                </c:pt>
                <c:pt idx="17">
                  <c:v>274</c:v>
                </c:pt>
                <c:pt idx="18">
                  <c:v>274</c:v>
                </c:pt>
                <c:pt idx="19">
                  <c:v>274</c:v>
                </c:pt>
                <c:pt idx="20">
                  <c:v>274</c:v>
                </c:pt>
                <c:pt idx="21">
                  <c:v>274</c:v>
                </c:pt>
                <c:pt idx="22">
                  <c:v>238.4</c:v>
                </c:pt>
                <c:pt idx="23">
                  <c:v>207.7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1685.9</c:v>
                </c:pt>
                <c:pt idx="1">
                  <c:v>1492.9</c:v>
                </c:pt>
                <c:pt idx="2">
                  <c:v>1492.9</c:v>
                </c:pt>
                <c:pt idx="3">
                  <c:v>1492.9</c:v>
                </c:pt>
                <c:pt idx="4">
                  <c:v>1492.9</c:v>
                </c:pt>
                <c:pt idx="5">
                  <c:v>1792.202</c:v>
                </c:pt>
                <c:pt idx="6">
                  <c:v>2600.1440000000002</c:v>
                </c:pt>
                <c:pt idx="7">
                  <c:v>3388.0190000000002</c:v>
                </c:pt>
                <c:pt idx="8">
                  <c:v>3447.9400000000005</c:v>
                </c:pt>
                <c:pt idx="9">
                  <c:v>3585.5149999999994</c:v>
                </c:pt>
                <c:pt idx="10">
                  <c:v>3480.03</c:v>
                </c:pt>
                <c:pt idx="11">
                  <c:v>3371.9479999999999</c:v>
                </c:pt>
                <c:pt idx="12">
                  <c:v>3363.83</c:v>
                </c:pt>
                <c:pt idx="13">
                  <c:v>3201.5759999999996</c:v>
                </c:pt>
                <c:pt idx="14">
                  <c:v>3565.9159999999997</c:v>
                </c:pt>
                <c:pt idx="15">
                  <c:v>3774.8119999999999</c:v>
                </c:pt>
                <c:pt idx="16">
                  <c:v>3776.817</c:v>
                </c:pt>
                <c:pt idx="17">
                  <c:v>3718.7039999999997</c:v>
                </c:pt>
                <c:pt idx="18">
                  <c:v>3701.1279999999997</c:v>
                </c:pt>
                <c:pt idx="19">
                  <c:v>3722.777</c:v>
                </c:pt>
                <c:pt idx="20">
                  <c:v>3501.5459999999998</c:v>
                </c:pt>
                <c:pt idx="21">
                  <c:v>3201.8519999999999</c:v>
                </c:pt>
                <c:pt idx="22">
                  <c:v>2965.5790000000002</c:v>
                </c:pt>
                <c:pt idx="23">
                  <c:v>2584.8130000000001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573.79999999999995</c:v>
                </c:pt>
                <c:pt idx="1">
                  <c:v>896.2</c:v>
                </c:pt>
                <c:pt idx="2">
                  <c:v>870.8</c:v>
                </c:pt>
                <c:pt idx="3">
                  <c:v>915.4</c:v>
                </c:pt>
                <c:pt idx="4">
                  <c:v>1057.9000000000001</c:v>
                </c:pt>
                <c:pt idx="5">
                  <c:v>1162</c:v>
                </c:pt>
                <c:pt idx="6">
                  <c:v>926.6</c:v>
                </c:pt>
                <c:pt idx="7">
                  <c:v>686.9</c:v>
                </c:pt>
                <c:pt idx="8">
                  <c:v>676.9</c:v>
                </c:pt>
                <c:pt idx="9">
                  <c:v>502.7</c:v>
                </c:pt>
                <c:pt idx="10">
                  <c:v>520.4</c:v>
                </c:pt>
                <c:pt idx="11">
                  <c:v>694.1</c:v>
                </c:pt>
                <c:pt idx="12">
                  <c:v>749.5</c:v>
                </c:pt>
                <c:pt idx="13">
                  <c:v>894.3</c:v>
                </c:pt>
                <c:pt idx="14">
                  <c:v>925</c:v>
                </c:pt>
                <c:pt idx="15">
                  <c:v>952</c:v>
                </c:pt>
                <c:pt idx="16">
                  <c:v>961</c:v>
                </c:pt>
                <c:pt idx="17">
                  <c:v>966</c:v>
                </c:pt>
                <c:pt idx="18">
                  <c:v>971</c:v>
                </c:pt>
                <c:pt idx="19">
                  <c:v>1011</c:v>
                </c:pt>
                <c:pt idx="20">
                  <c:v>729.5</c:v>
                </c:pt>
                <c:pt idx="21">
                  <c:v>1023.8</c:v>
                </c:pt>
                <c:pt idx="22">
                  <c:v>1064</c:v>
                </c:pt>
                <c:pt idx="23">
                  <c:v>1039.5999999999999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2664.1759999999999</c:v>
                </c:pt>
                <c:pt idx="1">
                  <c:v>2528.6170000000002</c:v>
                </c:pt>
                <c:pt idx="2">
                  <c:v>2401.549</c:v>
                </c:pt>
                <c:pt idx="3">
                  <c:v>2276.232</c:v>
                </c:pt>
                <c:pt idx="4">
                  <c:v>2126.5700000000002</c:v>
                </c:pt>
                <c:pt idx="5">
                  <c:v>1981.3290000000004</c:v>
                </c:pt>
                <c:pt idx="6">
                  <c:v>1898.2750000000005</c:v>
                </c:pt>
                <c:pt idx="7">
                  <c:v>1992.2100000000003</c:v>
                </c:pt>
                <c:pt idx="8">
                  <c:v>2266.3309999999992</c:v>
                </c:pt>
                <c:pt idx="9">
                  <c:v>2551.6950000000002</c:v>
                </c:pt>
                <c:pt idx="10">
                  <c:v>2744.9710000000009</c:v>
                </c:pt>
                <c:pt idx="11">
                  <c:v>2779.4059999999999</c:v>
                </c:pt>
                <c:pt idx="12">
                  <c:v>2657.0349999999999</c:v>
                </c:pt>
                <c:pt idx="13">
                  <c:v>2411.2239999999997</c:v>
                </c:pt>
                <c:pt idx="14">
                  <c:v>2059.9290000000001</c:v>
                </c:pt>
                <c:pt idx="15">
                  <c:v>1656.7669999999996</c:v>
                </c:pt>
                <c:pt idx="16">
                  <c:v>1508.383</c:v>
                </c:pt>
                <c:pt idx="17">
                  <c:v>1493.4669999999999</c:v>
                </c:pt>
                <c:pt idx="18">
                  <c:v>1500.838</c:v>
                </c:pt>
                <c:pt idx="19">
                  <c:v>1503.1739999999998</c:v>
                </c:pt>
                <c:pt idx="20">
                  <c:v>1478.2130000000002</c:v>
                </c:pt>
                <c:pt idx="21">
                  <c:v>1454.8050000000001</c:v>
                </c:pt>
                <c:pt idx="22">
                  <c:v>1471.472</c:v>
                </c:pt>
                <c:pt idx="23">
                  <c:v>1541.8910000000001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58.7</c:v>
                </c:pt>
                <c:pt idx="1">
                  <c:v>48.5</c:v>
                </c:pt>
                <c:pt idx="2">
                  <c:v>46.9</c:v>
                </c:pt>
                <c:pt idx="3">
                  <c:v>48.1</c:v>
                </c:pt>
                <c:pt idx="4">
                  <c:v>53.9</c:v>
                </c:pt>
                <c:pt idx="5">
                  <c:v>63.4</c:v>
                </c:pt>
                <c:pt idx="6">
                  <c:v>75.8</c:v>
                </c:pt>
                <c:pt idx="7">
                  <c:v>90.8</c:v>
                </c:pt>
                <c:pt idx="8">
                  <c:v>101.1</c:v>
                </c:pt>
                <c:pt idx="9">
                  <c:v>108.3</c:v>
                </c:pt>
                <c:pt idx="10">
                  <c:v>114.2</c:v>
                </c:pt>
                <c:pt idx="11">
                  <c:v>115.7</c:v>
                </c:pt>
                <c:pt idx="12">
                  <c:v>111.3</c:v>
                </c:pt>
                <c:pt idx="13">
                  <c:v>99.6</c:v>
                </c:pt>
                <c:pt idx="14">
                  <c:v>84.1</c:v>
                </c:pt>
                <c:pt idx="15">
                  <c:v>71.7</c:v>
                </c:pt>
                <c:pt idx="16">
                  <c:v>63.2</c:v>
                </c:pt>
                <c:pt idx="17">
                  <c:v>57.4</c:v>
                </c:pt>
                <c:pt idx="18">
                  <c:v>55</c:v>
                </c:pt>
                <c:pt idx="19">
                  <c:v>53.7</c:v>
                </c:pt>
                <c:pt idx="20">
                  <c:v>49.1</c:v>
                </c:pt>
                <c:pt idx="21">
                  <c:v>43.6</c:v>
                </c:pt>
                <c:pt idx="22">
                  <c:v>41.2</c:v>
                </c:pt>
                <c:pt idx="23">
                  <c:v>40.299999999999997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46</c:v>
                </c:pt>
                <c:pt idx="4">
                  <c:v>46</c:v>
                </c:pt>
                <c:pt idx="5">
                  <c:v>177</c:v>
                </c:pt>
                <c:pt idx="6">
                  <c:v>302</c:v>
                </c:pt>
                <c:pt idx="7">
                  <c:v>517</c:v>
                </c:pt>
                <c:pt idx="8">
                  <c:v>663</c:v>
                </c:pt>
                <c:pt idx="9">
                  <c:v>661</c:v>
                </c:pt>
                <c:pt idx="10">
                  <c:v>624</c:v>
                </c:pt>
                <c:pt idx="11">
                  <c:v>541</c:v>
                </c:pt>
                <c:pt idx="12">
                  <c:v>493</c:v>
                </c:pt>
                <c:pt idx="13">
                  <c:v>477</c:v>
                </c:pt>
                <c:pt idx="14">
                  <c:v>385</c:v>
                </c:pt>
                <c:pt idx="15">
                  <c:v>465</c:v>
                </c:pt>
                <c:pt idx="16">
                  <c:v>580</c:v>
                </c:pt>
                <c:pt idx="17">
                  <c:v>754</c:v>
                </c:pt>
                <c:pt idx="18">
                  <c:v>764</c:v>
                </c:pt>
                <c:pt idx="19">
                  <c:v>667</c:v>
                </c:pt>
                <c:pt idx="20">
                  <c:v>749</c:v>
                </c:pt>
                <c:pt idx="21">
                  <c:v>569</c:v>
                </c:pt>
                <c:pt idx="22">
                  <c:v>342</c:v>
                </c:pt>
                <c:pt idx="23">
                  <c:v>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942624"/>
        <c:axId val="173943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5535.585</c:v>
                </c:pt>
                <c:pt idx="1">
                  <c:v>5522.1530000000021</c:v>
                </c:pt>
                <c:pt idx="2">
                  <c:v>5365.1170000000002</c:v>
                </c:pt>
                <c:pt idx="3">
                  <c:v>5292.8909999999996</c:v>
                </c:pt>
                <c:pt idx="4">
                  <c:v>5293.0739999999996</c:v>
                </c:pt>
                <c:pt idx="5">
                  <c:v>5707.9310000000005</c:v>
                </c:pt>
                <c:pt idx="6">
                  <c:v>6349.8540000000012</c:v>
                </c:pt>
                <c:pt idx="7">
                  <c:v>7260.4220000000005</c:v>
                </c:pt>
                <c:pt idx="8">
                  <c:v>7845.4580000000005</c:v>
                </c:pt>
                <c:pt idx="9">
                  <c:v>8153.9070000000002</c:v>
                </c:pt>
                <c:pt idx="10">
                  <c:v>8289.5540000000019</c:v>
                </c:pt>
                <c:pt idx="11">
                  <c:v>8352.4160000000029</c:v>
                </c:pt>
                <c:pt idx="12">
                  <c:v>8228.9630000000016</c:v>
                </c:pt>
                <c:pt idx="13">
                  <c:v>7945.8389999999963</c:v>
                </c:pt>
                <c:pt idx="14">
                  <c:v>7894.1449999999986</c:v>
                </c:pt>
                <c:pt idx="15">
                  <c:v>7798.3100000000013</c:v>
                </c:pt>
                <c:pt idx="16">
                  <c:v>7767.3689999999979</c:v>
                </c:pt>
                <c:pt idx="17">
                  <c:v>7867.5609999999979</c:v>
                </c:pt>
                <c:pt idx="18">
                  <c:v>7906.0049999999992</c:v>
                </c:pt>
                <c:pt idx="19">
                  <c:v>7871.6930000000011</c:v>
                </c:pt>
                <c:pt idx="20">
                  <c:v>7421.3460000000005</c:v>
                </c:pt>
                <c:pt idx="21">
                  <c:v>7207.0919999999996</c:v>
                </c:pt>
                <c:pt idx="22">
                  <c:v>6762.6050000000014</c:v>
                </c:pt>
                <c:pt idx="23">
                  <c:v>6215.3140000000003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42624"/>
        <c:axId val="173943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</c:v>
                </c:pt>
                <c:pt idx="1">
                  <c:v>107.3</c:v>
                </c:pt>
                <c:pt idx="2">
                  <c:v>80.83</c:v>
                </c:pt>
                <c:pt idx="3">
                  <c:v>107.3</c:v>
                </c:pt>
                <c:pt idx="4">
                  <c:v>117.28</c:v>
                </c:pt>
                <c:pt idx="5">
                  <c:v>193.21</c:v>
                </c:pt>
                <c:pt idx="6">
                  <c:v>228.72</c:v>
                </c:pt>
                <c:pt idx="7">
                  <c:v>272.52</c:v>
                </c:pt>
                <c:pt idx="8">
                  <c:v>280.83999999999997</c:v>
                </c:pt>
                <c:pt idx="9">
                  <c:v>255.91</c:v>
                </c:pt>
                <c:pt idx="10">
                  <c:v>214.86</c:v>
                </c:pt>
                <c:pt idx="11">
                  <c:v>208.89</c:v>
                </c:pt>
                <c:pt idx="12">
                  <c:v>208.58</c:v>
                </c:pt>
                <c:pt idx="13">
                  <c:v>210.38</c:v>
                </c:pt>
                <c:pt idx="14">
                  <c:v>270.89999999999998</c:v>
                </c:pt>
                <c:pt idx="15">
                  <c:v>292.62</c:v>
                </c:pt>
                <c:pt idx="16">
                  <c:v>304.60000000000002</c:v>
                </c:pt>
                <c:pt idx="17">
                  <c:v>298.68</c:v>
                </c:pt>
                <c:pt idx="18">
                  <c:v>292</c:v>
                </c:pt>
                <c:pt idx="19">
                  <c:v>285.93</c:v>
                </c:pt>
                <c:pt idx="20">
                  <c:v>245.46</c:v>
                </c:pt>
                <c:pt idx="21">
                  <c:v>222.58</c:v>
                </c:pt>
                <c:pt idx="22">
                  <c:v>210</c:v>
                </c:pt>
                <c:pt idx="23">
                  <c:v>197.57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43800"/>
        <c:axId val="173943408"/>
      </c:lineChart>
      <c:catAx>
        <c:axId val="17394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943016"/>
        <c:crosses val="autoZero"/>
        <c:auto val="1"/>
        <c:lblAlgn val="ctr"/>
        <c:lblOffset val="100"/>
        <c:noMultiLvlLbl val="0"/>
      </c:catAx>
      <c:valAx>
        <c:axId val="17394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942624"/>
        <c:crosses val="autoZero"/>
        <c:crossBetween val="between"/>
      </c:valAx>
      <c:valAx>
        <c:axId val="17394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943800"/>
        <c:crosses val="max"/>
        <c:crossBetween val="between"/>
      </c:valAx>
      <c:catAx>
        <c:axId val="17394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94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5535.5760000000009</v>
      </c>
      <c r="C4" s="18">
        <v>5522.1169999999984</v>
      </c>
      <c r="D4" s="18">
        <v>5365.1489999999994</v>
      </c>
      <c r="E4" s="18">
        <v>5292.9320000000007</v>
      </c>
      <c r="F4" s="18">
        <v>5293.07</v>
      </c>
      <c r="G4" s="18">
        <v>5707.9309999999987</v>
      </c>
      <c r="H4" s="18">
        <v>6349.8190000000013</v>
      </c>
      <c r="I4" s="18">
        <v>7260.4290000000001</v>
      </c>
      <c r="J4" s="18">
        <v>7845.4710000000014</v>
      </c>
      <c r="K4" s="18">
        <v>8153.9099999999989</v>
      </c>
      <c r="L4" s="18">
        <v>8289.6010000000006</v>
      </c>
      <c r="M4" s="18">
        <v>8352.4540000000015</v>
      </c>
      <c r="N4" s="18">
        <v>8228.965000000002</v>
      </c>
      <c r="O4" s="18">
        <v>7945.800000000002</v>
      </c>
      <c r="P4" s="18">
        <v>7894.1450000000004</v>
      </c>
      <c r="Q4" s="18">
        <v>7798.2789999999995</v>
      </c>
      <c r="R4" s="18">
        <v>7767.4</v>
      </c>
      <c r="S4" s="18">
        <v>7867.570999999999</v>
      </c>
      <c r="T4" s="18">
        <v>7905.9660000000003</v>
      </c>
      <c r="U4" s="18">
        <v>7871.6510000000017</v>
      </c>
      <c r="V4" s="18">
        <v>7421.3589999999995</v>
      </c>
      <c r="W4" s="18">
        <v>7207.0569999999998</v>
      </c>
      <c r="X4" s="18">
        <v>6762.6509999999998</v>
      </c>
      <c r="Y4" s="18">
        <v>6215.3039999999992</v>
      </c>
      <c r="Z4" s="19"/>
      <c r="AA4" s="20">
        <f>SUM(B4:Z4)</f>
        <v>169854.60700000002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</v>
      </c>
      <c r="C7" s="28">
        <v>107.3</v>
      </c>
      <c r="D7" s="28">
        <v>80.83</v>
      </c>
      <c r="E7" s="28">
        <v>107.3</v>
      </c>
      <c r="F7" s="28">
        <v>117.28</v>
      </c>
      <c r="G7" s="28">
        <v>193.21</v>
      </c>
      <c r="H7" s="28">
        <v>228.72</v>
      </c>
      <c r="I7" s="28">
        <v>272.52</v>
      </c>
      <c r="J7" s="28">
        <v>280.83999999999997</v>
      </c>
      <c r="K7" s="28">
        <v>255.91</v>
      </c>
      <c r="L7" s="28">
        <v>214.86</v>
      </c>
      <c r="M7" s="28">
        <v>208.89</v>
      </c>
      <c r="N7" s="28">
        <v>208.58</v>
      </c>
      <c r="O7" s="28">
        <v>210.38</v>
      </c>
      <c r="P7" s="28">
        <v>270.89999999999998</v>
      </c>
      <c r="Q7" s="28">
        <v>292.62</v>
      </c>
      <c r="R7" s="28">
        <v>304.60000000000002</v>
      </c>
      <c r="S7" s="28">
        <v>298.68</v>
      </c>
      <c r="T7" s="28">
        <v>292</v>
      </c>
      <c r="U7" s="28">
        <v>285.93</v>
      </c>
      <c r="V7" s="28">
        <v>245.46</v>
      </c>
      <c r="W7" s="28">
        <v>222.58</v>
      </c>
      <c r="X7" s="28">
        <v>210</v>
      </c>
      <c r="Y7" s="28">
        <v>197.57</v>
      </c>
      <c r="Z7" s="29"/>
      <c r="AA7" s="30">
        <f>IF(SUM(B7:Z7)&lt;&gt;0,AVERAGEIF(B7:Z7,"&lt;&gt;"""),"")</f>
        <v>217.2608333333333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451</v>
      </c>
      <c r="K10" s="42">
        <v>501</v>
      </c>
      <c r="L10" s="42">
        <v>561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12509</v>
      </c>
    </row>
    <row r="11" spans="1:27" ht="24.95" customHeight="1" x14ac:dyDescent="0.2">
      <c r="A11" s="45" t="s">
        <v>7</v>
      </c>
      <c r="B11" s="46">
        <v>149</v>
      </c>
      <c r="C11" s="47">
        <v>151.9</v>
      </c>
      <c r="D11" s="47">
        <v>149</v>
      </c>
      <c r="E11" s="47">
        <v>148.30000000000001</v>
      </c>
      <c r="F11" s="47">
        <v>149.80000000000001</v>
      </c>
      <c r="G11" s="47">
        <v>166</v>
      </c>
      <c r="H11" s="47">
        <v>181</v>
      </c>
      <c r="I11" s="47">
        <v>219.5</v>
      </c>
      <c r="J11" s="47">
        <v>239.2</v>
      </c>
      <c r="K11" s="47">
        <v>243.7</v>
      </c>
      <c r="L11" s="47">
        <v>245</v>
      </c>
      <c r="M11" s="47">
        <v>246.3</v>
      </c>
      <c r="N11" s="47">
        <v>250.3</v>
      </c>
      <c r="O11" s="47">
        <v>258.10000000000002</v>
      </c>
      <c r="P11" s="47">
        <v>270.2</v>
      </c>
      <c r="Q11" s="47">
        <v>274</v>
      </c>
      <c r="R11" s="47">
        <v>274</v>
      </c>
      <c r="S11" s="47">
        <v>274</v>
      </c>
      <c r="T11" s="47">
        <v>274</v>
      </c>
      <c r="U11" s="47">
        <v>274</v>
      </c>
      <c r="V11" s="47">
        <v>274</v>
      </c>
      <c r="W11" s="47">
        <v>274</v>
      </c>
      <c r="X11" s="47">
        <v>238.4</v>
      </c>
      <c r="Y11" s="47">
        <v>207.7</v>
      </c>
      <c r="Z11" s="48"/>
      <c r="AA11" s="49">
        <f t="shared" si="0"/>
        <v>5431.4</v>
      </c>
    </row>
    <row r="12" spans="1:27" ht="24.95" customHeight="1" x14ac:dyDescent="0.2">
      <c r="A12" s="50" t="s">
        <v>8</v>
      </c>
      <c r="B12" s="51">
        <v>1685.9</v>
      </c>
      <c r="C12" s="52">
        <v>1492.9</v>
      </c>
      <c r="D12" s="52">
        <v>1492.9</v>
      </c>
      <c r="E12" s="52">
        <v>1492.9</v>
      </c>
      <c r="F12" s="52">
        <v>1492.9</v>
      </c>
      <c r="G12" s="52">
        <v>1792.202</v>
      </c>
      <c r="H12" s="52">
        <v>2600.1440000000002</v>
      </c>
      <c r="I12" s="52">
        <v>3388.0190000000002</v>
      </c>
      <c r="J12" s="52">
        <v>3447.9400000000005</v>
      </c>
      <c r="K12" s="52">
        <v>3585.5149999999994</v>
      </c>
      <c r="L12" s="52">
        <v>3480.03</v>
      </c>
      <c r="M12" s="52">
        <v>3371.9479999999999</v>
      </c>
      <c r="N12" s="52">
        <v>3363.83</v>
      </c>
      <c r="O12" s="52">
        <v>3201.5759999999996</v>
      </c>
      <c r="P12" s="52">
        <v>3565.9159999999997</v>
      </c>
      <c r="Q12" s="52">
        <v>3774.8119999999999</v>
      </c>
      <c r="R12" s="52">
        <v>3776.817</v>
      </c>
      <c r="S12" s="52">
        <v>3718.7039999999997</v>
      </c>
      <c r="T12" s="52">
        <v>3701.1279999999997</v>
      </c>
      <c r="U12" s="52">
        <v>3722.777</v>
      </c>
      <c r="V12" s="52">
        <v>3501.5459999999998</v>
      </c>
      <c r="W12" s="52">
        <v>3201.8519999999999</v>
      </c>
      <c r="X12" s="52">
        <v>2965.5790000000002</v>
      </c>
      <c r="Y12" s="52">
        <v>2584.8130000000001</v>
      </c>
      <c r="Z12" s="53"/>
      <c r="AA12" s="54">
        <f t="shared" si="0"/>
        <v>70402.647999999986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46</v>
      </c>
      <c r="F13" s="52">
        <v>46</v>
      </c>
      <c r="G13" s="52">
        <v>177</v>
      </c>
      <c r="H13" s="52">
        <v>302</v>
      </c>
      <c r="I13" s="52">
        <v>517</v>
      </c>
      <c r="J13" s="52">
        <v>663</v>
      </c>
      <c r="K13" s="52">
        <v>661</v>
      </c>
      <c r="L13" s="52">
        <v>624</v>
      </c>
      <c r="M13" s="52">
        <v>541</v>
      </c>
      <c r="N13" s="52">
        <v>493</v>
      </c>
      <c r="O13" s="52">
        <v>477</v>
      </c>
      <c r="P13" s="52">
        <v>385</v>
      </c>
      <c r="Q13" s="52">
        <v>465</v>
      </c>
      <c r="R13" s="52">
        <v>580</v>
      </c>
      <c r="S13" s="52">
        <v>754</v>
      </c>
      <c r="T13" s="52">
        <v>764</v>
      </c>
      <c r="U13" s="52">
        <v>667</v>
      </c>
      <c r="V13" s="52">
        <v>749</v>
      </c>
      <c r="W13" s="52">
        <v>569</v>
      </c>
      <c r="X13" s="52">
        <v>342</v>
      </c>
      <c r="Y13" s="52">
        <v>161</v>
      </c>
      <c r="Z13" s="53"/>
      <c r="AA13" s="54">
        <f t="shared" si="0"/>
        <v>10097</v>
      </c>
    </row>
    <row r="14" spans="1:27" ht="24.95" customHeight="1" x14ac:dyDescent="0.2">
      <c r="A14" s="55" t="s">
        <v>10</v>
      </c>
      <c r="B14" s="56">
        <v>2664.1759999999999</v>
      </c>
      <c r="C14" s="57">
        <v>2528.6170000000002</v>
      </c>
      <c r="D14" s="57">
        <v>2401.549</v>
      </c>
      <c r="E14" s="57">
        <v>2276.232</v>
      </c>
      <c r="F14" s="57">
        <v>2126.5700000000002</v>
      </c>
      <c r="G14" s="57">
        <v>1981.3290000000004</v>
      </c>
      <c r="H14" s="57">
        <v>1898.2750000000005</v>
      </c>
      <c r="I14" s="57">
        <v>1992.2100000000003</v>
      </c>
      <c r="J14" s="57">
        <v>2266.3309999999992</v>
      </c>
      <c r="K14" s="57">
        <v>2551.6950000000002</v>
      </c>
      <c r="L14" s="57">
        <v>2744.9710000000009</v>
      </c>
      <c r="M14" s="57">
        <v>2779.4059999999999</v>
      </c>
      <c r="N14" s="57">
        <v>2657.0349999999999</v>
      </c>
      <c r="O14" s="57">
        <v>2411.2239999999997</v>
      </c>
      <c r="P14" s="57">
        <v>2059.9290000000001</v>
      </c>
      <c r="Q14" s="57">
        <v>1656.7669999999996</v>
      </c>
      <c r="R14" s="57">
        <v>1508.383</v>
      </c>
      <c r="S14" s="57">
        <v>1493.4669999999999</v>
      </c>
      <c r="T14" s="57">
        <v>1500.838</v>
      </c>
      <c r="U14" s="57">
        <v>1503.1739999999998</v>
      </c>
      <c r="V14" s="57">
        <v>1478.2130000000002</v>
      </c>
      <c r="W14" s="57">
        <v>1454.8050000000001</v>
      </c>
      <c r="X14" s="57">
        <v>1471.472</v>
      </c>
      <c r="Y14" s="57">
        <v>1541.8910000000001</v>
      </c>
      <c r="Z14" s="58"/>
      <c r="AA14" s="59">
        <f t="shared" si="0"/>
        <v>48948.559000000008</v>
      </c>
    </row>
    <row r="15" spans="1:27" ht="24.95" customHeight="1" x14ac:dyDescent="0.2">
      <c r="A15" s="55" t="s">
        <v>11</v>
      </c>
      <c r="B15" s="56">
        <v>58.7</v>
      </c>
      <c r="C15" s="57">
        <v>48.5</v>
      </c>
      <c r="D15" s="57">
        <v>46.9</v>
      </c>
      <c r="E15" s="57">
        <v>48.1</v>
      </c>
      <c r="F15" s="57">
        <v>53.9</v>
      </c>
      <c r="G15" s="57">
        <v>63.4</v>
      </c>
      <c r="H15" s="57">
        <v>75.8</v>
      </c>
      <c r="I15" s="57">
        <v>90.8</v>
      </c>
      <c r="J15" s="57">
        <v>101.1</v>
      </c>
      <c r="K15" s="57">
        <v>108.3</v>
      </c>
      <c r="L15" s="57">
        <v>114.2</v>
      </c>
      <c r="M15" s="57">
        <v>115.7</v>
      </c>
      <c r="N15" s="57">
        <v>111.3</v>
      </c>
      <c r="O15" s="57">
        <v>99.6</v>
      </c>
      <c r="P15" s="57">
        <v>84.1</v>
      </c>
      <c r="Q15" s="57">
        <v>71.7</v>
      </c>
      <c r="R15" s="57">
        <v>63.2</v>
      </c>
      <c r="S15" s="57">
        <v>57.4</v>
      </c>
      <c r="T15" s="57">
        <v>55</v>
      </c>
      <c r="U15" s="57">
        <v>53.7</v>
      </c>
      <c r="V15" s="57">
        <v>49.1</v>
      </c>
      <c r="W15" s="57">
        <v>43.6</v>
      </c>
      <c r="X15" s="57">
        <v>41.2</v>
      </c>
      <c r="Y15" s="57">
        <v>40.299999999999997</v>
      </c>
      <c r="Z15" s="58"/>
      <c r="AA15" s="59">
        <f t="shared" si="0"/>
        <v>1695.6</v>
      </c>
    </row>
    <row r="16" spans="1:27" ht="30" customHeight="1" thickBot="1" x14ac:dyDescent="0.25">
      <c r="A16" s="60" t="s">
        <v>12</v>
      </c>
      <c r="B16" s="61">
        <f>IF(LEN(B$2)&gt;0,SUM(B10:B15),"")</f>
        <v>4961.7759999999998</v>
      </c>
      <c r="C16" s="62">
        <f t="shared" ref="C16:Z16" si="1">IF(LEN(C$2)&gt;0,SUM(C10:C15),"")</f>
        <v>4625.9170000000004</v>
      </c>
      <c r="D16" s="62">
        <f t="shared" si="1"/>
        <v>4494.3490000000002</v>
      </c>
      <c r="E16" s="62">
        <f t="shared" si="1"/>
        <v>4377.5320000000002</v>
      </c>
      <c r="F16" s="62">
        <f t="shared" si="1"/>
        <v>4235.17</v>
      </c>
      <c r="G16" s="62">
        <f t="shared" si="1"/>
        <v>4545.9310000000005</v>
      </c>
      <c r="H16" s="62">
        <f t="shared" si="1"/>
        <v>5423.219000000001</v>
      </c>
      <c r="I16" s="62">
        <f t="shared" si="1"/>
        <v>6573.5290000000005</v>
      </c>
      <c r="J16" s="62">
        <f t="shared" si="1"/>
        <v>7168.5709999999999</v>
      </c>
      <c r="K16" s="62">
        <f t="shared" si="1"/>
        <v>7651.21</v>
      </c>
      <c r="L16" s="62">
        <f t="shared" si="1"/>
        <v>7769.2010000000018</v>
      </c>
      <c r="M16" s="62">
        <f t="shared" si="1"/>
        <v>7658.3539999999994</v>
      </c>
      <c r="N16" s="62">
        <f t="shared" si="1"/>
        <v>7479.4650000000001</v>
      </c>
      <c r="O16" s="62">
        <f t="shared" si="1"/>
        <v>7051.5</v>
      </c>
      <c r="P16" s="62">
        <f t="shared" si="1"/>
        <v>6969.1450000000004</v>
      </c>
      <c r="Q16" s="62">
        <f t="shared" si="1"/>
        <v>6846.2789999999995</v>
      </c>
      <c r="R16" s="62">
        <f t="shared" si="1"/>
        <v>6806.4</v>
      </c>
      <c r="S16" s="62">
        <f t="shared" si="1"/>
        <v>6901.570999999999</v>
      </c>
      <c r="T16" s="62">
        <f t="shared" si="1"/>
        <v>6934.9659999999994</v>
      </c>
      <c r="U16" s="62">
        <f t="shared" si="1"/>
        <v>6860.6509999999998</v>
      </c>
      <c r="V16" s="62">
        <f t="shared" si="1"/>
        <v>6691.8590000000004</v>
      </c>
      <c r="W16" s="62">
        <f t="shared" si="1"/>
        <v>6183.2570000000005</v>
      </c>
      <c r="X16" s="62">
        <f t="shared" si="1"/>
        <v>5698.6509999999998</v>
      </c>
      <c r="Y16" s="62">
        <f t="shared" si="1"/>
        <v>5175.7040000000006</v>
      </c>
      <c r="Z16" s="63" t="str">
        <f t="shared" si="1"/>
        <v/>
      </c>
      <c r="AA16" s="64">
        <f>SUM(AA10:AA15)</f>
        <v>149084.20699999999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2338.6</v>
      </c>
      <c r="C28" s="72">
        <v>2267.3000000000002</v>
      </c>
      <c r="D28" s="72">
        <v>2166.8000000000002</v>
      </c>
      <c r="E28" s="72">
        <v>2081.3000000000002</v>
      </c>
      <c r="F28" s="72">
        <v>1979.6</v>
      </c>
      <c r="G28" s="72">
        <v>1979.3</v>
      </c>
      <c r="H28" s="72">
        <v>1983.7</v>
      </c>
      <c r="I28" s="72">
        <v>2256.1999999999998</v>
      </c>
      <c r="J28" s="72">
        <v>2611.1999999999998</v>
      </c>
      <c r="K28" s="72">
        <v>2960.9</v>
      </c>
      <c r="L28" s="72">
        <v>3157.1</v>
      </c>
      <c r="M28" s="72">
        <v>3131.9</v>
      </c>
      <c r="N28" s="72">
        <v>3007.5</v>
      </c>
      <c r="O28" s="72">
        <v>2680.6</v>
      </c>
      <c r="P28" s="72">
        <v>2351.1999999999998</v>
      </c>
      <c r="Q28" s="72">
        <v>2099.6</v>
      </c>
      <c r="R28" s="72">
        <v>1958.1</v>
      </c>
      <c r="S28" s="72">
        <v>2221.3000000000002</v>
      </c>
      <c r="T28" s="72">
        <v>2224.9</v>
      </c>
      <c r="U28" s="72">
        <v>2110.6</v>
      </c>
      <c r="V28" s="72">
        <v>2156</v>
      </c>
      <c r="W28" s="72">
        <v>1843.5</v>
      </c>
      <c r="X28" s="72">
        <v>1659.5</v>
      </c>
      <c r="Y28" s="72">
        <v>1521.9</v>
      </c>
      <c r="Z28" s="73"/>
      <c r="AA28" s="74">
        <f>SUM(B28:Z28)</f>
        <v>54748.6</v>
      </c>
    </row>
    <row r="29" spans="1:27" ht="24.95" customHeight="1" x14ac:dyDescent="0.2">
      <c r="A29" s="75" t="s">
        <v>23</v>
      </c>
      <c r="B29" s="76">
        <v>1131.1759999999999</v>
      </c>
      <c r="C29" s="77">
        <v>1074.617</v>
      </c>
      <c r="D29" s="77">
        <v>1047.549</v>
      </c>
      <c r="E29" s="77">
        <v>1021.232</v>
      </c>
      <c r="F29" s="77">
        <v>1034.57</v>
      </c>
      <c r="G29" s="77">
        <v>1296.5309999999999</v>
      </c>
      <c r="H29" s="77">
        <v>1553.4190000000001</v>
      </c>
      <c r="I29" s="77">
        <v>1879.229</v>
      </c>
      <c r="J29" s="77">
        <v>1958.271</v>
      </c>
      <c r="K29" s="77">
        <v>2051.21</v>
      </c>
      <c r="L29" s="77">
        <v>1913.001</v>
      </c>
      <c r="M29" s="77">
        <v>1776.354</v>
      </c>
      <c r="N29" s="77">
        <v>1769.865</v>
      </c>
      <c r="O29" s="77">
        <v>1662.8</v>
      </c>
      <c r="P29" s="77">
        <v>1871.845</v>
      </c>
      <c r="Q29" s="77">
        <v>1895.579</v>
      </c>
      <c r="R29" s="77">
        <v>2006.2</v>
      </c>
      <c r="S29" s="77">
        <v>1843.171</v>
      </c>
      <c r="T29" s="77">
        <v>1877.9659999999999</v>
      </c>
      <c r="U29" s="77">
        <v>1957.951</v>
      </c>
      <c r="V29" s="77">
        <v>1954.759</v>
      </c>
      <c r="W29" s="77">
        <v>1788.6569999999999</v>
      </c>
      <c r="X29" s="77">
        <v>1605.0509999999999</v>
      </c>
      <c r="Y29" s="77">
        <v>1550.704</v>
      </c>
      <c r="Z29" s="78"/>
      <c r="AA29" s="79">
        <f>SUM(B29:Z29)</f>
        <v>39521.707000000002</v>
      </c>
    </row>
    <row r="30" spans="1:27" ht="24.95" customHeight="1" x14ac:dyDescent="0.2">
      <c r="A30" s="82" t="s">
        <v>24</v>
      </c>
      <c r="B30" s="80">
        <v>1924</v>
      </c>
      <c r="C30" s="81">
        <v>1731</v>
      </c>
      <c r="D30" s="81">
        <v>1731</v>
      </c>
      <c r="E30" s="81">
        <v>1731</v>
      </c>
      <c r="F30" s="81">
        <v>1731</v>
      </c>
      <c r="G30" s="81">
        <v>1866.1</v>
      </c>
      <c r="H30" s="81">
        <v>2382.1</v>
      </c>
      <c r="I30" s="81">
        <v>2840.1</v>
      </c>
      <c r="J30" s="81">
        <v>2971.1</v>
      </c>
      <c r="K30" s="81">
        <v>3021.1</v>
      </c>
      <c r="L30" s="81">
        <v>3081.1</v>
      </c>
      <c r="M30" s="81">
        <v>3124.1</v>
      </c>
      <c r="N30" s="81">
        <v>3124.1</v>
      </c>
      <c r="O30" s="81">
        <v>3130.1</v>
      </c>
      <c r="P30" s="81">
        <v>3171.1</v>
      </c>
      <c r="Q30" s="81">
        <v>3303.1</v>
      </c>
      <c r="R30" s="81">
        <v>3303.1</v>
      </c>
      <c r="S30" s="81">
        <v>3303.1</v>
      </c>
      <c r="T30" s="81">
        <v>3303.1</v>
      </c>
      <c r="U30" s="81">
        <v>3303.1</v>
      </c>
      <c r="V30" s="81">
        <v>3171.1</v>
      </c>
      <c r="W30" s="81">
        <v>3170.1</v>
      </c>
      <c r="X30" s="81">
        <v>3020.1</v>
      </c>
      <c r="Y30" s="81">
        <v>2714.1</v>
      </c>
      <c r="Z30" s="83"/>
      <c r="AA30" s="84">
        <f>SUM(B30:Z30)</f>
        <v>66149.89999999998</v>
      </c>
    </row>
    <row r="31" spans="1:27" ht="30" customHeight="1" thickBot="1" x14ac:dyDescent="0.25">
      <c r="A31" s="60" t="s">
        <v>25</v>
      </c>
      <c r="B31" s="61">
        <f>IF(LEN(B$2)&gt;0,SUM(B28:B30),"")</f>
        <v>5393.7759999999998</v>
      </c>
      <c r="C31" s="62">
        <f t="shared" ref="C31:Z31" si="4">IF(LEN(C$2)&gt;0,SUM(C28:C30),"")</f>
        <v>5072.9170000000004</v>
      </c>
      <c r="D31" s="62">
        <f t="shared" si="4"/>
        <v>4945.3490000000002</v>
      </c>
      <c r="E31" s="62">
        <f t="shared" si="4"/>
        <v>4833.5320000000002</v>
      </c>
      <c r="F31" s="62">
        <f t="shared" si="4"/>
        <v>4745.17</v>
      </c>
      <c r="G31" s="62">
        <f t="shared" si="4"/>
        <v>5141.9310000000005</v>
      </c>
      <c r="H31" s="62">
        <f t="shared" si="4"/>
        <v>5919.2190000000001</v>
      </c>
      <c r="I31" s="62">
        <f t="shared" si="4"/>
        <v>6975.5290000000005</v>
      </c>
      <c r="J31" s="62">
        <f t="shared" si="4"/>
        <v>7540.5709999999999</v>
      </c>
      <c r="K31" s="62">
        <f t="shared" si="4"/>
        <v>8033.2100000000009</v>
      </c>
      <c r="L31" s="62">
        <f t="shared" si="4"/>
        <v>8151.2009999999991</v>
      </c>
      <c r="M31" s="62">
        <f t="shared" si="4"/>
        <v>8032.3539999999994</v>
      </c>
      <c r="N31" s="62">
        <f t="shared" si="4"/>
        <v>7901.4650000000001</v>
      </c>
      <c r="O31" s="62">
        <f t="shared" si="4"/>
        <v>7473.5</v>
      </c>
      <c r="P31" s="62">
        <f t="shared" si="4"/>
        <v>7394.1450000000004</v>
      </c>
      <c r="Q31" s="62">
        <f t="shared" si="4"/>
        <v>7298.2790000000005</v>
      </c>
      <c r="R31" s="62">
        <f t="shared" si="4"/>
        <v>7267.4</v>
      </c>
      <c r="S31" s="62">
        <f t="shared" si="4"/>
        <v>7367.5709999999999</v>
      </c>
      <c r="T31" s="62">
        <f t="shared" si="4"/>
        <v>7405.9660000000003</v>
      </c>
      <c r="U31" s="62">
        <f t="shared" si="4"/>
        <v>7371.6509999999998</v>
      </c>
      <c r="V31" s="62">
        <f t="shared" si="4"/>
        <v>7281.8590000000004</v>
      </c>
      <c r="W31" s="62">
        <f t="shared" si="4"/>
        <v>6802.2569999999996</v>
      </c>
      <c r="X31" s="62">
        <f t="shared" si="4"/>
        <v>6284.6509999999998</v>
      </c>
      <c r="Y31" s="62">
        <f t="shared" si="4"/>
        <v>5786.7039999999997</v>
      </c>
      <c r="Z31" s="63" t="str">
        <f t="shared" si="4"/>
        <v/>
      </c>
      <c r="AA31" s="64">
        <f>SUM(AA28:AA30)</f>
        <v>160420.20699999999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56</v>
      </c>
      <c r="C34" s="95">
        <v>76</v>
      </c>
      <c r="D34" s="95">
        <v>76</v>
      </c>
      <c r="E34" s="95">
        <v>93</v>
      </c>
      <c r="F34" s="95">
        <v>93</v>
      </c>
      <c r="G34" s="95">
        <v>153</v>
      </c>
      <c r="H34" s="95">
        <v>103</v>
      </c>
      <c r="I34" s="95">
        <v>155</v>
      </c>
      <c r="J34" s="95">
        <v>155</v>
      </c>
      <c r="K34" s="95">
        <v>165</v>
      </c>
      <c r="L34" s="95">
        <v>165</v>
      </c>
      <c r="M34" s="95">
        <v>157</v>
      </c>
      <c r="N34" s="95">
        <v>205</v>
      </c>
      <c r="O34" s="95">
        <v>205</v>
      </c>
      <c r="P34" s="95">
        <v>208</v>
      </c>
      <c r="Q34" s="95">
        <v>217</v>
      </c>
      <c r="R34" s="95">
        <v>193</v>
      </c>
      <c r="S34" s="95">
        <v>165</v>
      </c>
      <c r="T34" s="95">
        <v>172</v>
      </c>
      <c r="U34" s="95">
        <v>160</v>
      </c>
      <c r="V34" s="95">
        <v>160</v>
      </c>
      <c r="W34" s="95">
        <v>185</v>
      </c>
      <c r="X34" s="95">
        <v>116</v>
      </c>
      <c r="Y34" s="95">
        <v>91</v>
      </c>
      <c r="Z34" s="96"/>
      <c r="AA34" s="74">
        <f t="shared" ref="AA34:AA39" si="5">SUM(B34:Z34)</f>
        <v>3524</v>
      </c>
    </row>
    <row r="35" spans="1:27" ht="24.95" customHeight="1" x14ac:dyDescent="0.2">
      <c r="A35" s="97" t="s">
        <v>28</v>
      </c>
      <c r="B35" s="98">
        <v>274</v>
      </c>
      <c r="C35" s="99">
        <v>269</v>
      </c>
      <c r="D35" s="99">
        <v>273</v>
      </c>
      <c r="E35" s="99">
        <v>261</v>
      </c>
      <c r="F35" s="99">
        <v>315</v>
      </c>
      <c r="G35" s="99">
        <v>341</v>
      </c>
      <c r="H35" s="99">
        <v>291</v>
      </c>
      <c r="I35" s="99">
        <v>145</v>
      </c>
      <c r="J35" s="99">
        <v>115</v>
      </c>
      <c r="K35" s="99">
        <v>115</v>
      </c>
      <c r="L35" s="99">
        <v>115</v>
      </c>
      <c r="M35" s="99">
        <v>115</v>
      </c>
      <c r="N35" s="99">
        <v>115</v>
      </c>
      <c r="O35" s="99">
        <v>115</v>
      </c>
      <c r="P35" s="99">
        <v>115</v>
      </c>
      <c r="Q35" s="99">
        <v>133</v>
      </c>
      <c r="R35" s="99">
        <v>166</v>
      </c>
      <c r="S35" s="99">
        <v>199</v>
      </c>
      <c r="T35" s="99">
        <v>197</v>
      </c>
      <c r="U35" s="99">
        <v>249</v>
      </c>
      <c r="V35" s="99">
        <v>328</v>
      </c>
      <c r="W35" s="99">
        <v>332</v>
      </c>
      <c r="X35" s="99">
        <v>368</v>
      </c>
      <c r="Y35" s="99">
        <v>418</v>
      </c>
      <c r="Z35" s="100"/>
      <c r="AA35" s="79">
        <f t="shared" si="5"/>
        <v>5364</v>
      </c>
    </row>
    <row r="36" spans="1:27" ht="24.95" customHeight="1" x14ac:dyDescent="0.2">
      <c r="A36" s="97" t="s">
        <v>29</v>
      </c>
      <c r="B36" s="98">
        <v>193.8</v>
      </c>
      <c r="C36" s="99">
        <v>501.2</v>
      </c>
      <c r="D36" s="99">
        <v>471.8</v>
      </c>
      <c r="E36" s="99">
        <v>511.4</v>
      </c>
      <c r="F36" s="99">
        <v>599.9</v>
      </c>
      <c r="G36" s="99">
        <v>618</v>
      </c>
      <c r="H36" s="99">
        <v>482.6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52</v>
      </c>
      <c r="W36" s="99">
        <v>456.8</v>
      </c>
      <c r="X36" s="99">
        <v>530</v>
      </c>
      <c r="Y36" s="99">
        <v>480.6</v>
      </c>
      <c r="Z36" s="100"/>
      <c r="AA36" s="79">
        <f t="shared" si="5"/>
        <v>5574.1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284.89999999999998</v>
      </c>
      <c r="J38" s="99">
        <v>304.89999999999998</v>
      </c>
      <c r="K38" s="99">
        <v>120.7</v>
      </c>
      <c r="L38" s="99">
        <v>138.4</v>
      </c>
      <c r="M38" s="99">
        <v>320.10000000000002</v>
      </c>
      <c r="N38" s="99">
        <v>327.5</v>
      </c>
      <c r="O38" s="99">
        <v>472.3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139.5</v>
      </c>
      <c r="W38" s="99"/>
      <c r="X38" s="99"/>
      <c r="Y38" s="99"/>
      <c r="Z38" s="100"/>
      <c r="AA38" s="79">
        <f t="shared" si="5"/>
        <v>5108.3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573.79999999999995</v>
      </c>
      <c r="C39" s="88">
        <f t="shared" si="6"/>
        <v>896.2</v>
      </c>
      <c r="D39" s="88">
        <f t="shared" si="6"/>
        <v>870.8</v>
      </c>
      <c r="E39" s="88">
        <f t="shared" si="6"/>
        <v>915.4</v>
      </c>
      <c r="F39" s="88">
        <f t="shared" si="6"/>
        <v>1057.9000000000001</v>
      </c>
      <c r="G39" s="88">
        <f t="shared" si="6"/>
        <v>1162</v>
      </c>
      <c r="H39" s="88">
        <f t="shared" si="6"/>
        <v>926.6</v>
      </c>
      <c r="I39" s="88">
        <f t="shared" si="6"/>
        <v>686.9</v>
      </c>
      <c r="J39" s="88">
        <f t="shared" si="6"/>
        <v>676.9</v>
      </c>
      <c r="K39" s="88">
        <f t="shared" si="6"/>
        <v>502.7</v>
      </c>
      <c r="L39" s="88">
        <f t="shared" si="6"/>
        <v>520.4</v>
      </c>
      <c r="M39" s="88">
        <f t="shared" si="6"/>
        <v>694.1</v>
      </c>
      <c r="N39" s="88">
        <f t="shared" si="6"/>
        <v>749.5</v>
      </c>
      <c r="O39" s="88">
        <f t="shared" si="6"/>
        <v>894.3</v>
      </c>
      <c r="P39" s="88">
        <f t="shared" si="6"/>
        <v>925</v>
      </c>
      <c r="Q39" s="88">
        <f t="shared" si="6"/>
        <v>952</v>
      </c>
      <c r="R39" s="88">
        <f t="shared" si="6"/>
        <v>961</v>
      </c>
      <c r="S39" s="88">
        <f t="shared" si="6"/>
        <v>966</v>
      </c>
      <c r="T39" s="88">
        <f t="shared" si="6"/>
        <v>971</v>
      </c>
      <c r="U39" s="88">
        <f t="shared" si="6"/>
        <v>1011</v>
      </c>
      <c r="V39" s="88">
        <f t="shared" si="6"/>
        <v>729.5</v>
      </c>
      <c r="W39" s="88">
        <f t="shared" si="6"/>
        <v>1023.8</v>
      </c>
      <c r="X39" s="88">
        <f t="shared" si="6"/>
        <v>1064</v>
      </c>
      <c r="Y39" s="88">
        <f t="shared" si="6"/>
        <v>1039.5999999999999</v>
      </c>
      <c r="Z39" s="89" t="str">
        <f t="shared" si="6"/>
        <v/>
      </c>
      <c r="AA39" s="90">
        <f t="shared" si="5"/>
        <v>20770.399999999998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141.80000000000001</v>
      </c>
      <c r="C44" s="99">
        <v>449.2</v>
      </c>
      <c r="D44" s="99">
        <v>419.8</v>
      </c>
      <c r="E44" s="99">
        <v>459.4</v>
      </c>
      <c r="F44" s="99">
        <v>547.9</v>
      </c>
      <c r="G44" s="99">
        <v>566</v>
      </c>
      <c r="H44" s="99">
        <v>430.6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404.8</v>
      </c>
      <c r="X44" s="99">
        <v>478</v>
      </c>
      <c r="Y44" s="99">
        <v>428.6</v>
      </c>
      <c r="Z44" s="100"/>
      <c r="AA44" s="79">
        <f t="shared" si="7"/>
        <v>4326.1000000000004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284.89999999999998</v>
      </c>
      <c r="J46" s="99">
        <v>304.89999999999998</v>
      </c>
      <c r="K46" s="99">
        <v>120.7</v>
      </c>
      <c r="L46" s="99">
        <v>138.4</v>
      </c>
      <c r="M46" s="99">
        <v>320.10000000000002</v>
      </c>
      <c r="N46" s="99">
        <v>327.5</v>
      </c>
      <c r="O46" s="99">
        <v>472.3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139.5</v>
      </c>
      <c r="W46" s="99"/>
      <c r="X46" s="99"/>
      <c r="Y46" s="99"/>
      <c r="Z46" s="100"/>
      <c r="AA46" s="79">
        <f t="shared" si="7"/>
        <v>5108.3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141.80000000000001</v>
      </c>
      <c r="C48" s="88">
        <f t="shared" ref="C48:Z48" si="8">IF(LEN(C$2)&gt;0,SUM(C42:C47),"")</f>
        <v>449.2</v>
      </c>
      <c r="D48" s="88">
        <f t="shared" si="8"/>
        <v>419.8</v>
      </c>
      <c r="E48" s="88">
        <f t="shared" si="8"/>
        <v>459.4</v>
      </c>
      <c r="F48" s="88">
        <f t="shared" si="8"/>
        <v>547.9</v>
      </c>
      <c r="G48" s="88">
        <f t="shared" si="8"/>
        <v>566</v>
      </c>
      <c r="H48" s="88">
        <f t="shared" si="8"/>
        <v>430.6</v>
      </c>
      <c r="I48" s="88">
        <f t="shared" si="8"/>
        <v>284.89999999999998</v>
      </c>
      <c r="J48" s="88">
        <f t="shared" si="8"/>
        <v>304.89999999999998</v>
      </c>
      <c r="K48" s="88">
        <f t="shared" si="8"/>
        <v>120.7</v>
      </c>
      <c r="L48" s="88">
        <f t="shared" si="8"/>
        <v>138.4</v>
      </c>
      <c r="M48" s="88">
        <f t="shared" si="8"/>
        <v>320.10000000000002</v>
      </c>
      <c r="N48" s="88">
        <f t="shared" si="8"/>
        <v>327.5</v>
      </c>
      <c r="O48" s="88">
        <f t="shared" si="8"/>
        <v>472.3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139.5</v>
      </c>
      <c r="W48" s="88">
        <f t="shared" si="8"/>
        <v>404.8</v>
      </c>
      <c r="X48" s="88">
        <f t="shared" si="8"/>
        <v>478</v>
      </c>
      <c r="Y48" s="88">
        <f t="shared" si="8"/>
        <v>428.6</v>
      </c>
      <c r="Z48" s="89" t="str">
        <f t="shared" si="8"/>
        <v/>
      </c>
      <c r="AA48" s="90">
        <f t="shared" si="7"/>
        <v>9434.4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5535.576</v>
      </c>
      <c r="C51" s="88">
        <f t="shared" si="10"/>
        <v>5522.1170000000002</v>
      </c>
      <c r="D51" s="88">
        <f t="shared" si="10"/>
        <v>5365.1490000000003</v>
      </c>
      <c r="E51" s="88">
        <f t="shared" si="10"/>
        <v>5292.9319999999998</v>
      </c>
      <c r="F51" s="88">
        <f t="shared" si="10"/>
        <v>5293.07</v>
      </c>
      <c r="G51" s="88">
        <f t="shared" si="10"/>
        <v>5707.9310000000005</v>
      </c>
      <c r="H51" s="88">
        <f t="shared" si="10"/>
        <v>6349.8190000000013</v>
      </c>
      <c r="I51" s="88">
        <f t="shared" si="10"/>
        <v>7260.4290000000001</v>
      </c>
      <c r="J51" s="88">
        <f t="shared" si="10"/>
        <v>7845.4709999999995</v>
      </c>
      <c r="K51" s="88">
        <f t="shared" si="10"/>
        <v>8153.91</v>
      </c>
      <c r="L51" s="88">
        <f t="shared" si="10"/>
        <v>8289.6010000000024</v>
      </c>
      <c r="M51" s="88">
        <f t="shared" si="10"/>
        <v>8352.4539999999997</v>
      </c>
      <c r="N51" s="88">
        <f t="shared" si="10"/>
        <v>8228.9650000000001</v>
      </c>
      <c r="O51" s="88">
        <f t="shared" si="10"/>
        <v>7945.8</v>
      </c>
      <c r="P51" s="88">
        <f t="shared" si="10"/>
        <v>7894.1450000000004</v>
      </c>
      <c r="Q51" s="88">
        <f t="shared" si="10"/>
        <v>7798.2789999999995</v>
      </c>
      <c r="R51" s="88">
        <f t="shared" si="10"/>
        <v>7767.4</v>
      </c>
      <c r="S51" s="88">
        <f t="shared" si="10"/>
        <v>7867.570999999999</v>
      </c>
      <c r="T51" s="88">
        <f t="shared" si="10"/>
        <v>7905.9659999999994</v>
      </c>
      <c r="U51" s="88">
        <f t="shared" si="10"/>
        <v>7871.6509999999998</v>
      </c>
      <c r="V51" s="88">
        <f t="shared" si="10"/>
        <v>7421.3590000000004</v>
      </c>
      <c r="W51" s="88">
        <f t="shared" si="10"/>
        <v>7207.0570000000007</v>
      </c>
      <c r="X51" s="88">
        <f t="shared" si="10"/>
        <v>6762.6509999999998</v>
      </c>
      <c r="Y51" s="88">
        <f t="shared" si="10"/>
        <v>6215.3040000000001</v>
      </c>
      <c r="Z51" s="89" t="str">
        <f t="shared" si="10"/>
        <v/>
      </c>
      <c r="AA51" s="105">
        <f>SUM(B51:Z51)</f>
        <v>169854.60700000002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5535.585</v>
      </c>
      <c r="C4" s="18">
        <v>5522.1530000000021</v>
      </c>
      <c r="D4" s="18">
        <v>5365.1170000000002</v>
      </c>
      <c r="E4" s="18">
        <v>5292.8909999999996</v>
      </c>
      <c r="F4" s="18">
        <v>5293.0739999999996</v>
      </c>
      <c r="G4" s="18">
        <v>5707.9310000000005</v>
      </c>
      <c r="H4" s="18">
        <v>6349.8540000000012</v>
      </c>
      <c r="I4" s="18">
        <v>7260.4220000000005</v>
      </c>
      <c r="J4" s="18">
        <v>7845.4580000000005</v>
      </c>
      <c r="K4" s="18">
        <v>8153.9070000000002</v>
      </c>
      <c r="L4" s="18">
        <v>8289.5540000000019</v>
      </c>
      <c r="M4" s="18">
        <v>8352.4160000000029</v>
      </c>
      <c r="N4" s="18">
        <v>8228.9630000000016</v>
      </c>
      <c r="O4" s="18">
        <v>7945.8389999999963</v>
      </c>
      <c r="P4" s="18">
        <v>7894.1449999999986</v>
      </c>
      <c r="Q4" s="18">
        <v>7798.3100000000013</v>
      </c>
      <c r="R4" s="18">
        <v>7767.3689999999979</v>
      </c>
      <c r="S4" s="18">
        <v>7867.5609999999979</v>
      </c>
      <c r="T4" s="18">
        <v>7906.0049999999992</v>
      </c>
      <c r="U4" s="18">
        <v>7871.6930000000011</v>
      </c>
      <c r="V4" s="18">
        <v>7421.3460000000005</v>
      </c>
      <c r="W4" s="18">
        <v>7207.0919999999996</v>
      </c>
      <c r="X4" s="18">
        <v>6762.6050000000014</v>
      </c>
      <c r="Y4" s="18">
        <v>6215.3140000000003</v>
      </c>
      <c r="Z4" s="19"/>
      <c r="AA4" s="20">
        <f>SUM(B4:Z4)</f>
        <v>169854.60399999999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</v>
      </c>
      <c r="C7" s="28">
        <v>107.3</v>
      </c>
      <c r="D7" s="28">
        <v>80.83</v>
      </c>
      <c r="E7" s="28">
        <v>107.3</v>
      </c>
      <c r="F7" s="28">
        <v>117.28</v>
      </c>
      <c r="G7" s="28">
        <v>193.21</v>
      </c>
      <c r="H7" s="28">
        <v>228.72</v>
      </c>
      <c r="I7" s="28">
        <v>272.52</v>
      </c>
      <c r="J7" s="28">
        <v>280.83999999999997</v>
      </c>
      <c r="K7" s="28">
        <v>255.91</v>
      </c>
      <c r="L7" s="28">
        <v>214.86</v>
      </c>
      <c r="M7" s="28">
        <v>208.89</v>
      </c>
      <c r="N7" s="28">
        <v>208.58</v>
      </c>
      <c r="O7" s="28">
        <v>210.38</v>
      </c>
      <c r="P7" s="28">
        <v>270.89999999999998</v>
      </c>
      <c r="Q7" s="28">
        <v>292.62</v>
      </c>
      <c r="R7" s="28">
        <v>304.60000000000002</v>
      </c>
      <c r="S7" s="28">
        <v>298.68</v>
      </c>
      <c r="T7" s="28">
        <v>292</v>
      </c>
      <c r="U7" s="28">
        <v>285.93</v>
      </c>
      <c r="V7" s="28">
        <v>245.46</v>
      </c>
      <c r="W7" s="28">
        <v>222.58</v>
      </c>
      <c r="X7" s="28">
        <v>210</v>
      </c>
      <c r="Y7" s="28">
        <v>197.57</v>
      </c>
      <c r="Z7" s="29"/>
      <c r="AA7" s="30">
        <f>IF(SUM(B7:Z7)&lt;&gt;0,AVERAGEIF(B7:Z7,"&lt;&gt;"""),"")</f>
        <v>217.2608333333333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880.15800000000002</v>
      </c>
      <c r="C19" s="72">
        <v>898.11899999999991</v>
      </c>
      <c r="D19" s="72">
        <v>908.1049999999999</v>
      </c>
      <c r="E19" s="72">
        <v>914.18499999999995</v>
      </c>
      <c r="F19" s="72">
        <v>920.298</v>
      </c>
      <c r="G19" s="72">
        <v>914.30799999999999</v>
      </c>
      <c r="H19" s="72">
        <v>926.41100000000006</v>
      </c>
      <c r="I19" s="72">
        <v>939.39499999999998</v>
      </c>
      <c r="J19" s="72">
        <v>911.50400000000002</v>
      </c>
      <c r="K19" s="72">
        <v>887.53599999999994</v>
      </c>
      <c r="L19" s="72">
        <v>851.55</v>
      </c>
      <c r="M19" s="72">
        <v>824.54</v>
      </c>
      <c r="N19" s="72">
        <v>798.471</v>
      </c>
      <c r="O19" s="72">
        <v>769.40099999999995</v>
      </c>
      <c r="P19" s="72">
        <v>762.86399999999992</v>
      </c>
      <c r="Q19" s="72">
        <v>778.89600000000007</v>
      </c>
      <c r="R19" s="72">
        <v>763.9319999999999</v>
      </c>
      <c r="S19" s="72">
        <v>763.93500000000006</v>
      </c>
      <c r="T19" s="72">
        <v>779.93700000000001</v>
      </c>
      <c r="U19" s="72">
        <v>786.89</v>
      </c>
      <c r="V19" s="72">
        <v>769.88299999999992</v>
      </c>
      <c r="W19" s="72">
        <v>745.85699999999997</v>
      </c>
      <c r="X19" s="72">
        <v>896.84100000000001</v>
      </c>
      <c r="Y19" s="72">
        <v>904.81700000000001</v>
      </c>
      <c r="Z19" s="73"/>
      <c r="AA19" s="74">
        <f t="shared" ref="AA19:AA24" si="2">SUM(B19:Z19)</f>
        <v>20297.833000000002</v>
      </c>
    </row>
    <row r="20" spans="1:27" ht="24.95" customHeight="1" x14ac:dyDescent="0.2">
      <c r="A20" s="75" t="s">
        <v>15</v>
      </c>
      <c r="B20" s="76">
        <v>1005.8260000000001</v>
      </c>
      <c r="C20" s="77">
        <v>994.05799999999999</v>
      </c>
      <c r="D20" s="77">
        <v>965.19400000000007</v>
      </c>
      <c r="E20" s="77">
        <v>952.28200000000004</v>
      </c>
      <c r="F20" s="77">
        <v>988.20600000000002</v>
      </c>
      <c r="G20" s="77">
        <v>1123.1339999999998</v>
      </c>
      <c r="H20" s="77">
        <v>1305.8709999999999</v>
      </c>
      <c r="I20" s="77">
        <v>1443.3779999999997</v>
      </c>
      <c r="J20" s="77">
        <v>1517.6180000000002</v>
      </c>
      <c r="K20" s="77">
        <v>1536.4440000000002</v>
      </c>
      <c r="L20" s="77">
        <v>1523.8670000000002</v>
      </c>
      <c r="M20" s="77">
        <v>1521.5510000000002</v>
      </c>
      <c r="N20" s="77">
        <v>1524.412</v>
      </c>
      <c r="O20" s="77">
        <v>1501.395</v>
      </c>
      <c r="P20" s="77">
        <v>1476.7710000000002</v>
      </c>
      <c r="Q20" s="77">
        <v>1431.2280000000003</v>
      </c>
      <c r="R20" s="77">
        <v>1430.2939999999999</v>
      </c>
      <c r="S20" s="77">
        <v>1390.356</v>
      </c>
      <c r="T20" s="77">
        <v>1302.9260000000002</v>
      </c>
      <c r="U20" s="77">
        <v>1259.6979999999999</v>
      </c>
      <c r="V20" s="77">
        <v>1177.57</v>
      </c>
      <c r="W20" s="77">
        <v>1097.3370000000002</v>
      </c>
      <c r="X20" s="77">
        <v>1049.4050000000002</v>
      </c>
      <c r="Y20" s="77">
        <v>1032.5170000000001</v>
      </c>
      <c r="Z20" s="78"/>
      <c r="AA20" s="79">
        <f t="shared" si="2"/>
        <v>30551.338</v>
      </c>
    </row>
    <row r="21" spans="1:27" ht="24.95" customHeight="1" x14ac:dyDescent="0.2">
      <c r="A21" s="75" t="s">
        <v>16</v>
      </c>
      <c r="B21" s="80">
        <v>2566.3009999999999</v>
      </c>
      <c r="C21" s="81">
        <v>2436.0759999999996</v>
      </c>
      <c r="D21" s="81">
        <v>2345.8179999999998</v>
      </c>
      <c r="E21" s="81">
        <v>2286.0239999999994</v>
      </c>
      <c r="F21" s="81">
        <v>2383.87</v>
      </c>
      <c r="G21" s="81">
        <v>2714.0890000000009</v>
      </c>
      <c r="H21" s="81">
        <v>3185.1719999999996</v>
      </c>
      <c r="I21" s="81">
        <v>3577.8489999999997</v>
      </c>
      <c r="J21" s="81">
        <v>4030.0360000000005</v>
      </c>
      <c r="K21" s="81">
        <v>4220.9270000000006</v>
      </c>
      <c r="L21" s="81">
        <v>4325.2749999999996</v>
      </c>
      <c r="M21" s="81">
        <v>4389.8249999999998</v>
      </c>
      <c r="N21" s="81">
        <v>4374.4799999999996</v>
      </c>
      <c r="O21" s="81">
        <v>4194.3429999999998</v>
      </c>
      <c r="P21" s="81">
        <v>4220.21</v>
      </c>
      <c r="Q21" s="81">
        <v>4199.7860000000001</v>
      </c>
      <c r="R21" s="81">
        <v>4519.0430000000006</v>
      </c>
      <c r="S21" s="81">
        <v>4780.97</v>
      </c>
      <c r="T21" s="81">
        <v>4891.1420000000007</v>
      </c>
      <c r="U21" s="81">
        <v>4863.5050000000001</v>
      </c>
      <c r="V21" s="81">
        <v>4588.9929999999995</v>
      </c>
      <c r="W21" s="81">
        <v>4111.3980000000001</v>
      </c>
      <c r="X21" s="81">
        <v>3599.259</v>
      </c>
      <c r="Y21" s="81">
        <v>3144.98</v>
      </c>
      <c r="Z21" s="78"/>
      <c r="AA21" s="79">
        <f t="shared" si="2"/>
        <v>89949.371000000014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114</v>
      </c>
      <c r="C23" s="77">
        <v>150.5</v>
      </c>
      <c r="D23" s="77">
        <v>147</v>
      </c>
      <c r="E23" s="77">
        <v>147</v>
      </c>
      <c r="F23" s="77">
        <v>139</v>
      </c>
      <c r="G23" s="77">
        <v>128</v>
      </c>
      <c r="H23" s="77">
        <v>141.5</v>
      </c>
      <c r="I23" s="77">
        <v>177.5</v>
      </c>
      <c r="J23" s="77">
        <v>197</v>
      </c>
      <c r="K23" s="77">
        <v>199</v>
      </c>
      <c r="L23" s="77">
        <v>195</v>
      </c>
      <c r="M23" s="77">
        <v>176.5</v>
      </c>
      <c r="N23" s="77">
        <v>170</v>
      </c>
      <c r="O23" s="77">
        <v>167</v>
      </c>
      <c r="P23" s="77">
        <v>167</v>
      </c>
      <c r="Q23" s="77">
        <v>165.5</v>
      </c>
      <c r="R23" s="77">
        <v>168.5</v>
      </c>
      <c r="S23" s="77">
        <v>165.5</v>
      </c>
      <c r="T23" s="77">
        <v>165.5</v>
      </c>
      <c r="U23" s="77">
        <v>162.5</v>
      </c>
      <c r="V23" s="77">
        <v>151</v>
      </c>
      <c r="W23" s="77">
        <v>138.5</v>
      </c>
      <c r="X23" s="77">
        <v>149.5</v>
      </c>
      <c r="Y23" s="77">
        <v>146</v>
      </c>
      <c r="Z23" s="77"/>
      <c r="AA23" s="79">
        <f t="shared" si="2"/>
        <v>3828.5</v>
      </c>
    </row>
    <row r="24" spans="1:27" ht="24.95" customHeight="1" x14ac:dyDescent="0.2">
      <c r="A24" s="85" t="s">
        <v>19</v>
      </c>
      <c r="B24" s="77">
        <v>213.29999999999998</v>
      </c>
      <c r="C24" s="77">
        <v>200.39999999999998</v>
      </c>
      <c r="D24" s="77">
        <v>196</v>
      </c>
      <c r="E24" s="77">
        <v>196.40000000000003</v>
      </c>
      <c r="F24" s="77">
        <v>203.70000000000002</v>
      </c>
      <c r="G24" s="77">
        <v>229.39999999999998</v>
      </c>
      <c r="H24" s="77">
        <v>256.80000000000007</v>
      </c>
      <c r="I24" s="77">
        <v>310.29999999999995</v>
      </c>
      <c r="J24" s="77">
        <v>340.29999999999995</v>
      </c>
      <c r="K24" s="77">
        <v>352.00000000000006</v>
      </c>
      <c r="L24" s="77">
        <v>359.2</v>
      </c>
      <c r="M24" s="77">
        <v>362.00000000000006</v>
      </c>
      <c r="N24" s="77">
        <v>361.60000000000008</v>
      </c>
      <c r="O24" s="77">
        <v>357.7</v>
      </c>
      <c r="P24" s="77">
        <v>354.29999999999995</v>
      </c>
      <c r="Q24" s="77">
        <v>364.3</v>
      </c>
      <c r="R24" s="77">
        <v>393.20000000000005</v>
      </c>
      <c r="S24" s="77">
        <v>401.79999999999995</v>
      </c>
      <c r="T24" s="77">
        <v>394.49999999999994</v>
      </c>
      <c r="U24" s="77">
        <v>385.50000000000006</v>
      </c>
      <c r="V24" s="77">
        <v>358.3</v>
      </c>
      <c r="W24" s="77">
        <v>319</v>
      </c>
      <c r="X24" s="77">
        <v>279.60000000000002</v>
      </c>
      <c r="Y24" s="77">
        <v>247.99999999999997</v>
      </c>
      <c r="Z24" s="77"/>
      <c r="AA24" s="79">
        <f t="shared" si="2"/>
        <v>7437.6</v>
      </c>
    </row>
    <row r="25" spans="1:27" ht="30" customHeight="1" thickBot="1" x14ac:dyDescent="0.25">
      <c r="A25" s="86" t="s">
        <v>20</v>
      </c>
      <c r="B25" s="87">
        <f t="shared" ref="B25:AA25" si="3">SUM(B19:B24)</f>
        <v>4779.585</v>
      </c>
      <c r="C25" s="88">
        <f t="shared" si="3"/>
        <v>4804.1529999999993</v>
      </c>
      <c r="D25" s="88">
        <f t="shared" si="3"/>
        <v>4687.1170000000002</v>
      </c>
      <c r="E25" s="88">
        <f t="shared" si="3"/>
        <v>4620.8909999999996</v>
      </c>
      <c r="F25" s="88">
        <f t="shared" si="3"/>
        <v>4635.0739999999996</v>
      </c>
      <c r="G25" s="88">
        <f t="shared" si="3"/>
        <v>5108.9310000000005</v>
      </c>
      <c r="H25" s="88">
        <f t="shared" si="3"/>
        <v>5815.7539999999999</v>
      </c>
      <c r="I25" s="88">
        <f t="shared" si="3"/>
        <v>6448.4219999999996</v>
      </c>
      <c r="J25" s="88">
        <f t="shared" si="3"/>
        <v>6996.4580000000014</v>
      </c>
      <c r="K25" s="88">
        <f t="shared" si="3"/>
        <v>7195.9070000000011</v>
      </c>
      <c r="L25" s="88">
        <f t="shared" si="3"/>
        <v>7254.8919999999998</v>
      </c>
      <c r="M25" s="88">
        <f t="shared" si="3"/>
        <v>7274.4160000000002</v>
      </c>
      <c r="N25" s="88">
        <f t="shared" si="3"/>
        <v>7228.9629999999997</v>
      </c>
      <c r="O25" s="88">
        <f t="shared" si="3"/>
        <v>6989.838999999999</v>
      </c>
      <c r="P25" s="88">
        <f t="shared" si="3"/>
        <v>6981.1450000000004</v>
      </c>
      <c r="Q25" s="88">
        <f t="shared" si="3"/>
        <v>6939.71</v>
      </c>
      <c r="R25" s="88">
        <f t="shared" si="3"/>
        <v>7274.9690000000001</v>
      </c>
      <c r="S25" s="88">
        <f t="shared" si="3"/>
        <v>7502.5610000000006</v>
      </c>
      <c r="T25" s="88">
        <f t="shared" si="3"/>
        <v>7534.005000000001</v>
      </c>
      <c r="U25" s="88">
        <f t="shared" si="3"/>
        <v>7458.0929999999998</v>
      </c>
      <c r="V25" s="88">
        <f t="shared" si="3"/>
        <v>7045.7460000000001</v>
      </c>
      <c r="W25" s="88">
        <f t="shared" si="3"/>
        <v>6412.0920000000006</v>
      </c>
      <c r="X25" s="88">
        <f t="shared" si="3"/>
        <v>5974.6050000000005</v>
      </c>
      <c r="Y25" s="88">
        <f t="shared" si="3"/>
        <v>5476.3140000000003</v>
      </c>
      <c r="Z25" s="89">
        <f t="shared" si="3"/>
        <v>0</v>
      </c>
      <c r="AA25" s="90">
        <f t="shared" si="3"/>
        <v>152439.64200000002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398.3</v>
      </c>
      <c r="C28" s="72">
        <v>421.9</v>
      </c>
      <c r="D28" s="72">
        <v>387</v>
      </c>
      <c r="E28" s="72">
        <v>387.4</v>
      </c>
      <c r="F28" s="72">
        <v>386.7</v>
      </c>
      <c r="G28" s="72">
        <v>401.4</v>
      </c>
      <c r="H28" s="72">
        <v>440.3</v>
      </c>
      <c r="I28" s="72">
        <v>524.79999999999995</v>
      </c>
      <c r="J28" s="72">
        <v>574.29999999999995</v>
      </c>
      <c r="K28" s="72">
        <v>608</v>
      </c>
      <c r="L28" s="72">
        <v>616.20000000000005</v>
      </c>
      <c r="M28" s="72">
        <v>600.5</v>
      </c>
      <c r="N28" s="72">
        <v>593.6</v>
      </c>
      <c r="O28" s="72">
        <v>586.70000000000005</v>
      </c>
      <c r="P28" s="72">
        <v>583.29999999999995</v>
      </c>
      <c r="Q28" s="72">
        <v>591.79999999999995</v>
      </c>
      <c r="R28" s="72">
        <v>618.70000000000005</v>
      </c>
      <c r="S28" s="72">
        <v>619.29999999999995</v>
      </c>
      <c r="T28" s="72">
        <v>612</v>
      </c>
      <c r="U28" s="72">
        <v>600</v>
      </c>
      <c r="V28" s="72">
        <v>561.29999999999995</v>
      </c>
      <c r="W28" s="72">
        <v>531.5</v>
      </c>
      <c r="X28" s="72">
        <v>503.1</v>
      </c>
      <c r="Y28" s="72">
        <v>468</v>
      </c>
      <c r="Z28" s="73"/>
      <c r="AA28" s="74">
        <f>SUM(B28:Z28)</f>
        <v>12616.1</v>
      </c>
    </row>
    <row r="29" spans="1:27" ht="24.95" customHeight="1" x14ac:dyDescent="0.2">
      <c r="A29" s="75" t="s">
        <v>23</v>
      </c>
      <c r="B29" s="76">
        <v>4637.2849999999999</v>
      </c>
      <c r="C29" s="77">
        <v>4600.2529999999997</v>
      </c>
      <c r="D29" s="77">
        <v>4478.1170000000002</v>
      </c>
      <c r="E29" s="77">
        <v>4405.491</v>
      </c>
      <c r="F29" s="77">
        <v>4406.3739999999998</v>
      </c>
      <c r="G29" s="77">
        <v>4806.5309999999999</v>
      </c>
      <c r="H29" s="77">
        <v>5450.4539999999997</v>
      </c>
      <c r="I29" s="77">
        <v>6065.6220000000003</v>
      </c>
      <c r="J29" s="77">
        <v>6601.1580000000004</v>
      </c>
      <c r="K29" s="77">
        <v>6875.9070000000002</v>
      </c>
      <c r="L29" s="77">
        <v>7003.3540000000003</v>
      </c>
      <c r="M29" s="77">
        <v>7081.9160000000002</v>
      </c>
      <c r="N29" s="77">
        <v>6965.3630000000003</v>
      </c>
      <c r="O29" s="77">
        <v>6689.1390000000001</v>
      </c>
      <c r="P29" s="77">
        <v>6640.8450000000003</v>
      </c>
      <c r="Q29" s="77">
        <v>6575.91</v>
      </c>
      <c r="R29" s="77">
        <v>6958.2690000000002</v>
      </c>
      <c r="S29" s="77">
        <v>7165.2610000000004</v>
      </c>
      <c r="T29" s="77">
        <v>7146.0050000000001</v>
      </c>
      <c r="U29" s="77">
        <v>7115.0929999999998</v>
      </c>
      <c r="V29" s="77">
        <v>6719.4459999999999</v>
      </c>
      <c r="W29" s="77">
        <v>6175.5919999999996</v>
      </c>
      <c r="X29" s="77">
        <v>5759.5050000000001</v>
      </c>
      <c r="Y29" s="77">
        <v>5247.3140000000003</v>
      </c>
      <c r="Z29" s="78"/>
      <c r="AA29" s="79">
        <f>SUM(B29:Z29)</f>
        <v>145570.204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5035.585</v>
      </c>
      <c r="C31" s="62">
        <f t="shared" si="4"/>
        <v>5022.1529999999993</v>
      </c>
      <c r="D31" s="62">
        <f t="shared" si="4"/>
        <v>4865.1170000000002</v>
      </c>
      <c r="E31" s="62">
        <f t="shared" si="4"/>
        <v>4792.8909999999996</v>
      </c>
      <c r="F31" s="62">
        <f t="shared" si="4"/>
        <v>4793.0739999999996</v>
      </c>
      <c r="G31" s="62">
        <f t="shared" si="4"/>
        <v>5207.9309999999996</v>
      </c>
      <c r="H31" s="62">
        <f t="shared" si="4"/>
        <v>5890.7539999999999</v>
      </c>
      <c r="I31" s="62">
        <f t="shared" si="4"/>
        <v>6590.4220000000005</v>
      </c>
      <c r="J31" s="62">
        <f t="shared" si="4"/>
        <v>7175.4580000000005</v>
      </c>
      <c r="K31" s="62">
        <f t="shared" si="4"/>
        <v>7483.9070000000002</v>
      </c>
      <c r="L31" s="62">
        <f t="shared" si="4"/>
        <v>7619.5540000000001</v>
      </c>
      <c r="M31" s="62">
        <f t="shared" si="4"/>
        <v>7682.4160000000002</v>
      </c>
      <c r="N31" s="62">
        <f t="shared" si="4"/>
        <v>7558.9630000000006</v>
      </c>
      <c r="O31" s="62">
        <f t="shared" si="4"/>
        <v>7275.8389999999999</v>
      </c>
      <c r="P31" s="62">
        <f t="shared" si="4"/>
        <v>7224.1450000000004</v>
      </c>
      <c r="Q31" s="62">
        <f t="shared" si="4"/>
        <v>7167.71</v>
      </c>
      <c r="R31" s="62">
        <f t="shared" si="4"/>
        <v>7576.9690000000001</v>
      </c>
      <c r="S31" s="62">
        <f t="shared" si="4"/>
        <v>7784.5610000000006</v>
      </c>
      <c r="T31" s="62">
        <f t="shared" si="4"/>
        <v>7758.0050000000001</v>
      </c>
      <c r="U31" s="62">
        <f t="shared" si="4"/>
        <v>7715.0929999999998</v>
      </c>
      <c r="V31" s="62">
        <f t="shared" si="4"/>
        <v>7280.7460000000001</v>
      </c>
      <c r="W31" s="62">
        <f t="shared" si="4"/>
        <v>6707.0919999999996</v>
      </c>
      <c r="X31" s="62">
        <f t="shared" si="4"/>
        <v>6262.6050000000005</v>
      </c>
      <c r="Y31" s="62">
        <f t="shared" si="4"/>
        <v>5715.3140000000003</v>
      </c>
      <c r="Z31" s="63">
        <f t="shared" si="4"/>
        <v>0</v>
      </c>
      <c r="AA31" s="64">
        <f t="shared" si="4"/>
        <v>158186.304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135</v>
      </c>
      <c r="C34" s="95">
        <v>114</v>
      </c>
      <c r="D34" s="95">
        <v>81</v>
      </c>
      <c r="E34" s="95">
        <v>64</v>
      </c>
      <c r="F34" s="95">
        <v>55</v>
      </c>
      <c r="G34" s="95">
        <v>55</v>
      </c>
      <c r="H34" s="95">
        <v>30</v>
      </c>
      <c r="I34" s="95">
        <v>32</v>
      </c>
      <c r="J34" s="95">
        <v>56</v>
      </c>
      <c r="K34" s="95">
        <v>122</v>
      </c>
      <c r="L34" s="95">
        <v>168.66200000000001</v>
      </c>
      <c r="M34" s="95">
        <v>173</v>
      </c>
      <c r="N34" s="95">
        <v>104</v>
      </c>
      <c r="O34" s="95">
        <v>96</v>
      </c>
      <c r="P34" s="95">
        <v>87</v>
      </c>
      <c r="Q34" s="95">
        <v>98</v>
      </c>
      <c r="R34" s="95">
        <v>137</v>
      </c>
      <c r="S34" s="95">
        <v>130</v>
      </c>
      <c r="T34" s="95">
        <v>93</v>
      </c>
      <c r="U34" s="95">
        <v>111</v>
      </c>
      <c r="V34" s="95">
        <v>106</v>
      </c>
      <c r="W34" s="95">
        <v>137</v>
      </c>
      <c r="X34" s="95">
        <v>159</v>
      </c>
      <c r="Y34" s="95">
        <v>138</v>
      </c>
      <c r="Z34" s="96"/>
      <c r="AA34" s="74">
        <f t="shared" ref="AA34:AA39" si="5">SUM(B34:Z34)</f>
        <v>2481.6620000000003</v>
      </c>
    </row>
    <row r="35" spans="1:27" ht="24.95" customHeight="1" x14ac:dyDescent="0.2">
      <c r="A35" s="97" t="s">
        <v>41</v>
      </c>
      <c r="B35" s="98">
        <v>121</v>
      </c>
      <c r="C35" s="99">
        <v>104</v>
      </c>
      <c r="D35" s="99">
        <v>97</v>
      </c>
      <c r="E35" s="99">
        <v>108</v>
      </c>
      <c r="F35" s="99">
        <v>103</v>
      </c>
      <c r="G35" s="99">
        <v>44</v>
      </c>
      <c r="H35" s="99">
        <v>45</v>
      </c>
      <c r="I35" s="99">
        <v>110</v>
      </c>
      <c r="J35" s="99">
        <v>123</v>
      </c>
      <c r="K35" s="99">
        <v>166</v>
      </c>
      <c r="L35" s="99">
        <v>196</v>
      </c>
      <c r="M35" s="99">
        <v>235</v>
      </c>
      <c r="N35" s="99">
        <v>226</v>
      </c>
      <c r="O35" s="99">
        <v>190</v>
      </c>
      <c r="P35" s="99">
        <v>156</v>
      </c>
      <c r="Q35" s="99">
        <v>130</v>
      </c>
      <c r="R35" s="99">
        <v>165</v>
      </c>
      <c r="S35" s="99">
        <v>152</v>
      </c>
      <c r="T35" s="99">
        <v>131</v>
      </c>
      <c r="U35" s="99">
        <v>146</v>
      </c>
      <c r="V35" s="99">
        <v>129</v>
      </c>
      <c r="W35" s="99">
        <v>158</v>
      </c>
      <c r="X35" s="99">
        <v>129</v>
      </c>
      <c r="Y35" s="99">
        <v>101</v>
      </c>
      <c r="Z35" s="100"/>
      <c r="AA35" s="79">
        <f t="shared" si="5"/>
        <v>3265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630.6</v>
      </c>
      <c r="R36" s="99">
        <v>190.4</v>
      </c>
      <c r="S36" s="99">
        <v>83</v>
      </c>
      <c r="T36" s="99">
        <v>148</v>
      </c>
      <c r="U36" s="99">
        <v>156.6</v>
      </c>
      <c r="V36" s="99">
        <v>140.6</v>
      </c>
      <c r="W36" s="99"/>
      <c r="X36" s="99"/>
      <c r="Y36" s="99"/>
      <c r="Z36" s="100"/>
      <c r="AA36" s="79">
        <f t="shared" si="5"/>
        <v>6709.2000000000007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459.1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4959.1000000000004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756</v>
      </c>
      <c r="C39" s="88">
        <f t="shared" si="6"/>
        <v>718</v>
      </c>
      <c r="D39" s="88">
        <f t="shared" si="6"/>
        <v>678</v>
      </c>
      <c r="E39" s="88">
        <f t="shared" si="6"/>
        <v>672</v>
      </c>
      <c r="F39" s="88">
        <f t="shared" si="6"/>
        <v>658</v>
      </c>
      <c r="G39" s="88">
        <f t="shared" si="6"/>
        <v>599</v>
      </c>
      <c r="H39" s="88">
        <f t="shared" si="6"/>
        <v>534.1</v>
      </c>
      <c r="I39" s="88">
        <f t="shared" si="6"/>
        <v>812</v>
      </c>
      <c r="J39" s="88">
        <f t="shared" si="6"/>
        <v>849</v>
      </c>
      <c r="K39" s="88">
        <f t="shared" si="6"/>
        <v>958</v>
      </c>
      <c r="L39" s="88">
        <f t="shared" si="6"/>
        <v>1034.662</v>
      </c>
      <c r="M39" s="88">
        <f t="shared" si="6"/>
        <v>1078</v>
      </c>
      <c r="N39" s="88">
        <f t="shared" si="6"/>
        <v>1000</v>
      </c>
      <c r="O39" s="88">
        <f t="shared" si="6"/>
        <v>956</v>
      </c>
      <c r="P39" s="88">
        <f t="shared" si="6"/>
        <v>913</v>
      </c>
      <c r="Q39" s="88">
        <f t="shared" si="6"/>
        <v>858.6</v>
      </c>
      <c r="R39" s="88">
        <f t="shared" si="6"/>
        <v>492.4</v>
      </c>
      <c r="S39" s="88">
        <f t="shared" si="6"/>
        <v>365</v>
      </c>
      <c r="T39" s="88">
        <f t="shared" si="6"/>
        <v>372</v>
      </c>
      <c r="U39" s="88">
        <f t="shared" si="6"/>
        <v>413.6</v>
      </c>
      <c r="V39" s="88">
        <f t="shared" si="6"/>
        <v>375.6</v>
      </c>
      <c r="W39" s="88">
        <f t="shared" si="6"/>
        <v>795</v>
      </c>
      <c r="X39" s="88">
        <f t="shared" si="6"/>
        <v>788</v>
      </c>
      <c r="Y39" s="88">
        <f t="shared" si="6"/>
        <v>739</v>
      </c>
      <c r="Z39" s="89">
        <f t="shared" si="6"/>
        <v>0</v>
      </c>
      <c r="AA39" s="90">
        <f t="shared" si="5"/>
        <v>17414.962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670</v>
      </c>
      <c r="J44" s="99">
        <v>670</v>
      </c>
      <c r="K44" s="99">
        <v>670</v>
      </c>
      <c r="L44" s="99">
        <v>670</v>
      </c>
      <c r="M44" s="99">
        <v>670</v>
      </c>
      <c r="N44" s="99">
        <v>670</v>
      </c>
      <c r="O44" s="99">
        <v>670</v>
      </c>
      <c r="P44" s="99">
        <v>670</v>
      </c>
      <c r="Q44" s="99">
        <v>630.6</v>
      </c>
      <c r="R44" s="99">
        <v>190.4</v>
      </c>
      <c r="S44" s="99">
        <v>83</v>
      </c>
      <c r="T44" s="99">
        <v>148</v>
      </c>
      <c r="U44" s="99">
        <v>156.6</v>
      </c>
      <c r="V44" s="99">
        <v>140.6</v>
      </c>
      <c r="W44" s="99"/>
      <c r="X44" s="99"/>
      <c r="Y44" s="99"/>
      <c r="Z44" s="100"/>
      <c r="AA44" s="79">
        <f t="shared" si="7"/>
        <v>6709.2000000000007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459.1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4959.1000000000004</v>
      </c>
    </row>
    <row r="47" spans="1:27" ht="24.95" customHeight="1" x14ac:dyDescent="0.2">
      <c r="A47" s="85" t="s">
        <v>47</v>
      </c>
      <c r="B47" s="98">
        <v>5.6</v>
      </c>
      <c r="C47" s="99"/>
      <c r="D47" s="99">
        <v>0.1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18.600000000000001</v>
      </c>
      <c r="R47" s="99">
        <v>56</v>
      </c>
      <c r="S47" s="99">
        <v>70.400000000000006</v>
      </c>
      <c r="T47" s="99">
        <v>65.5</v>
      </c>
      <c r="U47" s="99">
        <v>57.8</v>
      </c>
      <c r="V47" s="99">
        <v>35.200000000000003</v>
      </c>
      <c r="W47" s="99">
        <v>1.4</v>
      </c>
      <c r="X47" s="99"/>
      <c r="Y47" s="99"/>
      <c r="Z47" s="100"/>
      <c r="AA47" s="79">
        <f t="shared" si="7"/>
        <v>310.59999999999997</v>
      </c>
    </row>
    <row r="48" spans="1:27" ht="30" customHeight="1" thickBot="1" x14ac:dyDescent="0.25">
      <c r="A48" s="86" t="s">
        <v>48</v>
      </c>
      <c r="B48" s="87">
        <f>SUM(B42:B47)</f>
        <v>505.6</v>
      </c>
      <c r="C48" s="88">
        <f t="shared" ref="C48:Z48" si="8">SUM(C42:C47)</f>
        <v>500</v>
      </c>
      <c r="D48" s="88">
        <f t="shared" si="8"/>
        <v>500.1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459.1</v>
      </c>
      <c r="I48" s="88">
        <f t="shared" si="8"/>
        <v>670</v>
      </c>
      <c r="J48" s="88">
        <f t="shared" si="8"/>
        <v>670</v>
      </c>
      <c r="K48" s="88">
        <f t="shared" si="8"/>
        <v>670</v>
      </c>
      <c r="L48" s="88">
        <f t="shared" si="8"/>
        <v>670</v>
      </c>
      <c r="M48" s="88">
        <f t="shared" si="8"/>
        <v>670</v>
      </c>
      <c r="N48" s="88">
        <f t="shared" si="8"/>
        <v>670</v>
      </c>
      <c r="O48" s="88">
        <f t="shared" si="8"/>
        <v>670</v>
      </c>
      <c r="P48" s="88">
        <f t="shared" si="8"/>
        <v>670</v>
      </c>
      <c r="Q48" s="88">
        <f t="shared" si="8"/>
        <v>649.20000000000005</v>
      </c>
      <c r="R48" s="88">
        <f t="shared" si="8"/>
        <v>246.4</v>
      </c>
      <c r="S48" s="88">
        <f t="shared" si="8"/>
        <v>153.4</v>
      </c>
      <c r="T48" s="88">
        <f t="shared" si="8"/>
        <v>213.5</v>
      </c>
      <c r="U48" s="88">
        <f t="shared" si="8"/>
        <v>214.39999999999998</v>
      </c>
      <c r="V48" s="88">
        <f t="shared" si="8"/>
        <v>175.8</v>
      </c>
      <c r="W48" s="88">
        <f t="shared" si="8"/>
        <v>501.4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11978.899999999998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5535.585</v>
      </c>
      <c r="C51" s="88">
        <f t="shared" si="10"/>
        <v>5522.1529999999993</v>
      </c>
      <c r="D51" s="88">
        <f t="shared" si="10"/>
        <v>5365.1170000000002</v>
      </c>
      <c r="E51" s="88">
        <f t="shared" si="10"/>
        <v>5292.8909999999996</v>
      </c>
      <c r="F51" s="88">
        <f t="shared" si="10"/>
        <v>5293.0739999999996</v>
      </c>
      <c r="G51" s="88">
        <f t="shared" si="10"/>
        <v>5707.9310000000005</v>
      </c>
      <c r="H51" s="88">
        <f t="shared" si="10"/>
        <v>6349.8540000000003</v>
      </c>
      <c r="I51" s="88">
        <f t="shared" si="10"/>
        <v>7260.4219999999996</v>
      </c>
      <c r="J51" s="88">
        <f t="shared" si="10"/>
        <v>7845.4580000000014</v>
      </c>
      <c r="K51" s="88">
        <f t="shared" si="10"/>
        <v>8153.9070000000011</v>
      </c>
      <c r="L51" s="88">
        <f t="shared" si="10"/>
        <v>8289.5540000000001</v>
      </c>
      <c r="M51" s="88">
        <f t="shared" si="10"/>
        <v>8352.4160000000011</v>
      </c>
      <c r="N51" s="88">
        <f t="shared" si="10"/>
        <v>8228.9629999999997</v>
      </c>
      <c r="O51" s="88">
        <f t="shared" si="10"/>
        <v>7945.838999999999</v>
      </c>
      <c r="P51" s="88">
        <f t="shared" si="10"/>
        <v>7894.1450000000004</v>
      </c>
      <c r="Q51" s="88">
        <f t="shared" si="10"/>
        <v>7798.31</v>
      </c>
      <c r="R51" s="88">
        <f t="shared" si="10"/>
        <v>7767.3689999999997</v>
      </c>
      <c r="S51" s="88">
        <f t="shared" si="10"/>
        <v>7867.5610000000006</v>
      </c>
      <c r="T51" s="88">
        <f t="shared" si="10"/>
        <v>7906.005000000001</v>
      </c>
      <c r="U51" s="88">
        <f t="shared" si="10"/>
        <v>7871.6930000000002</v>
      </c>
      <c r="V51" s="88">
        <f t="shared" si="10"/>
        <v>7421.3460000000005</v>
      </c>
      <c r="W51" s="88">
        <f t="shared" si="10"/>
        <v>7207.0920000000006</v>
      </c>
      <c r="X51" s="88">
        <f t="shared" si="10"/>
        <v>6762.6050000000005</v>
      </c>
      <c r="Y51" s="88">
        <f t="shared" si="10"/>
        <v>6215.3140000000003</v>
      </c>
      <c r="Z51" s="89">
        <f t="shared" si="10"/>
        <v>0</v>
      </c>
      <c r="AA51" s="105">
        <f>SUM(B51:Z51)</f>
        <v>169854.60400000002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358.2</v>
      </c>
      <c r="C4" s="18">
        <v>50.800000000000011</v>
      </c>
      <c r="D4" s="18">
        <v>80.199999999999989</v>
      </c>
      <c r="E4" s="18">
        <v>40.600000000000023</v>
      </c>
      <c r="F4" s="18">
        <v>-47.899999999999977</v>
      </c>
      <c r="G4" s="18">
        <v>-66</v>
      </c>
      <c r="H4" s="18">
        <v>28.5</v>
      </c>
      <c r="I4" s="18">
        <v>385.1</v>
      </c>
      <c r="J4" s="18">
        <v>365.1</v>
      </c>
      <c r="K4" s="18">
        <v>549.29999999999995</v>
      </c>
      <c r="L4" s="18">
        <v>531.6</v>
      </c>
      <c r="M4" s="18">
        <v>349.9</v>
      </c>
      <c r="N4" s="18">
        <v>342.5</v>
      </c>
      <c r="O4" s="18">
        <v>197.7</v>
      </c>
      <c r="P4" s="18">
        <v>170</v>
      </c>
      <c r="Q4" s="18">
        <v>130.60000000000002</v>
      </c>
      <c r="R4" s="18">
        <v>-309.60000000000002</v>
      </c>
      <c r="S4" s="18">
        <v>-417</v>
      </c>
      <c r="T4" s="18">
        <v>-352</v>
      </c>
      <c r="U4" s="18">
        <v>-343.4</v>
      </c>
      <c r="V4" s="18">
        <v>1.0999999999999943</v>
      </c>
      <c r="W4" s="18">
        <v>95.199999999999989</v>
      </c>
      <c r="X4" s="18">
        <v>22</v>
      </c>
      <c r="Y4" s="18">
        <v>71.399999999999977</v>
      </c>
      <c r="Z4" s="19"/>
      <c r="AA4" s="112">
        <f>SUM(B4:Z4)</f>
        <v>2233.8999999999996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107.3</v>
      </c>
      <c r="C7" s="118">
        <v>107.3</v>
      </c>
      <c r="D7" s="118">
        <v>80.83</v>
      </c>
      <c r="E7" s="118">
        <v>107.3</v>
      </c>
      <c r="F7" s="118">
        <v>117.28</v>
      </c>
      <c r="G7" s="118">
        <v>193.21</v>
      </c>
      <c r="H7" s="118">
        <v>228.72</v>
      </c>
      <c r="I7" s="118">
        <v>272.52</v>
      </c>
      <c r="J7" s="118">
        <v>280.83999999999997</v>
      </c>
      <c r="K7" s="118">
        <v>255.91</v>
      </c>
      <c r="L7" s="118">
        <v>214.86</v>
      </c>
      <c r="M7" s="118">
        <v>208.89</v>
      </c>
      <c r="N7" s="118">
        <v>208.58</v>
      </c>
      <c r="O7" s="118">
        <v>210.38</v>
      </c>
      <c r="P7" s="118">
        <v>270.89999999999998</v>
      </c>
      <c r="Q7" s="118">
        <v>292.62</v>
      </c>
      <c r="R7" s="118">
        <v>304.60000000000002</v>
      </c>
      <c r="S7" s="118">
        <v>298.68</v>
      </c>
      <c r="T7" s="118">
        <v>292</v>
      </c>
      <c r="U7" s="118">
        <v>285.93</v>
      </c>
      <c r="V7" s="118">
        <v>245.46</v>
      </c>
      <c r="W7" s="118">
        <v>222.58</v>
      </c>
      <c r="X7" s="118">
        <v>210</v>
      </c>
      <c r="Y7" s="118">
        <v>197.57</v>
      </c>
      <c r="Z7" s="119"/>
      <c r="AA7" s="120">
        <f>IF(SUM(B7:Z7)&lt;&gt;0,AVERAGEIF(B7:Z7,"&lt;&gt;"""),"")</f>
        <v>217.2608333333333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141.80000000000001</v>
      </c>
      <c r="C13" s="130">
        <v>449.2</v>
      </c>
      <c r="D13" s="130">
        <v>419.8</v>
      </c>
      <c r="E13" s="130">
        <v>459.4</v>
      </c>
      <c r="F13" s="130">
        <v>547.9</v>
      </c>
      <c r="G13" s="130">
        <v>566</v>
      </c>
      <c r="H13" s="130">
        <v>430.6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404.8</v>
      </c>
      <c r="X13" s="130">
        <v>478</v>
      </c>
      <c r="Y13" s="131">
        <v>428.6</v>
      </c>
      <c r="Z13" s="132"/>
      <c r="AA13" s="133">
        <f t="shared" si="0"/>
        <v>4326.1000000000004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284.89999999999998</v>
      </c>
      <c r="J15" s="134">
        <v>304.89999999999998</v>
      </c>
      <c r="K15" s="134">
        <v>120.7</v>
      </c>
      <c r="L15" s="134">
        <v>138.4</v>
      </c>
      <c r="M15" s="134">
        <v>320.10000000000002</v>
      </c>
      <c r="N15" s="134">
        <v>327.5</v>
      </c>
      <c r="O15" s="134">
        <v>472.3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139.5</v>
      </c>
      <c r="W15" s="134"/>
      <c r="X15" s="134"/>
      <c r="Y15" s="134"/>
      <c r="Z15" s="132"/>
      <c r="AA15" s="133">
        <f t="shared" si="0"/>
        <v>5108.3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141.80000000000001</v>
      </c>
      <c r="C16" s="136">
        <f t="shared" si="1"/>
        <v>449.2</v>
      </c>
      <c r="D16" s="136">
        <f t="shared" si="1"/>
        <v>419.8</v>
      </c>
      <c r="E16" s="136">
        <f t="shared" si="1"/>
        <v>459.4</v>
      </c>
      <c r="F16" s="136">
        <f t="shared" si="1"/>
        <v>547.9</v>
      </c>
      <c r="G16" s="136">
        <f t="shared" si="1"/>
        <v>566</v>
      </c>
      <c r="H16" s="136">
        <f t="shared" si="1"/>
        <v>430.6</v>
      </c>
      <c r="I16" s="136">
        <f t="shared" si="1"/>
        <v>284.89999999999998</v>
      </c>
      <c r="J16" s="136">
        <f t="shared" si="1"/>
        <v>304.89999999999998</v>
      </c>
      <c r="K16" s="136">
        <f t="shared" si="1"/>
        <v>120.7</v>
      </c>
      <c r="L16" s="136">
        <f t="shared" si="1"/>
        <v>138.4</v>
      </c>
      <c r="M16" s="136">
        <f t="shared" si="1"/>
        <v>320.10000000000002</v>
      </c>
      <c r="N16" s="136">
        <f t="shared" si="1"/>
        <v>327.5</v>
      </c>
      <c r="O16" s="136">
        <f t="shared" si="1"/>
        <v>472.3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139.5</v>
      </c>
      <c r="W16" s="136">
        <f t="shared" si="1"/>
        <v>404.8</v>
      </c>
      <c r="X16" s="136">
        <f t="shared" si="1"/>
        <v>478</v>
      </c>
      <c r="Y16" s="136">
        <f t="shared" si="1"/>
        <v>428.6</v>
      </c>
      <c r="Z16" s="137" t="str">
        <f t="shared" si="1"/>
        <v/>
      </c>
      <c r="AA16" s="90">
        <f t="shared" si="0"/>
        <v>9434.4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670</v>
      </c>
      <c r="J21" s="130">
        <v>670</v>
      </c>
      <c r="K21" s="130">
        <v>670</v>
      </c>
      <c r="L21" s="130">
        <v>670</v>
      </c>
      <c r="M21" s="130">
        <v>670</v>
      </c>
      <c r="N21" s="130">
        <v>670</v>
      </c>
      <c r="O21" s="130">
        <v>670</v>
      </c>
      <c r="P21" s="130">
        <v>670</v>
      </c>
      <c r="Q21" s="130">
        <v>630.6</v>
      </c>
      <c r="R21" s="130">
        <v>190.4</v>
      </c>
      <c r="S21" s="130">
        <v>83</v>
      </c>
      <c r="T21" s="130">
        <v>148</v>
      </c>
      <c r="U21" s="130">
        <v>156.6</v>
      </c>
      <c r="V21" s="130">
        <v>140.6</v>
      </c>
      <c r="W21" s="130"/>
      <c r="X21" s="130"/>
      <c r="Y21" s="131"/>
      <c r="Z21" s="132"/>
      <c r="AA21" s="133">
        <f t="shared" si="2"/>
        <v>6709.2000000000007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459.1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4959.1000000000004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459.1</v>
      </c>
      <c r="I24" s="136">
        <f t="shared" si="3"/>
        <v>670</v>
      </c>
      <c r="J24" s="136">
        <f t="shared" si="3"/>
        <v>670</v>
      </c>
      <c r="K24" s="136">
        <f t="shared" si="3"/>
        <v>670</v>
      </c>
      <c r="L24" s="136">
        <f t="shared" si="3"/>
        <v>670</v>
      </c>
      <c r="M24" s="136">
        <f t="shared" si="3"/>
        <v>670</v>
      </c>
      <c r="N24" s="136">
        <f t="shared" si="3"/>
        <v>670</v>
      </c>
      <c r="O24" s="136">
        <f t="shared" si="3"/>
        <v>670</v>
      </c>
      <c r="P24" s="136">
        <f t="shared" si="3"/>
        <v>670</v>
      </c>
      <c r="Q24" s="136">
        <f t="shared" si="3"/>
        <v>630.6</v>
      </c>
      <c r="R24" s="136">
        <f t="shared" si="3"/>
        <v>190.4</v>
      </c>
      <c r="S24" s="136">
        <f t="shared" si="3"/>
        <v>83</v>
      </c>
      <c r="T24" s="136">
        <f t="shared" si="3"/>
        <v>148</v>
      </c>
      <c r="U24" s="136">
        <f t="shared" si="3"/>
        <v>156.6</v>
      </c>
      <c r="V24" s="136">
        <f t="shared" si="3"/>
        <v>140.6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11668.300000000001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2021-12-06T12:20:22Z</dcterms:created>
  <dcterms:modified xsi:type="dcterms:W3CDTF">2021-12-06T12:20:23Z</dcterms:modified>
</cp:coreProperties>
</file>