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<sst xmlns="http://schemas.openxmlformats.org/spreadsheetml/2006/main" count="117" uniqueCount="53">
  <si>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05/12/2021 14:00:54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</si>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</sst>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402</c:v>
                </c:pt>
                <c:pt idx="19">
                  <c:v>402</c:v>
                </c:pt>
                <c:pt idx="20">
                  <c:v>402</c:v>
                </c:pt>
                <c:pt idx="21">
                  <c:v>402</c:v>
                </c:pt>
                <c:pt idx="22">
                  <c:v>402</c:v>
                </c:pt>
                <c:pt idx="23">
                  <c:v>402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174</c:v>
                </c:pt>
                <c:pt idx="1">
                  <c:v>181</c:v>
                </c:pt>
                <c:pt idx="2">
                  <c:v>175</c:v>
                </c:pt>
                <c:pt idx="3">
                  <c:v>174</c:v>
                </c:pt>
                <c:pt idx="4">
                  <c:v>179</c:v>
                </c:pt>
                <c:pt idx="5">
                  <c:v>199</c:v>
                </c:pt>
                <c:pt idx="6">
                  <c:v>226</c:v>
                </c:pt>
                <c:pt idx="7">
                  <c:v>244</c:v>
                </c:pt>
                <c:pt idx="8">
                  <c:v>255</c:v>
                </c:pt>
                <c:pt idx="9">
                  <c:v>255</c:v>
                </c:pt>
                <c:pt idx="10">
                  <c:v>255</c:v>
                </c:pt>
                <c:pt idx="11">
                  <c:v>254</c:v>
                </c:pt>
                <c:pt idx="12">
                  <c:v>254</c:v>
                </c:pt>
                <c:pt idx="13">
                  <c:v>252</c:v>
                </c:pt>
                <c:pt idx="14">
                  <c:v>256</c:v>
                </c:pt>
                <c:pt idx="15">
                  <c:v>271</c:v>
                </c:pt>
                <c:pt idx="16">
                  <c:v>274</c:v>
                </c:pt>
                <c:pt idx="17">
                  <c:v>274</c:v>
                </c:pt>
                <c:pt idx="18">
                  <c:v>274</c:v>
                </c:pt>
                <c:pt idx="19">
                  <c:v>274</c:v>
                </c:pt>
                <c:pt idx="20">
                  <c:v>259</c:v>
                </c:pt>
                <c:pt idx="21">
                  <c:v>229</c:v>
                </c:pt>
                <c:pt idx="22">
                  <c:v>201</c:v>
                </c:pt>
                <c:pt idx="23">
                  <c:v>182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1535.9</c:v>
                </c:pt>
                <c:pt idx="1">
                  <c:v>1342.9</c:v>
                </c:pt>
                <c:pt idx="2">
                  <c:v>1342.9</c:v>
                </c:pt>
                <c:pt idx="3">
                  <c:v>1342.9</c:v>
                </c:pt>
                <c:pt idx="4">
                  <c:v>1342.9</c:v>
                </c:pt>
                <c:pt idx="5">
                  <c:v>1412.9</c:v>
                </c:pt>
                <c:pt idx="6">
                  <c:v>2289.4880000000003</c:v>
                </c:pt>
                <c:pt idx="7">
                  <c:v>3668.4390000000003</c:v>
                </c:pt>
                <c:pt idx="8">
                  <c:v>3770.52</c:v>
                </c:pt>
                <c:pt idx="9">
                  <c:v>3735.8599999999997</c:v>
                </c:pt>
                <c:pt idx="10">
                  <c:v>3559.05</c:v>
                </c:pt>
                <c:pt idx="11">
                  <c:v>3373.7289999999998</c:v>
                </c:pt>
                <c:pt idx="12">
                  <c:v>3409.4270000000001</c:v>
                </c:pt>
                <c:pt idx="13">
                  <c:v>3358.8230000000003</c:v>
                </c:pt>
                <c:pt idx="14">
                  <c:v>3555.2869999999998</c:v>
                </c:pt>
                <c:pt idx="15">
                  <c:v>3586.085</c:v>
                </c:pt>
                <c:pt idx="16">
                  <c:v>3632.63</c:v>
                </c:pt>
                <c:pt idx="17">
                  <c:v>3750.931</c:v>
                </c:pt>
                <c:pt idx="18">
                  <c:v>3637.18</c:v>
                </c:pt>
                <c:pt idx="19">
                  <c:v>3583.413</c:v>
                </c:pt>
                <c:pt idx="20">
                  <c:v>3332.0459999999998</c:v>
                </c:pt>
                <c:pt idx="21">
                  <c:v>2705.4119999999998</c:v>
                </c:pt>
                <c:pt idx="22">
                  <c:v>2104.1689999999999</c:v>
                </c:pt>
                <c:pt idx="23">
                  <c:v>1602.9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699.5</c:v>
                </c:pt>
                <c:pt idx="1">
                  <c:v>769.7</c:v>
                </c:pt>
                <c:pt idx="2">
                  <c:v>622</c:v>
                </c:pt>
                <c:pt idx="3">
                  <c:v>680</c:v>
                </c:pt>
                <c:pt idx="4">
                  <c:v>686</c:v>
                </c:pt>
                <c:pt idx="5">
                  <c:v>792.9</c:v>
                </c:pt>
                <c:pt idx="6">
                  <c:v>584.4</c:v>
                </c:pt>
                <c:pt idx="7">
                  <c:v>199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152</c:v>
                </c:pt>
                <c:pt idx="14">
                  <c:v>152</c:v>
                </c:pt>
                <c:pt idx="15">
                  <c:v>152</c:v>
                </c:pt>
                <c:pt idx="16">
                  <c:v>152</c:v>
                </c:pt>
                <c:pt idx="17">
                  <c:v>152</c:v>
                </c:pt>
                <c:pt idx="18">
                  <c:v>181.6</c:v>
                </c:pt>
                <c:pt idx="19">
                  <c:v>390.7</c:v>
                </c:pt>
                <c:pt idx="20">
                  <c:v>181.1</c:v>
                </c:pt>
                <c:pt idx="21">
                  <c:v>195.9</c:v>
                </c:pt>
                <c:pt idx="22">
                  <c:v>626.1</c:v>
                </c:pt>
                <c:pt idx="23">
                  <c:v>766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2208.9429999999998</c:v>
                </c:pt>
                <c:pt idx="1">
                  <c:v>2321.8809999999999</c:v>
                </c:pt>
                <c:pt idx="2">
                  <c:v>2408.2659999999996</c:v>
                </c:pt>
                <c:pt idx="3">
                  <c:v>2433.0119999999997</c:v>
                </c:pt>
                <c:pt idx="4">
                  <c:v>2431.5879999999997</c:v>
                </c:pt>
                <c:pt idx="5">
                  <c:v>2452.527</c:v>
                </c:pt>
                <c:pt idx="6">
                  <c:v>2515.8879999999999</c:v>
                </c:pt>
                <c:pt idx="7">
                  <c:v>2791.3340000000007</c:v>
                </c:pt>
                <c:pt idx="8">
                  <c:v>3311.5299999999993</c:v>
                </c:pt>
                <c:pt idx="9">
                  <c:v>3798.4689999999996</c:v>
                </c:pt>
                <c:pt idx="10">
                  <c:v>4077.7930000000001</c:v>
                </c:pt>
                <c:pt idx="11">
                  <c:v>4200.4469999999992</c:v>
                </c:pt>
                <c:pt idx="12">
                  <c:v>4106.8389999999999</c:v>
                </c:pt>
                <c:pt idx="13">
                  <c:v>3925.8990000000003</c:v>
                </c:pt>
                <c:pt idx="14">
                  <c:v>3569.8850000000002</c:v>
                </c:pt>
                <c:pt idx="15">
                  <c:v>3208.3479999999995</c:v>
                </c:pt>
                <c:pt idx="16">
                  <c:v>3041.672</c:v>
                </c:pt>
                <c:pt idx="17">
                  <c:v>3041.0020000000004</c:v>
                </c:pt>
                <c:pt idx="18">
                  <c:v>3031.308</c:v>
                </c:pt>
                <c:pt idx="19">
                  <c:v>3003.1930000000011</c:v>
                </c:pt>
                <c:pt idx="20">
                  <c:v>2971.5629999999992</c:v>
                </c:pt>
                <c:pt idx="21">
                  <c:v>2933.2429999999999</c:v>
                </c:pt>
                <c:pt idx="22">
                  <c:v>2897.1909999999993</c:v>
                </c:pt>
                <c:pt idx="23">
                  <c:v>2853.5069999999996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33</c:v>
                </c:pt>
                <c:pt idx="1">
                  <c:v>30</c:v>
                </c:pt>
                <c:pt idx="2">
                  <c:v>30</c:v>
                </c:pt>
                <c:pt idx="3">
                  <c:v>31</c:v>
                </c:pt>
                <c:pt idx="4">
                  <c:v>34</c:v>
                </c:pt>
                <c:pt idx="5">
                  <c:v>41</c:v>
                </c:pt>
                <c:pt idx="6">
                  <c:v>53</c:v>
                </c:pt>
                <c:pt idx="7">
                  <c:v>72</c:v>
                </c:pt>
                <c:pt idx="8">
                  <c:v>92</c:v>
                </c:pt>
                <c:pt idx="9">
                  <c:v>104</c:v>
                </c:pt>
                <c:pt idx="10">
                  <c:v>111</c:v>
                </c:pt>
                <c:pt idx="11">
                  <c:v>115</c:v>
                </c:pt>
                <c:pt idx="12">
                  <c:v>114</c:v>
                </c:pt>
                <c:pt idx="13">
                  <c:v>112</c:v>
                </c:pt>
                <c:pt idx="14">
                  <c:v>105</c:v>
                </c:pt>
                <c:pt idx="15">
                  <c:v>100</c:v>
                </c:pt>
                <c:pt idx="16">
                  <c:v>100</c:v>
                </c:pt>
                <c:pt idx="17">
                  <c:v>104</c:v>
                </c:pt>
                <c:pt idx="18">
                  <c:v>108</c:v>
                </c:pt>
                <c:pt idx="19">
                  <c:v>109</c:v>
                </c:pt>
                <c:pt idx="20">
                  <c:v>106</c:v>
                </c:pt>
                <c:pt idx="21">
                  <c:v>97</c:v>
                </c:pt>
                <c:pt idx="22">
                  <c:v>85</c:v>
                </c:pt>
                <c:pt idx="23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146</c:v>
                </c:pt>
                <c:pt idx="4">
                  <c:v>146</c:v>
                </c:pt>
                <c:pt idx="5">
                  <c:v>232</c:v>
                </c:pt>
                <c:pt idx="6">
                  <c:v>367</c:v>
                </c:pt>
                <c:pt idx="7">
                  <c:v>466.47199999999998</c:v>
                </c:pt>
                <c:pt idx="8">
                  <c:v>480</c:v>
                </c:pt>
                <c:pt idx="9">
                  <c:v>448</c:v>
                </c:pt>
                <c:pt idx="10">
                  <c:v>448</c:v>
                </c:pt>
                <c:pt idx="11">
                  <c:v>412</c:v>
                </c:pt>
                <c:pt idx="12">
                  <c:v>393</c:v>
                </c:pt>
                <c:pt idx="13">
                  <c:v>377</c:v>
                </c:pt>
                <c:pt idx="14">
                  <c:v>385</c:v>
                </c:pt>
                <c:pt idx="15">
                  <c:v>465</c:v>
                </c:pt>
                <c:pt idx="16">
                  <c:v>580</c:v>
                </c:pt>
                <c:pt idx="17">
                  <c:v>889</c:v>
                </c:pt>
                <c:pt idx="18">
                  <c:v>774</c:v>
                </c:pt>
                <c:pt idx="19">
                  <c:v>612</c:v>
                </c:pt>
                <c:pt idx="20">
                  <c:v>623</c:v>
                </c:pt>
                <c:pt idx="21">
                  <c:v>569</c:v>
                </c:pt>
                <c:pt idx="22">
                  <c:v>392</c:v>
                </c:pt>
                <c:pt idx="23">
                  <c:v>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6261384"/>
        <c:axId val="396260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5155.345000000003</c:v>
                </c:pt>
                <c:pt idx="1">
                  <c:v>5149.4959999999983</c:v>
                </c:pt>
                <c:pt idx="2">
                  <c:v>5082.1890000000003</c:v>
                </c:pt>
                <c:pt idx="3">
                  <c:v>5172.9120000000003</c:v>
                </c:pt>
                <c:pt idx="4">
                  <c:v>5185.530999999999</c:v>
                </c:pt>
                <c:pt idx="5">
                  <c:v>5496.3549999999996</c:v>
                </c:pt>
                <c:pt idx="6">
                  <c:v>6401.733000000002</c:v>
                </c:pt>
                <c:pt idx="7">
                  <c:v>7807.2359999999999</c:v>
                </c:pt>
                <c:pt idx="8">
                  <c:v>8425.0550000000003</c:v>
                </c:pt>
                <c:pt idx="9">
                  <c:v>8857.3420000000006</c:v>
                </c:pt>
                <c:pt idx="10">
                  <c:v>8966.8429999999989</c:v>
                </c:pt>
                <c:pt idx="11">
                  <c:v>8871.1760000000031</c:v>
                </c:pt>
                <c:pt idx="12">
                  <c:v>8793.2720000000008</c:v>
                </c:pt>
                <c:pt idx="13">
                  <c:v>8543.7219999999979</c:v>
                </c:pt>
                <c:pt idx="14">
                  <c:v>8389.1749999999993</c:v>
                </c:pt>
                <c:pt idx="15">
                  <c:v>8148.4709999999968</c:v>
                </c:pt>
                <c:pt idx="16">
                  <c:v>8146.2979999999989</c:v>
                </c:pt>
                <c:pt idx="17">
                  <c:v>8576.9069999999992</c:v>
                </c:pt>
                <c:pt idx="18">
                  <c:v>8408.0969999999979</c:v>
                </c:pt>
                <c:pt idx="19">
                  <c:v>8374.349000000002</c:v>
                </c:pt>
                <c:pt idx="20">
                  <c:v>7874.7090000000007</c:v>
                </c:pt>
                <c:pt idx="21">
                  <c:v>7131.5540000000001</c:v>
                </c:pt>
                <c:pt idx="22">
                  <c:v>6707.4290000000019</c:v>
                </c:pt>
                <c:pt idx="23">
                  <c:v>6024.3669999999993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261384"/>
        <c:axId val="396260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</c:v>
                </c:pt>
                <c:pt idx="1">
                  <c:v>107.3</c:v>
                </c:pt>
                <c:pt idx="2">
                  <c:v>53.47</c:v>
                </c:pt>
                <c:pt idx="3">
                  <c:v>63.02</c:v>
                </c:pt>
                <c:pt idx="4">
                  <c:v>113</c:v>
                </c:pt>
                <c:pt idx="5">
                  <c:v>181.95</c:v>
                </c:pt>
                <c:pt idx="6">
                  <c:v>264.31</c:v>
                </c:pt>
                <c:pt idx="7">
                  <c:v>310.58999999999997</c:v>
                </c:pt>
                <c:pt idx="8">
                  <c:v>328.55</c:v>
                </c:pt>
                <c:pt idx="9">
                  <c:v>320.20999999999998</c:v>
                </c:pt>
                <c:pt idx="10">
                  <c:v>260.2</c:v>
                </c:pt>
                <c:pt idx="11">
                  <c:v>225.67</c:v>
                </c:pt>
                <c:pt idx="12">
                  <c:v>236.37</c:v>
                </c:pt>
                <c:pt idx="13">
                  <c:v>215.59</c:v>
                </c:pt>
                <c:pt idx="14">
                  <c:v>235</c:v>
                </c:pt>
                <c:pt idx="15">
                  <c:v>252</c:v>
                </c:pt>
                <c:pt idx="16">
                  <c:v>273.69</c:v>
                </c:pt>
                <c:pt idx="17">
                  <c:v>299.95999999999998</c:v>
                </c:pt>
                <c:pt idx="18">
                  <c:v>273.69</c:v>
                </c:pt>
                <c:pt idx="19">
                  <c:v>265.77999999999997</c:v>
                </c:pt>
                <c:pt idx="20">
                  <c:v>214.91</c:v>
                </c:pt>
                <c:pt idx="21">
                  <c:v>199</c:v>
                </c:pt>
                <c:pt idx="22">
                  <c:v>204.06</c:v>
                </c:pt>
                <c:pt idx="23">
                  <c:v>177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261776"/>
        <c:axId val="396260600"/>
      </c:lineChart>
      <c:catAx>
        <c:axId val="396261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260992"/>
        <c:crosses val="autoZero"/>
        <c:auto val="1"/>
        <c:lblAlgn val="ctr"/>
        <c:lblOffset val="100"/>
        <c:noMultiLvlLbl val="0"/>
      </c:catAx>
      <c:valAx>
        <c:axId val="39626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261384"/>
        <c:crosses val="autoZero"/>
        <c:crossBetween val="between"/>
      </c:valAx>
      <c:valAx>
        <c:axId val="396260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261776"/>
        <c:crosses val="max"/>
        <c:crossBetween val="between"/>
      </c:valAx>
      <c:catAx>
        <c:axId val="396261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260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5155.3429999999998</v>
      </c>
      <c r="C4" s="18">
        <v>5149.4809999999998</v>
      </c>
      <c r="D4" s="18">
        <v>5082.1660000000002</v>
      </c>
      <c r="E4" s="18">
        <v>5172.9119999999994</v>
      </c>
      <c r="F4" s="18">
        <v>5185.4880000000012</v>
      </c>
      <c r="G4" s="18">
        <v>5496.3270000000011</v>
      </c>
      <c r="H4" s="18">
        <v>6401.7760000000007</v>
      </c>
      <c r="I4" s="18">
        <v>7807.2449999999999</v>
      </c>
      <c r="J4" s="18">
        <v>8425.0500000000011</v>
      </c>
      <c r="K4" s="18">
        <v>8857.3289999999979</v>
      </c>
      <c r="L4" s="18">
        <v>8966.8429999999971</v>
      </c>
      <c r="M4" s="18">
        <v>8871.1759999999995</v>
      </c>
      <c r="N4" s="18">
        <v>8793.2660000000014</v>
      </c>
      <c r="O4" s="18">
        <v>8543.7219999999998</v>
      </c>
      <c r="P4" s="18">
        <v>8389.1719999999987</v>
      </c>
      <c r="Q4" s="18">
        <v>8148.433</v>
      </c>
      <c r="R4" s="18">
        <v>8146.3019999999988</v>
      </c>
      <c r="S4" s="18">
        <v>8576.9330000000009</v>
      </c>
      <c r="T4" s="18">
        <v>8408.0880000000016</v>
      </c>
      <c r="U4" s="18">
        <v>8374.3059999999987</v>
      </c>
      <c r="V4" s="18">
        <v>7874.7089999999989</v>
      </c>
      <c r="W4" s="18">
        <v>7131.5549999999994</v>
      </c>
      <c r="X4" s="18">
        <v>6707.46</v>
      </c>
      <c r="Y4" s="18">
        <v>6024.4069999999983</v>
      </c>
      <c r="Z4" s="19"/>
      <c r="AA4" s="20">
        <f>SUM(B4:Z4)</f>
        <v>175689.489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</v>
      </c>
      <c r="C7" s="28">
        <v>107.3</v>
      </c>
      <c r="D7" s="28">
        <v>53.47</v>
      </c>
      <c r="E7" s="28">
        <v>63.02</v>
      </c>
      <c r="F7" s="28">
        <v>113</v>
      </c>
      <c r="G7" s="28">
        <v>181.95</v>
      </c>
      <c r="H7" s="28">
        <v>264.31</v>
      </c>
      <c r="I7" s="28">
        <v>310.58999999999997</v>
      </c>
      <c r="J7" s="28">
        <v>328.55</v>
      </c>
      <c r="K7" s="28">
        <v>320.20999999999998</v>
      </c>
      <c r="L7" s="28">
        <v>260.2</v>
      </c>
      <c r="M7" s="28">
        <v>225.67</v>
      </c>
      <c r="N7" s="28">
        <v>236.37</v>
      </c>
      <c r="O7" s="28">
        <v>215.59</v>
      </c>
      <c r="P7" s="28">
        <v>235</v>
      </c>
      <c r="Q7" s="28">
        <v>252</v>
      </c>
      <c r="R7" s="28">
        <v>273.69</v>
      </c>
      <c r="S7" s="28">
        <v>299.95999999999998</v>
      </c>
      <c r="T7" s="28">
        <v>273.69</v>
      </c>
      <c r="U7" s="28">
        <v>265.77999999999997</v>
      </c>
      <c r="V7" s="28">
        <v>214.91</v>
      </c>
      <c r="W7" s="28">
        <v>199</v>
      </c>
      <c r="X7" s="28">
        <v>204.06</v>
      </c>
      <c r="Y7" s="28">
        <v>177</v>
      </c>
      <c r="Z7" s="29"/>
      <c r="AA7" s="30">
        <f>IF(SUM(B7:Z7)&lt;&gt;0,AVERAGEIF(B7:Z7,"&lt;&gt;"""),"")</f>
        <v>216.17999999999998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402</v>
      </c>
      <c r="U10" s="42">
        <v>402</v>
      </c>
      <c r="V10" s="42">
        <v>402</v>
      </c>
      <c r="W10" s="42">
        <v>402</v>
      </c>
      <c r="X10" s="42">
        <v>402</v>
      </c>
      <c r="Y10" s="42">
        <v>402</v>
      </c>
      <c r="Z10" s="43"/>
      <c r="AA10" s="44">
        <f t="shared" ref="AA10:AA15" si="0">SUM(B10:Z10)</f>
        <v>9000</v>
      </c>
    </row>
    <row r="11" spans="1:27" ht="24.95" customHeight="1" x14ac:dyDescent="0.2">
      <c r="A11" s="45" t="s">
        <v>7</v>
      </c>
      <c r="B11" s="46">
        <v>174</v>
      </c>
      <c r="C11" s="47">
        <v>181</v>
      </c>
      <c r="D11" s="47">
        <v>175</v>
      </c>
      <c r="E11" s="47">
        <v>174</v>
      </c>
      <c r="F11" s="47">
        <v>179</v>
      </c>
      <c r="G11" s="47">
        <v>199</v>
      </c>
      <c r="H11" s="47">
        <v>226</v>
      </c>
      <c r="I11" s="47">
        <v>244</v>
      </c>
      <c r="J11" s="47">
        <v>255</v>
      </c>
      <c r="K11" s="47">
        <v>255</v>
      </c>
      <c r="L11" s="47">
        <v>255</v>
      </c>
      <c r="M11" s="47">
        <v>254</v>
      </c>
      <c r="N11" s="47">
        <v>254</v>
      </c>
      <c r="O11" s="47">
        <v>252</v>
      </c>
      <c r="P11" s="47">
        <v>256</v>
      </c>
      <c r="Q11" s="47">
        <v>271</v>
      </c>
      <c r="R11" s="47">
        <v>274</v>
      </c>
      <c r="S11" s="47">
        <v>274</v>
      </c>
      <c r="T11" s="47">
        <v>274</v>
      </c>
      <c r="U11" s="47">
        <v>274</v>
      </c>
      <c r="V11" s="47">
        <v>259</v>
      </c>
      <c r="W11" s="47">
        <v>229</v>
      </c>
      <c r="X11" s="47">
        <v>201</v>
      </c>
      <c r="Y11" s="47">
        <v>182</v>
      </c>
      <c r="Z11" s="48"/>
      <c r="AA11" s="49">
        <f t="shared" si="0"/>
        <v>5571</v>
      </c>
    </row>
    <row r="12" spans="1:27" ht="24.95" customHeight="1" x14ac:dyDescent="0.2">
      <c r="A12" s="50" t="s">
        <v>8</v>
      </c>
      <c r="B12" s="51">
        <v>1535.9</v>
      </c>
      <c r="C12" s="52">
        <v>1342.9</v>
      </c>
      <c r="D12" s="52">
        <v>1342.9</v>
      </c>
      <c r="E12" s="52">
        <v>1342.9</v>
      </c>
      <c r="F12" s="52">
        <v>1342.9</v>
      </c>
      <c r="G12" s="52">
        <v>1412.9</v>
      </c>
      <c r="H12" s="52">
        <v>2289.4880000000003</v>
      </c>
      <c r="I12" s="52">
        <v>3668.4390000000003</v>
      </c>
      <c r="J12" s="52">
        <v>3770.52</v>
      </c>
      <c r="K12" s="52">
        <v>3735.8599999999997</v>
      </c>
      <c r="L12" s="52">
        <v>3559.05</v>
      </c>
      <c r="M12" s="52">
        <v>3373.7289999999998</v>
      </c>
      <c r="N12" s="52">
        <v>3409.4270000000001</v>
      </c>
      <c r="O12" s="52">
        <v>3358.8230000000003</v>
      </c>
      <c r="P12" s="52">
        <v>3555.2869999999998</v>
      </c>
      <c r="Q12" s="52">
        <v>3586.085</v>
      </c>
      <c r="R12" s="52">
        <v>3632.63</v>
      </c>
      <c r="S12" s="52">
        <v>3750.931</v>
      </c>
      <c r="T12" s="52">
        <v>3637.18</v>
      </c>
      <c r="U12" s="52">
        <v>3583.413</v>
      </c>
      <c r="V12" s="52">
        <v>3332.0459999999998</v>
      </c>
      <c r="W12" s="52">
        <v>2705.4119999999998</v>
      </c>
      <c r="X12" s="52">
        <v>2104.1689999999999</v>
      </c>
      <c r="Y12" s="52">
        <v>1602.9</v>
      </c>
      <c r="Z12" s="53"/>
      <c r="AA12" s="54">
        <f t="shared" si="0"/>
        <v>66975.78899999999</v>
      </c>
    </row>
    <row r="13" spans="1:27" ht="24.95" customHeight="1" x14ac:dyDescent="0.2">
      <c r="A13" s="50" t="s">
        <v>9</v>
      </c>
      <c r="B13" s="51">
        <v>138</v>
      </c>
      <c r="C13" s="52">
        <v>138</v>
      </c>
      <c r="D13" s="52">
        <v>138</v>
      </c>
      <c r="E13" s="52">
        <v>146</v>
      </c>
      <c r="F13" s="52">
        <v>146</v>
      </c>
      <c r="G13" s="52">
        <v>232</v>
      </c>
      <c r="H13" s="52">
        <v>367</v>
      </c>
      <c r="I13" s="52">
        <v>466.47199999999998</v>
      </c>
      <c r="J13" s="52">
        <v>480</v>
      </c>
      <c r="K13" s="52">
        <v>448</v>
      </c>
      <c r="L13" s="52">
        <v>448</v>
      </c>
      <c r="M13" s="52">
        <v>412</v>
      </c>
      <c r="N13" s="52">
        <v>393</v>
      </c>
      <c r="O13" s="52">
        <v>377</v>
      </c>
      <c r="P13" s="52">
        <v>385</v>
      </c>
      <c r="Q13" s="52">
        <v>465</v>
      </c>
      <c r="R13" s="52">
        <v>580</v>
      </c>
      <c r="S13" s="52">
        <v>889</v>
      </c>
      <c r="T13" s="52">
        <v>774</v>
      </c>
      <c r="U13" s="52">
        <v>612</v>
      </c>
      <c r="V13" s="52">
        <v>623</v>
      </c>
      <c r="W13" s="52">
        <v>569</v>
      </c>
      <c r="X13" s="52">
        <v>392</v>
      </c>
      <c r="Y13" s="52">
        <v>146</v>
      </c>
      <c r="Z13" s="53"/>
      <c r="AA13" s="54">
        <f t="shared" si="0"/>
        <v>9764.4719999999998</v>
      </c>
    </row>
    <row r="14" spans="1:27" ht="24.95" customHeight="1" x14ac:dyDescent="0.2">
      <c r="A14" s="55" t="s">
        <v>10</v>
      </c>
      <c r="B14" s="56">
        <v>2208.9429999999998</v>
      </c>
      <c r="C14" s="57">
        <v>2321.8809999999999</v>
      </c>
      <c r="D14" s="57">
        <v>2408.2659999999996</v>
      </c>
      <c r="E14" s="57">
        <v>2433.0119999999997</v>
      </c>
      <c r="F14" s="57">
        <v>2431.5879999999997</v>
      </c>
      <c r="G14" s="57">
        <v>2452.527</v>
      </c>
      <c r="H14" s="57">
        <v>2515.8879999999999</v>
      </c>
      <c r="I14" s="57">
        <v>2791.3340000000007</v>
      </c>
      <c r="J14" s="57">
        <v>3311.5299999999993</v>
      </c>
      <c r="K14" s="57">
        <v>3798.4689999999996</v>
      </c>
      <c r="L14" s="57">
        <v>4077.7930000000001</v>
      </c>
      <c r="M14" s="57">
        <v>4200.4469999999992</v>
      </c>
      <c r="N14" s="57">
        <v>4106.8389999999999</v>
      </c>
      <c r="O14" s="57">
        <v>3925.8990000000003</v>
      </c>
      <c r="P14" s="57">
        <v>3569.8850000000002</v>
      </c>
      <c r="Q14" s="57">
        <v>3208.3479999999995</v>
      </c>
      <c r="R14" s="57">
        <v>3041.672</v>
      </c>
      <c r="S14" s="57">
        <v>3041.0020000000004</v>
      </c>
      <c r="T14" s="57">
        <v>3031.308</v>
      </c>
      <c r="U14" s="57">
        <v>3003.1930000000011</v>
      </c>
      <c r="V14" s="57">
        <v>2971.5629999999992</v>
      </c>
      <c r="W14" s="57">
        <v>2933.2429999999999</v>
      </c>
      <c r="X14" s="57">
        <v>2897.1909999999993</v>
      </c>
      <c r="Y14" s="57">
        <v>2853.5069999999996</v>
      </c>
      <c r="Z14" s="58"/>
      <c r="AA14" s="59">
        <f t="shared" si="0"/>
        <v>73535.327999999994</v>
      </c>
    </row>
    <row r="15" spans="1:27" ht="24.95" customHeight="1" x14ac:dyDescent="0.2">
      <c r="A15" s="55" t="s">
        <v>11</v>
      </c>
      <c r="B15" s="56">
        <v>33</v>
      </c>
      <c r="C15" s="57">
        <v>30</v>
      </c>
      <c r="D15" s="57">
        <v>30</v>
      </c>
      <c r="E15" s="57">
        <v>31</v>
      </c>
      <c r="F15" s="57">
        <v>34</v>
      </c>
      <c r="G15" s="57">
        <v>41</v>
      </c>
      <c r="H15" s="57">
        <v>53</v>
      </c>
      <c r="I15" s="57">
        <v>72</v>
      </c>
      <c r="J15" s="57">
        <v>92</v>
      </c>
      <c r="K15" s="57">
        <v>104</v>
      </c>
      <c r="L15" s="57">
        <v>111</v>
      </c>
      <c r="M15" s="57">
        <v>115</v>
      </c>
      <c r="N15" s="57">
        <v>114</v>
      </c>
      <c r="O15" s="57">
        <v>112</v>
      </c>
      <c r="P15" s="57">
        <v>105</v>
      </c>
      <c r="Q15" s="57">
        <v>100</v>
      </c>
      <c r="R15" s="57">
        <v>100</v>
      </c>
      <c r="S15" s="57">
        <v>104</v>
      </c>
      <c r="T15" s="57">
        <v>108</v>
      </c>
      <c r="U15" s="57">
        <v>109</v>
      </c>
      <c r="V15" s="57">
        <v>106</v>
      </c>
      <c r="W15" s="57">
        <v>97</v>
      </c>
      <c r="X15" s="57">
        <v>85</v>
      </c>
      <c r="Y15" s="57">
        <v>72</v>
      </c>
      <c r="Z15" s="58"/>
      <c r="AA15" s="59">
        <f t="shared" si="0"/>
        <v>1958</v>
      </c>
    </row>
    <row r="16" spans="1:27" ht="30" customHeight="1" thickBot="1" x14ac:dyDescent="0.25">
      <c r="A16" s="60" t="s">
        <v>12</v>
      </c>
      <c r="B16" s="61">
        <f>IF(LEN(B$2)&gt;0,SUM(B10:B15),"")</f>
        <v>4455.8429999999998</v>
      </c>
      <c r="C16" s="62">
        <f t="shared" ref="C16:Z16" si="1">IF(LEN(C$2)&gt;0,SUM(C10:C15),"")</f>
        <v>4379.7809999999999</v>
      </c>
      <c r="D16" s="62">
        <f t="shared" si="1"/>
        <v>4460.1659999999993</v>
      </c>
      <c r="E16" s="62">
        <f t="shared" si="1"/>
        <v>4492.9120000000003</v>
      </c>
      <c r="F16" s="62">
        <f t="shared" si="1"/>
        <v>4499.4879999999994</v>
      </c>
      <c r="G16" s="62">
        <f t="shared" si="1"/>
        <v>4703.4269999999997</v>
      </c>
      <c r="H16" s="62">
        <f t="shared" si="1"/>
        <v>5817.3760000000002</v>
      </c>
      <c r="I16" s="62">
        <f t="shared" si="1"/>
        <v>7608.2450000000008</v>
      </c>
      <c r="J16" s="62">
        <f t="shared" si="1"/>
        <v>8275.0499999999993</v>
      </c>
      <c r="K16" s="62">
        <f t="shared" si="1"/>
        <v>8707.3289999999997</v>
      </c>
      <c r="L16" s="62">
        <f t="shared" si="1"/>
        <v>8816.8430000000008</v>
      </c>
      <c r="M16" s="62">
        <f t="shared" si="1"/>
        <v>8721.1759999999995</v>
      </c>
      <c r="N16" s="62">
        <f t="shared" si="1"/>
        <v>8643.2659999999996</v>
      </c>
      <c r="O16" s="62">
        <f t="shared" si="1"/>
        <v>8391.7220000000016</v>
      </c>
      <c r="P16" s="62">
        <f t="shared" si="1"/>
        <v>8237.1720000000005</v>
      </c>
      <c r="Q16" s="62">
        <f t="shared" si="1"/>
        <v>7996.4329999999991</v>
      </c>
      <c r="R16" s="62">
        <f t="shared" si="1"/>
        <v>7994.3019999999997</v>
      </c>
      <c r="S16" s="62">
        <f t="shared" si="1"/>
        <v>8424.9330000000009</v>
      </c>
      <c r="T16" s="62">
        <f t="shared" si="1"/>
        <v>8226.4880000000012</v>
      </c>
      <c r="U16" s="62">
        <f t="shared" si="1"/>
        <v>7983.6060000000016</v>
      </c>
      <c r="V16" s="62">
        <f t="shared" si="1"/>
        <v>7693.6089999999995</v>
      </c>
      <c r="W16" s="62">
        <f t="shared" si="1"/>
        <v>6935.6549999999997</v>
      </c>
      <c r="X16" s="62">
        <f t="shared" si="1"/>
        <v>6081.3599999999988</v>
      </c>
      <c r="Y16" s="62">
        <f t="shared" si="1"/>
        <v>5258.4069999999992</v>
      </c>
      <c r="Z16" s="63" t="str">
        <f t="shared" si="1"/>
        <v/>
      </c>
      <c r="AA16" s="64">
        <f>SUM(AA10:AA15)</f>
        <v>166804.58899999998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2038.9</v>
      </c>
      <c r="C28" s="72">
        <v>2136.9</v>
      </c>
      <c r="D28" s="72">
        <v>2173.9</v>
      </c>
      <c r="E28" s="72">
        <v>2201.9</v>
      </c>
      <c r="F28" s="72">
        <v>2211.9</v>
      </c>
      <c r="G28" s="72">
        <v>2333.9</v>
      </c>
      <c r="H28" s="72">
        <v>2432.9</v>
      </c>
      <c r="I28" s="72">
        <v>2723.9</v>
      </c>
      <c r="J28" s="72">
        <v>3130.9</v>
      </c>
      <c r="K28" s="72">
        <v>3418.9</v>
      </c>
      <c r="L28" s="72">
        <v>3619.9</v>
      </c>
      <c r="M28" s="72">
        <v>3657.9</v>
      </c>
      <c r="N28" s="72">
        <v>3630.9</v>
      </c>
      <c r="O28" s="72">
        <v>3458.9</v>
      </c>
      <c r="P28" s="72">
        <v>3206.9</v>
      </c>
      <c r="Q28" s="72">
        <v>2981.9</v>
      </c>
      <c r="R28" s="72">
        <v>2862.9</v>
      </c>
      <c r="S28" s="72">
        <v>3185.9</v>
      </c>
      <c r="T28" s="72">
        <v>3150.9</v>
      </c>
      <c r="U28" s="72">
        <v>2981.9</v>
      </c>
      <c r="V28" s="72">
        <v>2990.9</v>
      </c>
      <c r="W28" s="72">
        <v>2771.9</v>
      </c>
      <c r="X28" s="72">
        <v>2598.9</v>
      </c>
      <c r="Y28" s="72">
        <v>2475.9</v>
      </c>
      <c r="Z28" s="73"/>
      <c r="AA28" s="74">
        <f>SUM(B28:Z28)</f>
        <v>68379.600000000006</v>
      </c>
    </row>
    <row r="29" spans="1:27" ht="24.95" customHeight="1" x14ac:dyDescent="0.2">
      <c r="A29" s="75" t="s">
        <v>23</v>
      </c>
      <c r="B29" s="76">
        <v>1162.943</v>
      </c>
      <c r="C29" s="77">
        <v>1231.8810000000001</v>
      </c>
      <c r="D29" s="77">
        <v>1327.2660000000001</v>
      </c>
      <c r="E29" s="77">
        <v>1390.0119999999999</v>
      </c>
      <c r="F29" s="77">
        <v>1392.588</v>
      </c>
      <c r="G29" s="77">
        <v>1331.527</v>
      </c>
      <c r="H29" s="77">
        <v>1591.376</v>
      </c>
      <c r="I29" s="77">
        <v>2099.2449999999999</v>
      </c>
      <c r="J29" s="77">
        <v>2310.0500000000002</v>
      </c>
      <c r="K29" s="77">
        <v>2454.3290000000002</v>
      </c>
      <c r="L29" s="77">
        <v>2362.8429999999998</v>
      </c>
      <c r="M29" s="77">
        <v>2327.1759999999999</v>
      </c>
      <c r="N29" s="77">
        <v>2270.2660000000001</v>
      </c>
      <c r="O29" s="77">
        <v>2151.7220000000002</v>
      </c>
      <c r="P29" s="77">
        <v>2117.172</v>
      </c>
      <c r="Q29" s="77">
        <v>2101.433</v>
      </c>
      <c r="R29" s="77">
        <v>2218.3020000000001</v>
      </c>
      <c r="S29" s="77">
        <v>2325.933</v>
      </c>
      <c r="T29" s="77">
        <v>2162.4879999999998</v>
      </c>
      <c r="U29" s="77">
        <v>2220.6060000000002</v>
      </c>
      <c r="V29" s="77">
        <v>1964.6089999999999</v>
      </c>
      <c r="W29" s="77">
        <v>1654.655</v>
      </c>
      <c r="X29" s="77">
        <v>1625.36</v>
      </c>
      <c r="Y29" s="77">
        <v>1151.5070000000001</v>
      </c>
      <c r="Z29" s="78"/>
      <c r="AA29" s="79">
        <f>SUM(B29:Z29)</f>
        <v>44945.28899999999</v>
      </c>
    </row>
    <row r="30" spans="1:27" ht="24.95" customHeight="1" x14ac:dyDescent="0.2">
      <c r="A30" s="82" t="s">
        <v>24</v>
      </c>
      <c r="B30" s="80">
        <v>1774</v>
      </c>
      <c r="C30" s="81">
        <v>1581</v>
      </c>
      <c r="D30" s="81">
        <v>1581</v>
      </c>
      <c r="E30" s="81">
        <v>1581</v>
      </c>
      <c r="F30" s="81">
        <v>1581</v>
      </c>
      <c r="G30" s="81">
        <v>1651</v>
      </c>
      <c r="H30" s="81">
        <v>2103.1</v>
      </c>
      <c r="I30" s="81">
        <v>2984.1</v>
      </c>
      <c r="J30" s="81">
        <v>2984.1</v>
      </c>
      <c r="K30" s="81">
        <v>2984.1</v>
      </c>
      <c r="L30" s="81">
        <v>2984.1</v>
      </c>
      <c r="M30" s="81">
        <v>2886.1</v>
      </c>
      <c r="N30" s="81">
        <v>2892.1</v>
      </c>
      <c r="O30" s="81">
        <v>2933.1</v>
      </c>
      <c r="P30" s="81">
        <v>3065.1</v>
      </c>
      <c r="Q30" s="81">
        <v>3065.1</v>
      </c>
      <c r="R30" s="81">
        <v>3065.1</v>
      </c>
      <c r="S30" s="81">
        <v>3065.1</v>
      </c>
      <c r="T30" s="81">
        <v>3065.1</v>
      </c>
      <c r="U30" s="81">
        <v>2933.1</v>
      </c>
      <c r="V30" s="81">
        <v>2892.1</v>
      </c>
      <c r="W30" s="81">
        <v>2630.1</v>
      </c>
      <c r="X30" s="81">
        <v>1996.1</v>
      </c>
      <c r="Y30" s="81">
        <v>1831</v>
      </c>
      <c r="Z30" s="83"/>
      <c r="AA30" s="84">
        <f>SUM(B30:Z30)</f>
        <v>60107.699999999983</v>
      </c>
    </row>
    <row r="31" spans="1:27" ht="30" customHeight="1" thickBot="1" x14ac:dyDescent="0.25">
      <c r="A31" s="60" t="s">
        <v>25</v>
      </c>
      <c r="B31" s="61">
        <f>IF(LEN(B$2)&gt;0,SUM(B28:B30),"")</f>
        <v>4975.8429999999998</v>
      </c>
      <c r="C31" s="62">
        <f t="shared" ref="C31:Z31" si="4">IF(LEN(C$2)&gt;0,SUM(C28:C30),"")</f>
        <v>4949.7809999999999</v>
      </c>
      <c r="D31" s="62">
        <f t="shared" si="4"/>
        <v>5082.1660000000002</v>
      </c>
      <c r="E31" s="62">
        <f t="shared" si="4"/>
        <v>5172.9120000000003</v>
      </c>
      <c r="F31" s="62">
        <f t="shared" si="4"/>
        <v>5185.4880000000003</v>
      </c>
      <c r="G31" s="62">
        <f t="shared" si="4"/>
        <v>5316.4269999999997</v>
      </c>
      <c r="H31" s="62">
        <f t="shared" si="4"/>
        <v>6127.3760000000002</v>
      </c>
      <c r="I31" s="62">
        <f t="shared" si="4"/>
        <v>7807.2450000000008</v>
      </c>
      <c r="J31" s="62">
        <f t="shared" si="4"/>
        <v>8425.0500000000011</v>
      </c>
      <c r="K31" s="62">
        <f t="shared" si="4"/>
        <v>8857.3289999999997</v>
      </c>
      <c r="L31" s="62">
        <f t="shared" si="4"/>
        <v>8966.8430000000008</v>
      </c>
      <c r="M31" s="62">
        <f t="shared" si="4"/>
        <v>8871.1759999999995</v>
      </c>
      <c r="N31" s="62">
        <f t="shared" si="4"/>
        <v>8793.2659999999996</v>
      </c>
      <c r="O31" s="62">
        <f t="shared" si="4"/>
        <v>8543.7219999999998</v>
      </c>
      <c r="P31" s="62">
        <f t="shared" si="4"/>
        <v>8389.1720000000005</v>
      </c>
      <c r="Q31" s="62">
        <f t="shared" si="4"/>
        <v>8148.4330000000009</v>
      </c>
      <c r="R31" s="62">
        <f t="shared" si="4"/>
        <v>8146.3019999999997</v>
      </c>
      <c r="S31" s="62">
        <f t="shared" si="4"/>
        <v>8576.9330000000009</v>
      </c>
      <c r="T31" s="62">
        <f t="shared" si="4"/>
        <v>8378.4879999999994</v>
      </c>
      <c r="U31" s="62">
        <f t="shared" si="4"/>
        <v>8135.6059999999998</v>
      </c>
      <c r="V31" s="62">
        <f t="shared" si="4"/>
        <v>7847.6090000000004</v>
      </c>
      <c r="W31" s="62">
        <f t="shared" si="4"/>
        <v>7056.6550000000007</v>
      </c>
      <c r="X31" s="62">
        <f t="shared" si="4"/>
        <v>6220.3600000000006</v>
      </c>
      <c r="Y31" s="62">
        <f t="shared" si="4"/>
        <v>5458.4070000000002</v>
      </c>
      <c r="Z31" s="63" t="str">
        <f t="shared" si="4"/>
        <v/>
      </c>
      <c r="AA31" s="64">
        <f>SUM(AA28:AA30)</f>
        <v>173432.58899999998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102</v>
      </c>
      <c r="C34" s="95">
        <v>167</v>
      </c>
      <c r="D34" s="95">
        <v>227</v>
      </c>
      <c r="E34" s="95">
        <v>237</v>
      </c>
      <c r="F34" s="95">
        <v>247</v>
      </c>
      <c r="G34" s="95">
        <v>197</v>
      </c>
      <c r="H34" s="95">
        <v>87</v>
      </c>
      <c r="I34" s="95">
        <v>43</v>
      </c>
      <c r="J34" s="95">
        <v>38</v>
      </c>
      <c r="K34" s="95">
        <v>38</v>
      </c>
      <c r="L34" s="95">
        <v>38</v>
      </c>
      <c r="M34" s="95">
        <v>38</v>
      </c>
      <c r="N34" s="95">
        <v>38</v>
      </c>
      <c r="O34" s="95">
        <v>40</v>
      </c>
      <c r="P34" s="95">
        <v>40</v>
      </c>
      <c r="Q34" s="95">
        <v>40</v>
      </c>
      <c r="R34" s="95">
        <v>40</v>
      </c>
      <c r="S34" s="95">
        <v>40</v>
      </c>
      <c r="T34" s="95">
        <v>40</v>
      </c>
      <c r="U34" s="95">
        <v>40</v>
      </c>
      <c r="V34" s="95">
        <v>38</v>
      </c>
      <c r="W34" s="95"/>
      <c r="X34" s="95">
        <v>2</v>
      </c>
      <c r="Y34" s="95"/>
      <c r="Z34" s="96"/>
      <c r="AA34" s="74">
        <f t="shared" ref="AA34:AA39" si="5">SUM(B34:Z34)</f>
        <v>1817</v>
      </c>
    </row>
    <row r="35" spans="1:27" ht="24.95" customHeight="1" x14ac:dyDescent="0.2">
      <c r="A35" s="97" t="s">
        <v>28</v>
      </c>
      <c r="B35" s="98">
        <v>316</v>
      </c>
      <c r="C35" s="99">
        <v>301</v>
      </c>
      <c r="D35" s="99">
        <v>293</v>
      </c>
      <c r="E35" s="99">
        <v>341</v>
      </c>
      <c r="F35" s="99">
        <v>337</v>
      </c>
      <c r="G35" s="99">
        <v>314</v>
      </c>
      <c r="H35" s="99">
        <v>121</v>
      </c>
      <c r="I35" s="99">
        <v>54</v>
      </c>
      <c r="J35" s="99">
        <v>10</v>
      </c>
      <c r="K35" s="99">
        <v>10</v>
      </c>
      <c r="L35" s="99">
        <v>10</v>
      </c>
      <c r="M35" s="99">
        <v>10</v>
      </c>
      <c r="N35" s="99">
        <v>10</v>
      </c>
      <c r="O35" s="99">
        <v>10</v>
      </c>
      <c r="P35" s="99">
        <v>10</v>
      </c>
      <c r="Q35" s="99">
        <v>10</v>
      </c>
      <c r="R35" s="99">
        <v>10</v>
      </c>
      <c r="S35" s="99">
        <v>10</v>
      </c>
      <c r="T35" s="99">
        <v>10</v>
      </c>
      <c r="U35" s="99">
        <v>10</v>
      </c>
      <c r="V35" s="99">
        <v>14</v>
      </c>
      <c r="W35" s="99">
        <v>19</v>
      </c>
      <c r="X35" s="99">
        <v>35</v>
      </c>
      <c r="Y35" s="99">
        <v>98</v>
      </c>
      <c r="Z35" s="100"/>
      <c r="AA35" s="79">
        <f t="shared" si="5"/>
        <v>2363</v>
      </c>
    </row>
    <row r="36" spans="1:27" ht="24.95" customHeight="1" x14ac:dyDescent="0.2">
      <c r="A36" s="97" t="s">
        <v>29</v>
      </c>
      <c r="B36" s="98">
        <v>231.5</v>
      </c>
      <c r="C36" s="99">
        <v>251.7</v>
      </c>
      <c r="D36" s="99">
        <v>52</v>
      </c>
      <c r="E36" s="99">
        <v>52</v>
      </c>
      <c r="F36" s="99">
        <v>52</v>
      </c>
      <c r="G36" s="99">
        <v>231.9</v>
      </c>
      <c r="H36" s="99">
        <v>326.39999999999998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52</v>
      </c>
      <c r="S36" s="99">
        <v>52</v>
      </c>
      <c r="T36" s="99">
        <v>81.599999999999994</v>
      </c>
      <c r="U36" s="99">
        <v>290.7</v>
      </c>
      <c r="V36" s="99">
        <v>79.099999999999994</v>
      </c>
      <c r="W36" s="99">
        <v>126.9</v>
      </c>
      <c r="X36" s="99">
        <v>539.1</v>
      </c>
      <c r="Y36" s="99">
        <v>618</v>
      </c>
      <c r="Z36" s="100"/>
      <c r="AA36" s="79">
        <f t="shared" si="5"/>
        <v>3504.8999999999996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699.5</v>
      </c>
      <c r="C39" s="88">
        <f t="shared" si="6"/>
        <v>769.7</v>
      </c>
      <c r="D39" s="88">
        <f t="shared" si="6"/>
        <v>622</v>
      </c>
      <c r="E39" s="88">
        <f t="shared" si="6"/>
        <v>680</v>
      </c>
      <c r="F39" s="88">
        <f t="shared" si="6"/>
        <v>686</v>
      </c>
      <c r="G39" s="88">
        <f t="shared" si="6"/>
        <v>792.9</v>
      </c>
      <c r="H39" s="88">
        <f t="shared" si="6"/>
        <v>584.4</v>
      </c>
      <c r="I39" s="88">
        <f t="shared" si="6"/>
        <v>199</v>
      </c>
      <c r="J39" s="88">
        <f t="shared" si="6"/>
        <v>150</v>
      </c>
      <c r="K39" s="88">
        <f t="shared" si="6"/>
        <v>150</v>
      </c>
      <c r="L39" s="88">
        <f t="shared" si="6"/>
        <v>150</v>
      </c>
      <c r="M39" s="88">
        <f t="shared" si="6"/>
        <v>150</v>
      </c>
      <c r="N39" s="88">
        <f t="shared" si="6"/>
        <v>150</v>
      </c>
      <c r="O39" s="88">
        <f t="shared" si="6"/>
        <v>152</v>
      </c>
      <c r="P39" s="88">
        <f t="shared" si="6"/>
        <v>152</v>
      </c>
      <c r="Q39" s="88">
        <f t="shared" si="6"/>
        <v>152</v>
      </c>
      <c r="R39" s="88">
        <f t="shared" si="6"/>
        <v>152</v>
      </c>
      <c r="S39" s="88">
        <f t="shared" si="6"/>
        <v>152</v>
      </c>
      <c r="T39" s="88">
        <f t="shared" si="6"/>
        <v>181.6</v>
      </c>
      <c r="U39" s="88">
        <f t="shared" si="6"/>
        <v>390.7</v>
      </c>
      <c r="V39" s="88">
        <f t="shared" si="6"/>
        <v>181.1</v>
      </c>
      <c r="W39" s="88">
        <f t="shared" si="6"/>
        <v>195.9</v>
      </c>
      <c r="X39" s="88">
        <f t="shared" si="6"/>
        <v>626.1</v>
      </c>
      <c r="Y39" s="88">
        <f t="shared" si="6"/>
        <v>766</v>
      </c>
      <c r="Z39" s="89" t="str">
        <f t="shared" si="6"/>
        <v/>
      </c>
      <c r="AA39" s="90">
        <f t="shared" si="5"/>
        <v>8884.9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179.5</v>
      </c>
      <c r="C44" s="99">
        <v>199.7</v>
      </c>
      <c r="D44" s="99"/>
      <c r="E44" s="99"/>
      <c r="F44" s="99"/>
      <c r="G44" s="99">
        <v>179.9</v>
      </c>
      <c r="H44" s="99">
        <v>274.39999999999998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29.6</v>
      </c>
      <c r="U44" s="99">
        <v>238.7</v>
      </c>
      <c r="V44" s="99">
        <v>27.1</v>
      </c>
      <c r="W44" s="99">
        <v>74.900000000000006</v>
      </c>
      <c r="X44" s="99">
        <v>487.1</v>
      </c>
      <c r="Y44" s="99">
        <v>566</v>
      </c>
      <c r="Z44" s="100"/>
      <c r="AA44" s="79">
        <f t="shared" si="7"/>
        <v>2256.9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>
        <v>1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179.5</v>
      </c>
      <c r="C48" s="88">
        <f t="shared" ref="C48:Z48" si="8">IF(LEN(C$2)&gt;0,SUM(C42:C47),"")</f>
        <v>199.7</v>
      </c>
      <c r="D48" s="88">
        <f t="shared" si="8"/>
        <v>1</v>
      </c>
      <c r="E48" s="88">
        <f t="shared" si="8"/>
        <v>0</v>
      </c>
      <c r="F48" s="88">
        <f t="shared" si="8"/>
        <v>0</v>
      </c>
      <c r="G48" s="88">
        <f t="shared" si="8"/>
        <v>179.9</v>
      </c>
      <c r="H48" s="88">
        <f t="shared" si="8"/>
        <v>274.39999999999998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29.6</v>
      </c>
      <c r="U48" s="88">
        <f t="shared" si="8"/>
        <v>238.7</v>
      </c>
      <c r="V48" s="88">
        <f t="shared" si="8"/>
        <v>27.1</v>
      </c>
      <c r="W48" s="88">
        <f t="shared" si="8"/>
        <v>74.900000000000006</v>
      </c>
      <c r="X48" s="88">
        <f t="shared" si="8"/>
        <v>487.1</v>
      </c>
      <c r="Y48" s="88">
        <f t="shared" si="8"/>
        <v>566</v>
      </c>
      <c r="Z48" s="89" t="str">
        <f t="shared" si="8"/>
        <v/>
      </c>
      <c r="AA48" s="90">
        <f t="shared" si="7"/>
        <v>2257.9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5155.3429999999998</v>
      </c>
      <c r="C51" s="88">
        <f t="shared" si="10"/>
        <v>5149.4809999999998</v>
      </c>
      <c r="D51" s="88">
        <f t="shared" si="10"/>
        <v>5082.1659999999993</v>
      </c>
      <c r="E51" s="88">
        <f t="shared" si="10"/>
        <v>5172.9120000000003</v>
      </c>
      <c r="F51" s="88">
        <f t="shared" si="10"/>
        <v>5185.4879999999994</v>
      </c>
      <c r="G51" s="88">
        <f t="shared" si="10"/>
        <v>5496.3269999999993</v>
      </c>
      <c r="H51" s="88">
        <f t="shared" si="10"/>
        <v>6401.7759999999998</v>
      </c>
      <c r="I51" s="88">
        <f t="shared" si="10"/>
        <v>7807.2450000000008</v>
      </c>
      <c r="J51" s="88">
        <f t="shared" si="10"/>
        <v>8425.0499999999993</v>
      </c>
      <c r="K51" s="88">
        <f t="shared" si="10"/>
        <v>8857.3289999999997</v>
      </c>
      <c r="L51" s="88">
        <f t="shared" si="10"/>
        <v>8966.8430000000008</v>
      </c>
      <c r="M51" s="88">
        <f t="shared" si="10"/>
        <v>8871.1759999999995</v>
      </c>
      <c r="N51" s="88">
        <f t="shared" si="10"/>
        <v>8793.2659999999996</v>
      </c>
      <c r="O51" s="88">
        <f t="shared" si="10"/>
        <v>8543.7220000000016</v>
      </c>
      <c r="P51" s="88">
        <f t="shared" si="10"/>
        <v>8389.1720000000005</v>
      </c>
      <c r="Q51" s="88">
        <f t="shared" si="10"/>
        <v>8148.4329999999991</v>
      </c>
      <c r="R51" s="88">
        <f t="shared" si="10"/>
        <v>8146.3019999999997</v>
      </c>
      <c r="S51" s="88">
        <f t="shared" si="10"/>
        <v>8576.9330000000009</v>
      </c>
      <c r="T51" s="88">
        <f t="shared" si="10"/>
        <v>8408.0880000000016</v>
      </c>
      <c r="U51" s="88">
        <f t="shared" si="10"/>
        <v>8374.3060000000023</v>
      </c>
      <c r="V51" s="88">
        <f t="shared" si="10"/>
        <v>7874.7089999999998</v>
      </c>
      <c r="W51" s="88">
        <f t="shared" si="10"/>
        <v>7131.5549999999994</v>
      </c>
      <c r="X51" s="88">
        <f t="shared" si="10"/>
        <v>6707.4599999999991</v>
      </c>
      <c r="Y51" s="88">
        <f t="shared" si="10"/>
        <v>6024.4069999999992</v>
      </c>
      <c r="Z51" s="89" t="str">
        <f t="shared" si="10"/>
        <v/>
      </c>
      <c r="AA51" s="105">
        <f>SUM(B51:Z51)</f>
        <v>175689.489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5155.345000000003</v>
      </c>
      <c r="C4" s="18">
        <v>5149.4959999999983</v>
      </c>
      <c r="D4" s="18">
        <v>5082.1890000000003</v>
      </c>
      <c r="E4" s="18">
        <v>5172.9120000000003</v>
      </c>
      <c r="F4" s="18">
        <v>5185.530999999999</v>
      </c>
      <c r="G4" s="18">
        <v>5496.3549999999996</v>
      </c>
      <c r="H4" s="18">
        <v>6401.733000000002</v>
      </c>
      <c r="I4" s="18">
        <v>7807.2359999999999</v>
      </c>
      <c r="J4" s="18">
        <v>8425.0550000000003</v>
      </c>
      <c r="K4" s="18">
        <v>8857.3420000000006</v>
      </c>
      <c r="L4" s="18">
        <v>8966.8429999999989</v>
      </c>
      <c r="M4" s="18">
        <v>8871.1760000000031</v>
      </c>
      <c r="N4" s="18">
        <v>8793.2720000000008</v>
      </c>
      <c r="O4" s="18">
        <v>8543.7219999999979</v>
      </c>
      <c r="P4" s="18">
        <v>8389.1749999999993</v>
      </c>
      <c r="Q4" s="18">
        <v>8148.4709999999968</v>
      </c>
      <c r="R4" s="18">
        <v>8146.2979999999989</v>
      </c>
      <c r="S4" s="18">
        <v>8576.9069999999992</v>
      </c>
      <c r="T4" s="18">
        <v>8408.0969999999979</v>
      </c>
      <c r="U4" s="18">
        <v>8374.349000000002</v>
      </c>
      <c r="V4" s="18">
        <v>7874.7090000000007</v>
      </c>
      <c r="W4" s="18">
        <v>7131.5540000000001</v>
      </c>
      <c r="X4" s="18">
        <v>6707.4290000000019</v>
      </c>
      <c r="Y4" s="18">
        <v>6024.3669999999993</v>
      </c>
      <c r="Z4" s="19"/>
      <c r="AA4" s="20">
        <f>SUM(B4:Z4)</f>
        <v>175689.56300000002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</v>
      </c>
      <c r="C7" s="28">
        <v>107.3</v>
      </c>
      <c r="D7" s="28">
        <v>53.47</v>
      </c>
      <c r="E7" s="28">
        <v>63.02</v>
      </c>
      <c r="F7" s="28">
        <v>113</v>
      </c>
      <c r="G7" s="28">
        <v>181.95</v>
      </c>
      <c r="H7" s="28">
        <v>264.31</v>
      </c>
      <c r="I7" s="28">
        <v>310.58999999999997</v>
      </c>
      <c r="J7" s="28">
        <v>328.55</v>
      </c>
      <c r="K7" s="28">
        <v>320.20999999999998</v>
      </c>
      <c r="L7" s="28">
        <v>260.2</v>
      </c>
      <c r="M7" s="28">
        <v>225.67</v>
      </c>
      <c r="N7" s="28">
        <v>236.37</v>
      </c>
      <c r="O7" s="28">
        <v>215.59</v>
      </c>
      <c r="P7" s="28">
        <v>235</v>
      </c>
      <c r="Q7" s="28">
        <v>252</v>
      </c>
      <c r="R7" s="28">
        <v>273.69</v>
      </c>
      <c r="S7" s="28">
        <v>299.95999999999998</v>
      </c>
      <c r="T7" s="28">
        <v>273.69</v>
      </c>
      <c r="U7" s="28">
        <v>265.77999999999997</v>
      </c>
      <c r="V7" s="28">
        <v>214.91</v>
      </c>
      <c r="W7" s="28">
        <v>199</v>
      </c>
      <c r="X7" s="28">
        <v>204.06</v>
      </c>
      <c r="Y7" s="28">
        <v>177</v>
      </c>
      <c r="Z7" s="29"/>
      <c r="AA7" s="30">
        <f>IF(SUM(B7:Z7)&lt;&gt;0,AVERAGEIF(B7:Z7,"&lt;&gt;"""),"")</f>
        <v>216.17999999999998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887.10899999999992</v>
      </c>
      <c r="C19" s="72">
        <v>883.07099999999991</v>
      </c>
      <c r="D19" s="72">
        <v>885.06099999999992</v>
      </c>
      <c r="E19" s="72">
        <v>874.14499999999998</v>
      </c>
      <c r="F19" s="72">
        <v>851.25099999999998</v>
      </c>
      <c r="G19" s="72">
        <v>838.26099999999997</v>
      </c>
      <c r="H19" s="72">
        <v>805.36300000000006</v>
      </c>
      <c r="I19" s="72">
        <v>809.34199999999998</v>
      </c>
      <c r="J19" s="72">
        <v>822.40699999999993</v>
      </c>
      <c r="K19" s="72">
        <v>811.43999999999994</v>
      </c>
      <c r="L19" s="72">
        <v>798.45399999999995</v>
      </c>
      <c r="M19" s="72">
        <v>791.44600000000003</v>
      </c>
      <c r="N19" s="72">
        <v>777.37400000000002</v>
      </c>
      <c r="O19" s="72">
        <v>763.30200000000002</v>
      </c>
      <c r="P19" s="72">
        <v>771.2589999999999</v>
      </c>
      <c r="Q19" s="72">
        <v>787.29000000000008</v>
      </c>
      <c r="R19" s="72">
        <v>766.33199999999988</v>
      </c>
      <c r="S19" s="72">
        <v>760.33600000000001</v>
      </c>
      <c r="T19" s="72">
        <v>770.33</v>
      </c>
      <c r="U19" s="72">
        <v>762.29099999999994</v>
      </c>
      <c r="V19" s="72">
        <v>757.28499999999997</v>
      </c>
      <c r="W19" s="72">
        <v>737.255</v>
      </c>
      <c r="X19" s="72">
        <v>891.23699999999997</v>
      </c>
      <c r="Y19" s="72">
        <v>885.22299999999996</v>
      </c>
      <c r="Z19" s="73"/>
      <c r="AA19" s="74">
        <f t="shared" ref="AA19:AA24" si="2">SUM(B19:Z19)</f>
        <v>19486.864000000001</v>
      </c>
    </row>
    <row r="20" spans="1:27" ht="24.95" customHeight="1" x14ac:dyDescent="0.2">
      <c r="A20" s="75" t="s">
        <v>15</v>
      </c>
      <c r="B20" s="76">
        <v>817.49900000000014</v>
      </c>
      <c r="C20" s="77">
        <v>824.51099999999974</v>
      </c>
      <c r="D20" s="77">
        <v>817.85199999999998</v>
      </c>
      <c r="E20" s="77">
        <v>826.21600000000024</v>
      </c>
      <c r="F20" s="77">
        <v>886.38599999999997</v>
      </c>
      <c r="G20" s="77">
        <v>1060.913</v>
      </c>
      <c r="H20" s="77">
        <v>1285.7670000000001</v>
      </c>
      <c r="I20" s="77">
        <v>1443.0089999999998</v>
      </c>
      <c r="J20" s="77">
        <v>1513.982</v>
      </c>
      <c r="K20" s="77">
        <v>1538.2189999999998</v>
      </c>
      <c r="L20" s="77">
        <v>1543.8029999999997</v>
      </c>
      <c r="M20" s="77">
        <v>1549.7170000000001</v>
      </c>
      <c r="N20" s="77">
        <v>1556.788</v>
      </c>
      <c r="O20" s="77">
        <v>1524.0080000000005</v>
      </c>
      <c r="P20" s="77">
        <v>1498.5980000000002</v>
      </c>
      <c r="Q20" s="77">
        <v>1448.5029999999997</v>
      </c>
      <c r="R20" s="77">
        <v>1442.1489999999997</v>
      </c>
      <c r="S20" s="77">
        <v>1399.222</v>
      </c>
      <c r="T20" s="77">
        <v>1312.1860000000001</v>
      </c>
      <c r="U20" s="77">
        <v>1261.5310000000002</v>
      </c>
      <c r="V20" s="77">
        <v>1182.8319999999999</v>
      </c>
      <c r="W20" s="77">
        <v>1113.7769999999998</v>
      </c>
      <c r="X20" s="77">
        <v>1058.4010000000001</v>
      </c>
      <c r="Y20" s="77">
        <v>1001.8779999999999</v>
      </c>
      <c r="Z20" s="78"/>
      <c r="AA20" s="79">
        <f t="shared" si="2"/>
        <v>29907.747000000007</v>
      </c>
    </row>
    <row r="21" spans="1:27" ht="24.95" customHeight="1" x14ac:dyDescent="0.2">
      <c r="A21" s="75" t="s">
        <v>16</v>
      </c>
      <c r="B21" s="80">
        <v>2494.2370000000001</v>
      </c>
      <c r="C21" s="81">
        <v>2401.9140000000002</v>
      </c>
      <c r="D21" s="81">
        <v>2304.4759999999997</v>
      </c>
      <c r="E21" s="81">
        <v>2252.9079999999999</v>
      </c>
      <c r="F21" s="81">
        <v>2358.2939999999999</v>
      </c>
      <c r="G21" s="81">
        <v>2690.6810000000005</v>
      </c>
      <c r="H21" s="81">
        <v>3190.1030000000001</v>
      </c>
      <c r="I21" s="81">
        <v>3634.2849999999999</v>
      </c>
      <c r="J21" s="81">
        <v>4024.6659999999997</v>
      </c>
      <c r="K21" s="81">
        <v>4174.8829999999998</v>
      </c>
      <c r="L21" s="81">
        <v>4260.6859999999997</v>
      </c>
      <c r="M21" s="81">
        <v>4312.8130000000001</v>
      </c>
      <c r="N21" s="81">
        <v>4306.71</v>
      </c>
      <c r="O21" s="81">
        <v>4087.1120000000005</v>
      </c>
      <c r="P21" s="81">
        <v>4059.4180000000001</v>
      </c>
      <c r="Q21" s="81">
        <v>4017.8780000000006</v>
      </c>
      <c r="R21" s="81">
        <v>4311.9170000000004</v>
      </c>
      <c r="S21" s="81">
        <v>4565.6489999999994</v>
      </c>
      <c r="T21" s="81">
        <v>4662.6809999999987</v>
      </c>
      <c r="U21" s="81">
        <v>4629.0269999999982</v>
      </c>
      <c r="V21" s="81">
        <v>4340.4380000000001</v>
      </c>
      <c r="W21" s="81">
        <v>3879.0219999999995</v>
      </c>
      <c r="X21" s="81">
        <v>3405.2909999999997</v>
      </c>
      <c r="Y21" s="81">
        <v>3015.7660000000001</v>
      </c>
      <c r="Z21" s="78"/>
      <c r="AA21" s="79">
        <f t="shared" si="2"/>
        <v>87380.854999999996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93.5</v>
      </c>
      <c r="C23" s="77">
        <v>95</v>
      </c>
      <c r="D23" s="77">
        <v>94</v>
      </c>
      <c r="E23" s="77">
        <v>94.5</v>
      </c>
      <c r="F23" s="77">
        <v>94.5</v>
      </c>
      <c r="G23" s="77">
        <v>99.5</v>
      </c>
      <c r="H23" s="77">
        <v>106.5</v>
      </c>
      <c r="I23" s="77">
        <v>135.5</v>
      </c>
      <c r="J23" s="77">
        <v>153.5</v>
      </c>
      <c r="K23" s="77">
        <v>201.5</v>
      </c>
      <c r="L23" s="77">
        <v>213</v>
      </c>
      <c r="M23" s="77">
        <v>207.5</v>
      </c>
      <c r="N23" s="77">
        <v>201</v>
      </c>
      <c r="O23" s="77">
        <v>196</v>
      </c>
      <c r="P23" s="77">
        <v>186</v>
      </c>
      <c r="Q23" s="77">
        <v>173.5</v>
      </c>
      <c r="R23" s="77">
        <v>173</v>
      </c>
      <c r="S23" s="77">
        <v>181.5</v>
      </c>
      <c r="T23" s="77">
        <v>187.5</v>
      </c>
      <c r="U23" s="77">
        <v>179.5</v>
      </c>
      <c r="V23" s="77">
        <v>180</v>
      </c>
      <c r="W23" s="77">
        <v>140.5</v>
      </c>
      <c r="X23" s="77">
        <v>118.5</v>
      </c>
      <c r="Y23" s="77">
        <v>132.5</v>
      </c>
      <c r="Z23" s="77"/>
      <c r="AA23" s="79">
        <f t="shared" si="2"/>
        <v>3638</v>
      </c>
    </row>
    <row r="24" spans="1:27" ht="24.95" customHeight="1" x14ac:dyDescent="0.2">
      <c r="A24" s="85" t="s">
        <v>19</v>
      </c>
      <c r="B24" s="77">
        <v>226</v>
      </c>
      <c r="C24" s="77">
        <v>210.99999999999997</v>
      </c>
      <c r="D24" s="77">
        <v>204</v>
      </c>
      <c r="E24" s="77">
        <v>204.99999999999997</v>
      </c>
      <c r="F24" s="77">
        <v>213.00000000000003</v>
      </c>
      <c r="G24" s="77">
        <v>239.99999999999997</v>
      </c>
      <c r="H24" s="77">
        <v>278.99999999999994</v>
      </c>
      <c r="I24" s="77">
        <v>317.00000000000006</v>
      </c>
      <c r="J24" s="77">
        <v>347</v>
      </c>
      <c r="K24" s="77">
        <v>359</v>
      </c>
      <c r="L24" s="77">
        <v>366.00000000000006</v>
      </c>
      <c r="M24" s="77">
        <v>369</v>
      </c>
      <c r="N24" s="77">
        <v>368.00000000000006</v>
      </c>
      <c r="O24" s="77">
        <v>364</v>
      </c>
      <c r="P24" s="77">
        <v>361.00000000000006</v>
      </c>
      <c r="Q24" s="77">
        <v>371.00000000000006</v>
      </c>
      <c r="R24" s="77">
        <v>400</v>
      </c>
      <c r="S24" s="77">
        <v>409.00000000000006</v>
      </c>
      <c r="T24" s="77">
        <v>401</v>
      </c>
      <c r="U24" s="77">
        <v>392</v>
      </c>
      <c r="V24" s="77">
        <v>365</v>
      </c>
      <c r="W24" s="77">
        <v>325.99999999999994</v>
      </c>
      <c r="X24" s="77">
        <v>286</v>
      </c>
      <c r="Y24" s="77">
        <v>254.00000000000003</v>
      </c>
      <c r="Z24" s="77"/>
      <c r="AA24" s="79">
        <f t="shared" si="2"/>
        <v>7633</v>
      </c>
    </row>
    <row r="25" spans="1:27" ht="30" customHeight="1" thickBot="1" x14ac:dyDescent="0.25">
      <c r="A25" s="86" t="s">
        <v>20</v>
      </c>
      <c r="B25" s="87">
        <f t="shared" ref="B25:AA25" si="3">SUM(B19:B24)</f>
        <v>4518.3450000000003</v>
      </c>
      <c r="C25" s="88">
        <f t="shared" si="3"/>
        <v>4540.4960000000001</v>
      </c>
      <c r="D25" s="88">
        <f t="shared" si="3"/>
        <v>4430.3889999999992</v>
      </c>
      <c r="E25" s="88">
        <f t="shared" si="3"/>
        <v>4377.7690000000002</v>
      </c>
      <c r="F25" s="88">
        <f t="shared" si="3"/>
        <v>4528.4309999999996</v>
      </c>
      <c r="G25" s="88">
        <f t="shared" si="3"/>
        <v>4929.3550000000005</v>
      </c>
      <c r="H25" s="88">
        <f t="shared" si="3"/>
        <v>5666.7330000000002</v>
      </c>
      <c r="I25" s="88">
        <f t="shared" si="3"/>
        <v>6339.1359999999995</v>
      </c>
      <c r="J25" s="88">
        <f t="shared" si="3"/>
        <v>6861.5550000000003</v>
      </c>
      <c r="K25" s="88">
        <f t="shared" si="3"/>
        <v>7085.0419999999995</v>
      </c>
      <c r="L25" s="88">
        <f t="shared" si="3"/>
        <v>7181.9429999999993</v>
      </c>
      <c r="M25" s="88">
        <f t="shared" si="3"/>
        <v>7230.4760000000006</v>
      </c>
      <c r="N25" s="88">
        <f t="shared" si="3"/>
        <v>7209.8720000000003</v>
      </c>
      <c r="O25" s="88">
        <f t="shared" si="3"/>
        <v>6934.4220000000005</v>
      </c>
      <c r="P25" s="88">
        <f t="shared" si="3"/>
        <v>6876.2749999999996</v>
      </c>
      <c r="Q25" s="88">
        <f t="shared" si="3"/>
        <v>6798.1710000000003</v>
      </c>
      <c r="R25" s="88">
        <f t="shared" si="3"/>
        <v>7093.3980000000001</v>
      </c>
      <c r="S25" s="88">
        <f t="shared" si="3"/>
        <v>7315.7069999999994</v>
      </c>
      <c r="T25" s="88">
        <f t="shared" si="3"/>
        <v>7333.6969999999983</v>
      </c>
      <c r="U25" s="88">
        <f t="shared" si="3"/>
        <v>7224.3489999999983</v>
      </c>
      <c r="V25" s="88">
        <f t="shared" si="3"/>
        <v>6825.5550000000003</v>
      </c>
      <c r="W25" s="88">
        <f t="shared" si="3"/>
        <v>6196.5539999999992</v>
      </c>
      <c r="X25" s="88">
        <f t="shared" si="3"/>
        <v>5759.4290000000001</v>
      </c>
      <c r="Y25" s="88">
        <f t="shared" si="3"/>
        <v>5289.3670000000002</v>
      </c>
      <c r="Z25" s="89">
        <f t="shared" si="3"/>
        <v>0</v>
      </c>
      <c r="AA25" s="90">
        <f t="shared" si="3"/>
        <v>148546.46600000001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367.5</v>
      </c>
      <c r="C28" s="72">
        <v>354</v>
      </c>
      <c r="D28" s="72">
        <v>346</v>
      </c>
      <c r="E28" s="72">
        <v>347.5</v>
      </c>
      <c r="F28" s="72">
        <v>355.5</v>
      </c>
      <c r="G28" s="72">
        <v>387.5</v>
      </c>
      <c r="H28" s="72">
        <v>442.5</v>
      </c>
      <c r="I28" s="72">
        <v>504.5</v>
      </c>
      <c r="J28" s="72">
        <v>558.5</v>
      </c>
      <c r="K28" s="72">
        <v>618.5</v>
      </c>
      <c r="L28" s="72">
        <v>637</v>
      </c>
      <c r="M28" s="72">
        <v>634.5</v>
      </c>
      <c r="N28" s="72">
        <v>627</v>
      </c>
      <c r="O28" s="72">
        <v>618</v>
      </c>
      <c r="P28" s="72">
        <v>605</v>
      </c>
      <c r="Q28" s="72">
        <v>597.5</v>
      </c>
      <c r="R28" s="72">
        <v>626</v>
      </c>
      <c r="S28" s="72">
        <v>643.5</v>
      </c>
      <c r="T28" s="72">
        <v>641.5</v>
      </c>
      <c r="U28" s="72">
        <v>624.5</v>
      </c>
      <c r="V28" s="72">
        <v>592</v>
      </c>
      <c r="W28" s="72">
        <v>535.5</v>
      </c>
      <c r="X28" s="72">
        <v>473.5</v>
      </c>
      <c r="Y28" s="72">
        <v>455.5</v>
      </c>
      <c r="Z28" s="73"/>
      <c r="AA28" s="74">
        <f>SUM(B28:Z28)</f>
        <v>12593</v>
      </c>
    </row>
    <row r="29" spans="1:27" ht="24.95" customHeight="1" x14ac:dyDescent="0.2">
      <c r="A29" s="75" t="s">
        <v>23</v>
      </c>
      <c r="B29" s="76">
        <v>4287.8450000000003</v>
      </c>
      <c r="C29" s="77">
        <v>4295.4960000000001</v>
      </c>
      <c r="D29" s="77">
        <v>4153.3890000000001</v>
      </c>
      <c r="E29" s="77">
        <v>4129.2120000000004</v>
      </c>
      <c r="F29" s="77">
        <v>4244.9309999999996</v>
      </c>
      <c r="G29" s="77">
        <v>4608.8549999999996</v>
      </c>
      <c r="H29" s="77">
        <v>5459.2330000000002</v>
      </c>
      <c r="I29" s="77">
        <v>6391.6360000000004</v>
      </c>
      <c r="J29" s="77">
        <v>7036.0550000000003</v>
      </c>
      <c r="K29" s="77">
        <v>7214.5420000000004</v>
      </c>
      <c r="L29" s="77">
        <v>7287.9430000000002</v>
      </c>
      <c r="M29" s="77">
        <v>7332.9759999999997</v>
      </c>
      <c r="N29" s="77">
        <v>7325.8720000000003</v>
      </c>
      <c r="O29" s="77">
        <v>7061.4219999999996</v>
      </c>
      <c r="P29" s="77">
        <v>7017.2749999999996</v>
      </c>
      <c r="Q29" s="77">
        <v>6945.6710000000003</v>
      </c>
      <c r="R29" s="77">
        <v>7214.3980000000001</v>
      </c>
      <c r="S29" s="77">
        <v>7419.2070000000003</v>
      </c>
      <c r="T29" s="77">
        <v>7409.1970000000001</v>
      </c>
      <c r="U29" s="77">
        <v>7249.8490000000002</v>
      </c>
      <c r="V29" s="77">
        <v>6782.7089999999998</v>
      </c>
      <c r="W29" s="77">
        <v>6096.0540000000001</v>
      </c>
      <c r="X29" s="77">
        <v>5733.9290000000001</v>
      </c>
      <c r="Y29" s="77">
        <v>5231.8670000000002</v>
      </c>
      <c r="Z29" s="78"/>
      <c r="AA29" s="79">
        <f>SUM(B29:Z29)</f>
        <v>147929.56299999999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4655.3450000000003</v>
      </c>
      <c r="C31" s="62">
        <f t="shared" si="4"/>
        <v>4649.4960000000001</v>
      </c>
      <c r="D31" s="62">
        <f t="shared" si="4"/>
        <v>4499.3890000000001</v>
      </c>
      <c r="E31" s="62">
        <f t="shared" si="4"/>
        <v>4476.7120000000004</v>
      </c>
      <c r="F31" s="62">
        <f t="shared" si="4"/>
        <v>4600.4309999999996</v>
      </c>
      <c r="G31" s="62">
        <f t="shared" si="4"/>
        <v>4996.3549999999996</v>
      </c>
      <c r="H31" s="62">
        <f t="shared" si="4"/>
        <v>5901.7330000000002</v>
      </c>
      <c r="I31" s="62">
        <f t="shared" si="4"/>
        <v>6896.1360000000004</v>
      </c>
      <c r="J31" s="62">
        <f t="shared" si="4"/>
        <v>7594.5550000000003</v>
      </c>
      <c r="K31" s="62">
        <f t="shared" si="4"/>
        <v>7833.0420000000004</v>
      </c>
      <c r="L31" s="62">
        <f t="shared" si="4"/>
        <v>7924.9430000000002</v>
      </c>
      <c r="M31" s="62">
        <f t="shared" si="4"/>
        <v>7967.4759999999997</v>
      </c>
      <c r="N31" s="62">
        <f t="shared" si="4"/>
        <v>7952.8720000000003</v>
      </c>
      <c r="O31" s="62">
        <f t="shared" si="4"/>
        <v>7679.4219999999996</v>
      </c>
      <c r="P31" s="62">
        <f t="shared" si="4"/>
        <v>7622.2749999999996</v>
      </c>
      <c r="Q31" s="62">
        <f t="shared" si="4"/>
        <v>7543.1710000000003</v>
      </c>
      <c r="R31" s="62">
        <f t="shared" si="4"/>
        <v>7840.3980000000001</v>
      </c>
      <c r="S31" s="62">
        <f t="shared" si="4"/>
        <v>8062.7070000000003</v>
      </c>
      <c r="T31" s="62">
        <f t="shared" si="4"/>
        <v>8050.6970000000001</v>
      </c>
      <c r="U31" s="62">
        <f t="shared" si="4"/>
        <v>7874.3490000000002</v>
      </c>
      <c r="V31" s="62">
        <f t="shared" si="4"/>
        <v>7374.7089999999998</v>
      </c>
      <c r="W31" s="62">
        <f t="shared" si="4"/>
        <v>6631.5540000000001</v>
      </c>
      <c r="X31" s="62">
        <f t="shared" si="4"/>
        <v>6207.4290000000001</v>
      </c>
      <c r="Y31" s="62">
        <f t="shared" si="4"/>
        <v>5687.3670000000002</v>
      </c>
      <c r="Z31" s="63">
        <f t="shared" si="4"/>
        <v>0</v>
      </c>
      <c r="AA31" s="64">
        <f t="shared" si="4"/>
        <v>160522.56299999999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50</v>
      </c>
      <c r="C34" s="95">
        <v>31</v>
      </c>
      <c r="D34" s="95">
        <v>31</v>
      </c>
      <c r="E34" s="95">
        <v>60.942999999999998</v>
      </c>
      <c r="F34" s="95">
        <v>34</v>
      </c>
      <c r="G34" s="95">
        <v>29</v>
      </c>
      <c r="H34" s="95">
        <v>157</v>
      </c>
      <c r="I34" s="95">
        <v>213</v>
      </c>
      <c r="J34" s="95">
        <v>328</v>
      </c>
      <c r="K34" s="95">
        <v>338</v>
      </c>
      <c r="L34" s="95">
        <v>333</v>
      </c>
      <c r="M34" s="95">
        <v>338</v>
      </c>
      <c r="N34" s="95">
        <v>333</v>
      </c>
      <c r="O34" s="95">
        <v>335</v>
      </c>
      <c r="P34" s="95">
        <v>336</v>
      </c>
      <c r="Q34" s="95">
        <v>335</v>
      </c>
      <c r="R34" s="95">
        <v>337</v>
      </c>
      <c r="S34" s="95">
        <v>337</v>
      </c>
      <c r="T34" s="95">
        <v>312</v>
      </c>
      <c r="U34" s="95">
        <v>259</v>
      </c>
      <c r="V34" s="95">
        <v>172.154</v>
      </c>
      <c r="W34" s="95">
        <v>207</v>
      </c>
      <c r="X34" s="95">
        <v>211</v>
      </c>
      <c r="Y34" s="95">
        <v>196</v>
      </c>
      <c r="Z34" s="96"/>
      <c r="AA34" s="74">
        <f t="shared" ref="AA34:AA39" si="5">SUM(B34:Z34)</f>
        <v>5313.0969999999998</v>
      </c>
    </row>
    <row r="35" spans="1:27" ht="24.95" customHeight="1" x14ac:dyDescent="0.2">
      <c r="A35" s="97" t="s">
        <v>41</v>
      </c>
      <c r="B35" s="98">
        <v>87</v>
      </c>
      <c r="C35" s="99">
        <v>78</v>
      </c>
      <c r="D35" s="99">
        <v>38</v>
      </c>
      <c r="E35" s="99">
        <v>38</v>
      </c>
      <c r="F35" s="99">
        <v>38</v>
      </c>
      <c r="G35" s="99">
        <v>38</v>
      </c>
      <c r="H35" s="99">
        <v>78</v>
      </c>
      <c r="I35" s="99">
        <v>344</v>
      </c>
      <c r="J35" s="99">
        <v>405</v>
      </c>
      <c r="K35" s="99">
        <v>410</v>
      </c>
      <c r="L35" s="99">
        <v>410</v>
      </c>
      <c r="M35" s="99">
        <v>399</v>
      </c>
      <c r="N35" s="99">
        <v>410</v>
      </c>
      <c r="O35" s="99">
        <v>410</v>
      </c>
      <c r="P35" s="99">
        <v>410</v>
      </c>
      <c r="Q35" s="99">
        <v>410</v>
      </c>
      <c r="R35" s="99">
        <v>410</v>
      </c>
      <c r="S35" s="99">
        <v>410</v>
      </c>
      <c r="T35" s="99">
        <v>405</v>
      </c>
      <c r="U35" s="99">
        <v>391</v>
      </c>
      <c r="V35" s="99">
        <v>377</v>
      </c>
      <c r="W35" s="99">
        <v>228</v>
      </c>
      <c r="X35" s="99">
        <v>237</v>
      </c>
      <c r="Y35" s="99">
        <v>202</v>
      </c>
      <c r="Z35" s="100"/>
      <c r="AA35" s="79">
        <f t="shared" si="5"/>
        <v>6663</v>
      </c>
    </row>
    <row r="36" spans="1:27" ht="24.95" customHeight="1" x14ac:dyDescent="0.2">
      <c r="A36" s="97" t="s">
        <v>42</v>
      </c>
      <c r="B36" s="98"/>
      <c r="C36" s="99"/>
      <c r="D36" s="99">
        <v>82.8</v>
      </c>
      <c r="E36" s="99">
        <v>196.2</v>
      </c>
      <c r="F36" s="99">
        <v>85.1</v>
      </c>
      <c r="G36" s="99"/>
      <c r="H36" s="99"/>
      <c r="I36" s="99">
        <v>496</v>
      </c>
      <c r="J36" s="99">
        <v>511.3</v>
      </c>
      <c r="K36" s="99">
        <v>524.29999999999995</v>
      </c>
      <c r="L36" s="99">
        <v>541.9</v>
      </c>
      <c r="M36" s="99">
        <v>403.7</v>
      </c>
      <c r="N36" s="99">
        <v>372.5</v>
      </c>
      <c r="O36" s="99">
        <v>364.3</v>
      </c>
      <c r="P36" s="99">
        <v>464.6</v>
      </c>
      <c r="Q36" s="99">
        <v>374.5</v>
      </c>
      <c r="R36" s="99">
        <v>186.7</v>
      </c>
      <c r="S36" s="99">
        <v>28.4</v>
      </c>
      <c r="T36" s="99"/>
      <c r="U36" s="99"/>
      <c r="V36" s="99"/>
      <c r="W36" s="99"/>
      <c r="X36" s="99"/>
      <c r="Y36" s="99"/>
      <c r="Z36" s="100"/>
      <c r="AA36" s="79">
        <f t="shared" si="5"/>
        <v>4632.2999999999993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415.1</v>
      </c>
      <c r="J38" s="99">
        <v>319.2</v>
      </c>
      <c r="K38" s="99">
        <v>500</v>
      </c>
      <c r="L38" s="99">
        <v>500</v>
      </c>
      <c r="M38" s="99">
        <v>500</v>
      </c>
      <c r="N38" s="99">
        <v>467.9</v>
      </c>
      <c r="O38" s="99">
        <v>500</v>
      </c>
      <c r="P38" s="99">
        <v>302.3</v>
      </c>
      <c r="Q38" s="99">
        <v>230.8</v>
      </c>
      <c r="R38" s="99">
        <v>119.2</v>
      </c>
      <c r="S38" s="99">
        <v>485.8</v>
      </c>
      <c r="T38" s="99">
        <v>357.4</v>
      </c>
      <c r="U38" s="99">
        <v>500</v>
      </c>
      <c r="V38" s="99">
        <v>500</v>
      </c>
      <c r="W38" s="99">
        <v>500</v>
      </c>
      <c r="X38" s="99">
        <v>500</v>
      </c>
      <c r="Y38" s="99">
        <v>337</v>
      </c>
      <c r="Z38" s="100"/>
      <c r="AA38" s="79">
        <f t="shared" si="5"/>
        <v>10534.7</v>
      </c>
    </row>
    <row r="39" spans="1:27" ht="30" customHeight="1" thickBot="1" x14ac:dyDescent="0.25">
      <c r="A39" s="86" t="s">
        <v>45</v>
      </c>
      <c r="B39" s="87">
        <f t="shared" ref="B39:Z39" si="6">SUM(B34:B38)</f>
        <v>637</v>
      </c>
      <c r="C39" s="88">
        <f t="shared" si="6"/>
        <v>609</v>
      </c>
      <c r="D39" s="88">
        <f t="shared" si="6"/>
        <v>651.79999999999995</v>
      </c>
      <c r="E39" s="88">
        <f t="shared" si="6"/>
        <v>795.14300000000003</v>
      </c>
      <c r="F39" s="88">
        <f t="shared" si="6"/>
        <v>657.1</v>
      </c>
      <c r="G39" s="88">
        <f t="shared" si="6"/>
        <v>567</v>
      </c>
      <c r="H39" s="88">
        <f t="shared" si="6"/>
        <v>735</v>
      </c>
      <c r="I39" s="88">
        <f t="shared" si="6"/>
        <v>1468.1</v>
      </c>
      <c r="J39" s="88">
        <f t="shared" si="6"/>
        <v>1563.5</v>
      </c>
      <c r="K39" s="88">
        <f t="shared" si="6"/>
        <v>1772.3</v>
      </c>
      <c r="L39" s="88">
        <f t="shared" si="6"/>
        <v>1784.9</v>
      </c>
      <c r="M39" s="88">
        <f t="shared" si="6"/>
        <v>1640.7</v>
      </c>
      <c r="N39" s="88">
        <f t="shared" si="6"/>
        <v>1583.4</v>
      </c>
      <c r="O39" s="88">
        <f t="shared" si="6"/>
        <v>1609.3</v>
      </c>
      <c r="P39" s="88">
        <f t="shared" si="6"/>
        <v>1512.8999999999999</v>
      </c>
      <c r="Q39" s="88">
        <f t="shared" si="6"/>
        <v>1350.3</v>
      </c>
      <c r="R39" s="88">
        <f t="shared" si="6"/>
        <v>1052.9000000000001</v>
      </c>
      <c r="S39" s="88">
        <f t="shared" si="6"/>
        <v>1261.2</v>
      </c>
      <c r="T39" s="88">
        <f t="shared" si="6"/>
        <v>1074.4000000000001</v>
      </c>
      <c r="U39" s="88">
        <f t="shared" si="6"/>
        <v>1150</v>
      </c>
      <c r="V39" s="88">
        <f t="shared" si="6"/>
        <v>1049.154</v>
      </c>
      <c r="W39" s="88">
        <f t="shared" si="6"/>
        <v>935</v>
      </c>
      <c r="X39" s="88">
        <f t="shared" si="6"/>
        <v>948</v>
      </c>
      <c r="Y39" s="88">
        <f t="shared" si="6"/>
        <v>735</v>
      </c>
      <c r="Z39" s="89">
        <f t="shared" si="6"/>
        <v>0</v>
      </c>
      <c r="AA39" s="90">
        <f t="shared" si="5"/>
        <v>27143.097000000002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>
        <v>82.8</v>
      </c>
      <c r="E44" s="99">
        <v>196.2</v>
      </c>
      <c r="F44" s="99">
        <v>85.1</v>
      </c>
      <c r="G44" s="99"/>
      <c r="H44" s="99"/>
      <c r="I44" s="99">
        <v>496</v>
      </c>
      <c r="J44" s="99">
        <v>511.3</v>
      </c>
      <c r="K44" s="99">
        <v>524.29999999999995</v>
      </c>
      <c r="L44" s="99">
        <v>541.9</v>
      </c>
      <c r="M44" s="99">
        <v>403.7</v>
      </c>
      <c r="N44" s="99">
        <v>372.5</v>
      </c>
      <c r="O44" s="99">
        <v>364.3</v>
      </c>
      <c r="P44" s="99">
        <v>464.6</v>
      </c>
      <c r="Q44" s="99">
        <v>374.5</v>
      </c>
      <c r="R44" s="99">
        <v>186.7</v>
      </c>
      <c r="S44" s="99">
        <v>28.4</v>
      </c>
      <c r="T44" s="99"/>
      <c r="U44" s="99"/>
      <c r="V44" s="99"/>
      <c r="W44" s="99"/>
      <c r="X44" s="99"/>
      <c r="Y44" s="99"/>
      <c r="Z44" s="100"/>
      <c r="AA44" s="79">
        <f t="shared" si="7"/>
        <v>4632.2999999999993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415.1</v>
      </c>
      <c r="J46" s="99">
        <v>319.2</v>
      </c>
      <c r="K46" s="99">
        <v>500</v>
      </c>
      <c r="L46" s="99">
        <v>500</v>
      </c>
      <c r="M46" s="99">
        <v>500</v>
      </c>
      <c r="N46" s="99">
        <v>467.9</v>
      </c>
      <c r="O46" s="99">
        <v>500</v>
      </c>
      <c r="P46" s="99">
        <v>302.3</v>
      </c>
      <c r="Q46" s="99">
        <v>230.8</v>
      </c>
      <c r="R46" s="99">
        <v>119.2</v>
      </c>
      <c r="S46" s="99">
        <v>485.8</v>
      </c>
      <c r="T46" s="99">
        <v>357.4</v>
      </c>
      <c r="U46" s="99">
        <v>500</v>
      </c>
      <c r="V46" s="99">
        <v>500</v>
      </c>
      <c r="W46" s="99">
        <v>500</v>
      </c>
      <c r="X46" s="99">
        <v>500</v>
      </c>
      <c r="Y46" s="99">
        <v>337</v>
      </c>
      <c r="Z46" s="100"/>
      <c r="AA46" s="79">
        <f t="shared" si="7"/>
        <v>10534.7</v>
      </c>
    </row>
    <row r="47" spans="1:27" ht="24.95" customHeight="1" x14ac:dyDescent="0.2">
      <c r="A47" s="85" t="s">
        <v>47</v>
      </c>
      <c r="B47" s="98">
        <v>19</v>
      </c>
      <c r="C47" s="99"/>
      <c r="D47" s="99"/>
      <c r="E47" s="99"/>
      <c r="F47" s="99"/>
      <c r="G47" s="99"/>
      <c r="H47" s="99"/>
      <c r="I47" s="99">
        <v>1</v>
      </c>
      <c r="J47" s="99"/>
      <c r="K47" s="99"/>
      <c r="L47" s="99"/>
      <c r="M47" s="99"/>
      <c r="N47" s="99"/>
      <c r="O47" s="99"/>
      <c r="P47" s="99"/>
      <c r="Q47" s="99"/>
      <c r="R47" s="99">
        <v>26</v>
      </c>
      <c r="S47" s="99">
        <v>31</v>
      </c>
      <c r="T47" s="99">
        <v>19</v>
      </c>
      <c r="U47" s="99">
        <v>9</v>
      </c>
      <c r="V47" s="99"/>
      <c r="W47" s="99"/>
      <c r="X47" s="99"/>
      <c r="Y47" s="99"/>
      <c r="Z47" s="100"/>
      <c r="AA47" s="79">
        <f t="shared" si="7"/>
        <v>105</v>
      </c>
    </row>
    <row r="48" spans="1:27" ht="30" customHeight="1" thickBot="1" x14ac:dyDescent="0.25">
      <c r="A48" s="86" t="s">
        <v>48</v>
      </c>
      <c r="B48" s="87">
        <f>SUM(B42:B47)</f>
        <v>519</v>
      </c>
      <c r="C48" s="88">
        <f t="shared" ref="C48:Z48" si="8">SUM(C42:C47)</f>
        <v>500</v>
      </c>
      <c r="D48" s="88">
        <f t="shared" si="8"/>
        <v>582.79999999999995</v>
      </c>
      <c r="E48" s="88">
        <f t="shared" si="8"/>
        <v>696.2</v>
      </c>
      <c r="F48" s="88">
        <f t="shared" si="8"/>
        <v>585.1</v>
      </c>
      <c r="G48" s="88">
        <f t="shared" si="8"/>
        <v>500</v>
      </c>
      <c r="H48" s="88">
        <f t="shared" si="8"/>
        <v>500</v>
      </c>
      <c r="I48" s="88">
        <f t="shared" si="8"/>
        <v>912.1</v>
      </c>
      <c r="J48" s="88">
        <f t="shared" si="8"/>
        <v>830.5</v>
      </c>
      <c r="K48" s="88">
        <f t="shared" si="8"/>
        <v>1024.3</v>
      </c>
      <c r="L48" s="88">
        <f t="shared" si="8"/>
        <v>1041.9000000000001</v>
      </c>
      <c r="M48" s="88">
        <f t="shared" si="8"/>
        <v>903.7</v>
      </c>
      <c r="N48" s="88">
        <f t="shared" si="8"/>
        <v>840.4</v>
      </c>
      <c r="O48" s="88">
        <f t="shared" si="8"/>
        <v>864.3</v>
      </c>
      <c r="P48" s="88">
        <f t="shared" si="8"/>
        <v>766.90000000000009</v>
      </c>
      <c r="Q48" s="88">
        <f t="shared" si="8"/>
        <v>605.29999999999995</v>
      </c>
      <c r="R48" s="88">
        <f t="shared" si="8"/>
        <v>331.9</v>
      </c>
      <c r="S48" s="88">
        <f t="shared" si="8"/>
        <v>545.20000000000005</v>
      </c>
      <c r="T48" s="88">
        <f t="shared" si="8"/>
        <v>376.4</v>
      </c>
      <c r="U48" s="88">
        <f t="shared" si="8"/>
        <v>509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337</v>
      </c>
      <c r="Z48" s="89">
        <f t="shared" si="8"/>
        <v>0</v>
      </c>
      <c r="AA48" s="90">
        <f t="shared" si="7"/>
        <v>15271.999999999998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5155.3450000000003</v>
      </c>
      <c r="C51" s="88">
        <f t="shared" si="10"/>
        <v>5149.4960000000001</v>
      </c>
      <c r="D51" s="88">
        <f t="shared" si="10"/>
        <v>5082.1889999999994</v>
      </c>
      <c r="E51" s="88">
        <f t="shared" si="10"/>
        <v>5172.9120000000003</v>
      </c>
      <c r="F51" s="88">
        <f t="shared" si="10"/>
        <v>5185.5309999999999</v>
      </c>
      <c r="G51" s="88">
        <f t="shared" si="10"/>
        <v>5496.3550000000005</v>
      </c>
      <c r="H51" s="88">
        <f t="shared" si="10"/>
        <v>6401.7330000000002</v>
      </c>
      <c r="I51" s="88">
        <f t="shared" si="10"/>
        <v>7807.235999999999</v>
      </c>
      <c r="J51" s="88">
        <f t="shared" si="10"/>
        <v>8425.0550000000003</v>
      </c>
      <c r="K51" s="88">
        <f t="shared" si="10"/>
        <v>8857.3419999999987</v>
      </c>
      <c r="L51" s="88">
        <f t="shared" si="10"/>
        <v>8966.8429999999989</v>
      </c>
      <c r="M51" s="88">
        <f t="shared" si="10"/>
        <v>8871.1760000000013</v>
      </c>
      <c r="N51" s="88">
        <f t="shared" si="10"/>
        <v>8793.2720000000008</v>
      </c>
      <c r="O51" s="88">
        <f t="shared" si="10"/>
        <v>8543.7219999999998</v>
      </c>
      <c r="P51" s="88">
        <f t="shared" si="10"/>
        <v>8389.1749999999993</v>
      </c>
      <c r="Q51" s="88">
        <f t="shared" si="10"/>
        <v>8148.4710000000005</v>
      </c>
      <c r="R51" s="88">
        <f t="shared" si="10"/>
        <v>8146.2980000000007</v>
      </c>
      <c r="S51" s="88">
        <f t="shared" si="10"/>
        <v>8576.9069999999992</v>
      </c>
      <c r="T51" s="88">
        <f t="shared" si="10"/>
        <v>8408.0969999999979</v>
      </c>
      <c r="U51" s="88">
        <f t="shared" si="10"/>
        <v>8374.3489999999983</v>
      </c>
      <c r="V51" s="88">
        <f t="shared" si="10"/>
        <v>7874.7090000000007</v>
      </c>
      <c r="W51" s="88">
        <f t="shared" si="10"/>
        <v>7131.5539999999992</v>
      </c>
      <c r="X51" s="88">
        <f t="shared" si="10"/>
        <v>6707.4290000000001</v>
      </c>
      <c r="Y51" s="88">
        <f t="shared" si="10"/>
        <v>6024.3670000000002</v>
      </c>
      <c r="Z51" s="89">
        <f t="shared" si="10"/>
        <v>0</v>
      </c>
      <c r="AA51" s="105">
        <f>SUM(B51:Z51)</f>
        <v>175689.56299999999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320.5</v>
      </c>
      <c r="C4" s="18">
        <v>300.3</v>
      </c>
      <c r="D4" s="18">
        <v>582.79999999999995</v>
      </c>
      <c r="E4" s="18">
        <v>696.2</v>
      </c>
      <c r="F4" s="18">
        <v>585.1</v>
      </c>
      <c r="G4" s="18">
        <v>320.10000000000002</v>
      </c>
      <c r="H4" s="18">
        <v>225.60000000000002</v>
      </c>
      <c r="I4" s="18">
        <v>911.1</v>
      </c>
      <c r="J4" s="18">
        <v>830.5</v>
      </c>
      <c r="K4" s="18">
        <v>1024.3</v>
      </c>
      <c r="L4" s="18">
        <v>1041.9000000000001</v>
      </c>
      <c r="M4" s="18">
        <v>903.7</v>
      </c>
      <c r="N4" s="18">
        <v>840.4</v>
      </c>
      <c r="O4" s="18">
        <v>864.3</v>
      </c>
      <c r="P4" s="18">
        <v>766.90000000000009</v>
      </c>
      <c r="Q4" s="18">
        <v>605.29999999999995</v>
      </c>
      <c r="R4" s="18">
        <v>305.89999999999998</v>
      </c>
      <c r="S4" s="18">
        <v>514.20000000000005</v>
      </c>
      <c r="T4" s="18">
        <v>327.79999999999995</v>
      </c>
      <c r="U4" s="18">
        <v>261.3</v>
      </c>
      <c r="V4" s="18">
        <v>472.9</v>
      </c>
      <c r="W4" s="18">
        <v>425.1</v>
      </c>
      <c r="X4" s="18">
        <v>12.899999999999977</v>
      </c>
      <c r="Y4" s="18">
        <v>-229</v>
      </c>
      <c r="Z4" s="19"/>
      <c r="AA4" s="112">
        <f>SUM(B4:Z4)</f>
        <v>12910.099999999997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113</v>
      </c>
      <c r="C7" s="118">
        <v>107.3</v>
      </c>
      <c r="D7" s="118">
        <v>53.47</v>
      </c>
      <c r="E7" s="118">
        <v>63.02</v>
      </c>
      <c r="F7" s="118">
        <v>113</v>
      </c>
      <c r="G7" s="118">
        <v>181.95</v>
      </c>
      <c r="H7" s="118">
        <v>264.31</v>
      </c>
      <c r="I7" s="118">
        <v>310.58999999999997</v>
      </c>
      <c r="J7" s="118">
        <v>328.55</v>
      </c>
      <c r="K7" s="118">
        <v>320.20999999999998</v>
      </c>
      <c r="L7" s="118">
        <v>260.2</v>
      </c>
      <c r="M7" s="118">
        <v>225.67</v>
      </c>
      <c r="N7" s="118">
        <v>236.37</v>
      </c>
      <c r="O7" s="118">
        <v>215.59</v>
      </c>
      <c r="P7" s="118">
        <v>235</v>
      </c>
      <c r="Q7" s="118">
        <v>252</v>
      </c>
      <c r="R7" s="118">
        <v>273.69</v>
      </c>
      <c r="S7" s="118">
        <v>299.95999999999998</v>
      </c>
      <c r="T7" s="118">
        <v>273.69</v>
      </c>
      <c r="U7" s="118">
        <v>265.77999999999997</v>
      </c>
      <c r="V7" s="118">
        <v>214.91</v>
      </c>
      <c r="W7" s="118">
        <v>199</v>
      </c>
      <c r="X7" s="118">
        <v>204.06</v>
      </c>
      <c r="Y7" s="118">
        <v>177</v>
      </c>
      <c r="Z7" s="119"/>
      <c r="AA7" s="120">
        <f>IF(SUM(B7:Z7)&lt;&gt;0,AVERAGEIF(B7:Z7,"&lt;&gt;"""),"")</f>
        <v>216.17999999999998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179.5</v>
      </c>
      <c r="C13" s="130">
        <v>199.7</v>
      </c>
      <c r="D13" s="130"/>
      <c r="E13" s="130"/>
      <c r="F13" s="130"/>
      <c r="G13" s="130">
        <v>179.9</v>
      </c>
      <c r="H13" s="130">
        <v>274.39999999999998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29.6</v>
      </c>
      <c r="U13" s="130">
        <v>238.7</v>
      </c>
      <c r="V13" s="130">
        <v>27.1</v>
      </c>
      <c r="W13" s="130">
        <v>74.900000000000006</v>
      </c>
      <c r="X13" s="130">
        <v>487.1</v>
      </c>
      <c r="Y13" s="131">
        <v>566</v>
      </c>
      <c r="Z13" s="132"/>
      <c r="AA13" s="133">
        <f t="shared" si="0"/>
        <v>2256.9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179.5</v>
      </c>
      <c r="C16" s="136">
        <f t="shared" si="1"/>
        <v>199.7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179.9</v>
      </c>
      <c r="H16" s="136">
        <f t="shared" si="1"/>
        <v>274.39999999999998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29.6</v>
      </c>
      <c r="U16" s="136">
        <f t="shared" si="1"/>
        <v>238.7</v>
      </c>
      <c r="V16" s="136">
        <f t="shared" si="1"/>
        <v>27.1</v>
      </c>
      <c r="W16" s="136">
        <f t="shared" si="1"/>
        <v>74.900000000000006</v>
      </c>
      <c r="X16" s="136">
        <f t="shared" si="1"/>
        <v>487.1</v>
      </c>
      <c r="Y16" s="136">
        <f t="shared" si="1"/>
        <v>566</v>
      </c>
      <c r="Z16" s="137" t="str">
        <f t="shared" si="1"/>
        <v/>
      </c>
      <c r="AA16" s="90">
        <f t="shared" si="0"/>
        <v>2256.9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>
        <v>82.8</v>
      </c>
      <c r="E21" s="130">
        <v>196.2</v>
      </c>
      <c r="F21" s="130">
        <v>85.1</v>
      </c>
      <c r="G21" s="130"/>
      <c r="H21" s="130"/>
      <c r="I21" s="130">
        <v>496</v>
      </c>
      <c r="J21" s="130">
        <v>511.3</v>
      </c>
      <c r="K21" s="130">
        <v>524.29999999999995</v>
      </c>
      <c r="L21" s="130">
        <v>541.9</v>
      </c>
      <c r="M21" s="130">
        <v>403.7</v>
      </c>
      <c r="N21" s="130">
        <v>372.5</v>
      </c>
      <c r="O21" s="130">
        <v>364.3</v>
      </c>
      <c r="P21" s="130">
        <v>464.6</v>
      </c>
      <c r="Q21" s="130">
        <v>374.5</v>
      </c>
      <c r="R21" s="130">
        <v>186.7</v>
      </c>
      <c r="S21" s="130">
        <v>28.4</v>
      </c>
      <c r="T21" s="130"/>
      <c r="U21" s="130"/>
      <c r="V21" s="130"/>
      <c r="W21" s="130"/>
      <c r="X21" s="130"/>
      <c r="Y21" s="131"/>
      <c r="Z21" s="132"/>
      <c r="AA21" s="133">
        <f t="shared" si="2"/>
        <v>4632.2999999999993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415.1</v>
      </c>
      <c r="J23" s="134">
        <v>319.2</v>
      </c>
      <c r="K23" s="134">
        <v>500</v>
      </c>
      <c r="L23" s="134">
        <v>500</v>
      </c>
      <c r="M23" s="134">
        <v>500</v>
      </c>
      <c r="N23" s="134">
        <v>467.9</v>
      </c>
      <c r="O23" s="134">
        <v>500</v>
      </c>
      <c r="P23" s="134">
        <v>302.3</v>
      </c>
      <c r="Q23" s="134">
        <v>230.8</v>
      </c>
      <c r="R23" s="134">
        <v>119.2</v>
      </c>
      <c r="S23" s="134">
        <v>485.8</v>
      </c>
      <c r="T23" s="134">
        <v>357.4</v>
      </c>
      <c r="U23" s="134">
        <v>500</v>
      </c>
      <c r="V23" s="134">
        <v>500</v>
      </c>
      <c r="W23" s="134">
        <v>500</v>
      </c>
      <c r="X23" s="134">
        <v>500</v>
      </c>
      <c r="Y23" s="134">
        <v>337</v>
      </c>
      <c r="Z23" s="132"/>
      <c r="AA23" s="133">
        <f t="shared" si="2"/>
        <v>10534.7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582.79999999999995</v>
      </c>
      <c r="E24" s="136">
        <f t="shared" si="3"/>
        <v>696.2</v>
      </c>
      <c r="F24" s="136">
        <f t="shared" si="3"/>
        <v>585.1</v>
      </c>
      <c r="G24" s="136">
        <f t="shared" si="3"/>
        <v>500</v>
      </c>
      <c r="H24" s="136">
        <f t="shared" si="3"/>
        <v>500</v>
      </c>
      <c r="I24" s="136">
        <f t="shared" si="3"/>
        <v>911.1</v>
      </c>
      <c r="J24" s="136">
        <f t="shared" si="3"/>
        <v>830.5</v>
      </c>
      <c r="K24" s="136">
        <f t="shared" si="3"/>
        <v>1024.3</v>
      </c>
      <c r="L24" s="136">
        <f t="shared" si="3"/>
        <v>1041.9000000000001</v>
      </c>
      <c r="M24" s="136">
        <f t="shared" si="3"/>
        <v>903.7</v>
      </c>
      <c r="N24" s="136">
        <f t="shared" si="3"/>
        <v>840.4</v>
      </c>
      <c r="O24" s="136">
        <f t="shared" si="3"/>
        <v>864.3</v>
      </c>
      <c r="P24" s="136">
        <f t="shared" si="3"/>
        <v>766.90000000000009</v>
      </c>
      <c r="Q24" s="136">
        <f t="shared" si="3"/>
        <v>605.29999999999995</v>
      </c>
      <c r="R24" s="136">
        <f t="shared" si="3"/>
        <v>305.89999999999998</v>
      </c>
      <c r="S24" s="136">
        <f t="shared" si="3"/>
        <v>514.20000000000005</v>
      </c>
      <c r="T24" s="136">
        <f t="shared" si="3"/>
        <v>357.4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337</v>
      </c>
      <c r="Z24" s="137" t="str">
        <f t="shared" si="3"/>
        <v/>
      </c>
      <c r="AA24" s="90">
        <f t="shared" si="2"/>
        <v>15166.999999999998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2021-12-05T12:00:54Z</dcterms:created>
  <dcterms:modified xsi:type="dcterms:W3CDTF">2021-12-05T12:00:55Z</dcterms:modified>
</cp:coreProperties>
</file>