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<sst xmlns="http://schemas.openxmlformats.org/spreadsheetml/2006/main" count="117" uniqueCount="53">
  <si>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04/12/2021 14:03:37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</si>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</sst>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402</c:v>
                </c:pt>
                <c:pt idx="19">
                  <c:v>402</c:v>
                </c:pt>
                <c:pt idx="20">
                  <c:v>402</c:v>
                </c:pt>
                <c:pt idx="21">
                  <c:v>402</c:v>
                </c:pt>
                <c:pt idx="22">
                  <c:v>402</c:v>
                </c:pt>
                <c:pt idx="23">
                  <c:v>366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157</c:v>
                </c:pt>
                <c:pt idx="1">
                  <c:v>159</c:v>
                </c:pt>
                <c:pt idx="2">
                  <c:v>156</c:v>
                </c:pt>
                <c:pt idx="3">
                  <c:v>156</c:v>
                </c:pt>
                <c:pt idx="4">
                  <c:v>156</c:v>
                </c:pt>
                <c:pt idx="5">
                  <c:v>152</c:v>
                </c:pt>
                <c:pt idx="6">
                  <c:v>148.5</c:v>
                </c:pt>
                <c:pt idx="7">
                  <c:v>172</c:v>
                </c:pt>
                <c:pt idx="8">
                  <c:v>178</c:v>
                </c:pt>
                <c:pt idx="9">
                  <c:v>185</c:v>
                </c:pt>
                <c:pt idx="10">
                  <c:v>195</c:v>
                </c:pt>
                <c:pt idx="11">
                  <c:v>206</c:v>
                </c:pt>
                <c:pt idx="12">
                  <c:v>220</c:v>
                </c:pt>
                <c:pt idx="13">
                  <c:v>226</c:v>
                </c:pt>
                <c:pt idx="14">
                  <c:v>237</c:v>
                </c:pt>
                <c:pt idx="15">
                  <c:v>241</c:v>
                </c:pt>
                <c:pt idx="16">
                  <c:v>241</c:v>
                </c:pt>
                <c:pt idx="17">
                  <c:v>241</c:v>
                </c:pt>
                <c:pt idx="18">
                  <c:v>241</c:v>
                </c:pt>
                <c:pt idx="19">
                  <c:v>251</c:v>
                </c:pt>
                <c:pt idx="20">
                  <c:v>256</c:v>
                </c:pt>
                <c:pt idx="21">
                  <c:v>228</c:v>
                </c:pt>
                <c:pt idx="22">
                  <c:v>205</c:v>
                </c:pt>
                <c:pt idx="23">
                  <c:v>178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2144.096</c:v>
                </c:pt>
                <c:pt idx="1">
                  <c:v>1955.825</c:v>
                </c:pt>
                <c:pt idx="2">
                  <c:v>1897.6510000000001</c:v>
                </c:pt>
                <c:pt idx="3">
                  <c:v>1608</c:v>
                </c:pt>
                <c:pt idx="4">
                  <c:v>1608</c:v>
                </c:pt>
                <c:pt idx="5">
                  <c:v>1608</c:v>
                </c:pt>
                <c:pt idx="6">
                  <c:v>1700</c:v>
                </c:pt>
                <c:pt idx="7">
                  <c:v>2233.395</c:v>
                </c:pt>
                <c:pt idx="8">
                  <c:v>2357.915</c:v>
                </c:pt>
                <c:pt idx="9">
                  <c:v>2711.8980000000001</c:v>
                </c:pt>
                <c:pt idx="10">
                  <c:v>2932.2449999999999</c:v>
                </c:pt>
                <c:pt idx="11">
                  <c:v>2969.261</c:v>
                </c:pt>
                <c:pt idx="12">
                  <c:v>2973.5170000000003</c:v>
                </c:pt>
                <c:pt idx="13">
                  <c:v>3106.951</c:v>
                </c:pt>
                <c:pt idx="14">
                  <c:v>3365.3580000000002</c:v>
                </c:pt>
                <c:pt idx="15">
                  <c:v>3428.1930000000002</c:v>
                </c:pt>
                <c:pt idx="16">
                  <c:v>3602.94</c:v>
                </c:pt>
                <c:pt idx="17">
                  <c:v>3720.866</c:v>
                </c:pt>
                <c:pt idx="18">
                  <c:v>3709.491</c:v>
                </c:pt>
                <c:pt idx="19">
                  <c:v>3685.0740000000001</c:v>
                </c:pt>
                <c:pt idx="20">
                  <c:v>3379.7529999999997</c:v>
                </c:pt>
                <c:pt idx="21">
                  <c:v>2800.183</c:v>
                </c:pt>
                <c:pt idx="22">
                  <c:v>2113.2889999999998</c:v>
                </c:pt>
                <c:pt idx="23">
                  <c:v>1612.9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1323.7</c:v>
                </c:pt>
                <c:pt idx="1">
                  <c:v>1406</c:v>
                </c:pt>
                <c:pt idx="2">
                  <c:v>1407</c:v>
                </c:pt>
                <c:pt idx="3">
                  <c:v>1413.1</c:v>
                </c:pt>
                <c:pt idx="4">
                  <c:v>1411.1</c:v>
                </c:pt>
                <c:pt idx="5">
                  <c:v>1411.8</c:v>
                </c:pt>
                <c:pt idx="6">
                  <c:v>1321</c:v>
                </c:pt>
                <c:pt idx="7">
                  <c:v>1163</c:v>
                </c:pt>
                <c:pt idx="8">
                  <c:v>945.6</c:v>
                </c:pt>
                <c:pt idx="9">
                  <c:v>533.29999999999995</c:v>
                </c:pt>
                <c:pt idx="10">
                  <c:v>397.5</c:v>
                </c:pt>
                <c:pt idx="11">
                  <c:v>254</c:v>
                </c:pt>
                <c:pt idx="12">
                  <c:v>254</c:v>
                </c:pt>
                <c:pt idx="13">
                  <c:v>254</c:v>
                </c:pt>
                <c:pt idx="14">
                  <c:v>254</c:v>
                </c:pt>
                <c:pt idx="15">
                  <c:v>303.10000000000002</c:v>
                </c:pt>
                <c:pt idx="16">
                  <c:v>441.4</c:v>
                </c:pt>
                <c:pt idx="17">
                  <c:v>439</c:v>
                </c:pt>
                <c:pt idx="18">
                  <c:v>453</c:v>
                </c:pt>
                <c:pt idx="19">
                  <c:v>564.5</c:v>
                </c:pt>
                <c:pt idx="20">
                  <c:v>491</c:v>
                </c:pt>
                <c:pt idx="21">
                  <c:v>538.9</c:v>
                </c:pt>
                <c:pt idx="22">
                  <c:v>894.5</c:v>
                </c:pt>
                <c:pt idx="23">
                  <c:v>1062.7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700.52600000000007</c:v>
                </c:pt>
                <c:pt idx="1">
                  <c:v>677.92599999999982</c:v>
                </c:pt>
                <c:pt idx="2">
                  <c:v>668.38399999999979</c:v>
                </c:pt>
                <c:pt idx="3">
                  <c:v>666.83299999999986</c:v>
                </c:pt>
                <c:pt idx="4">
                  <c:v>690.16200000000015</c:v>
                </c:pt>
                <c:pt idx="5">
                  <c:v>746.99099999999987</c:v>
                </c:pt>
                <c:pt idx="6">
                  <c:v>848.34899999999993</c:v>
                </c:pt>
                <c:pt idx="7">
                  <c:v>1237.1689999999999</c:v>
                </c:pt>
                <c:pt idx="8">
                  <c:v>1810.0349999999994</c:v>
                </c:pt>
                <c:pt idx="9">
                  <c:v>2298.4519999999998</c:v>
                </c:pt>
                <c:pt idx="10">
                  <c:v>2665.4289999999996</c:v>
                </c:pt>
                <c:pt idx="11">
                  <c:v>2879.2209999999991</c:v>
                </c:pt>
                <c:pt idx="12">
                  <c:v>2924.1259999999997</c:v>
                </c:pt>
                <c:pt idx="13">
                  <c:v>2824.587</c:v>
                </c:pt>
                <c:pt idx="14">
                  <c:v>2469.21</c:v>
                </c:pt>
                <c:pt idx="15">
                  <c:v>2066.0539999999996</c:v>
                </c:pt>
                <c:pt idx="16">
                  <c:v>1944.5029999999999</c:v>
                </c:pt>
                <c:pt idx="17">
                  <c:v>1950.2360000000006</c:v>
                </c:pt>
                <c:pt idx="18">
                  <c:v>1966.9480000000003</c:v>
                </c:pt>
                <c:pt idx="19">
                  <c:v>1969.4450000000004</c:v>
                </c:pt>
                <c:pt idx="20">
                  <c:v>2007.9469999999997</c:v>
                </c:pt>
                <c:pt idx="21">
                  <c:v>2083.9720000000002</c:v>
                </c:pt>
                <c:pt idx="22">
                  <c:v>2190.4550000000008</c:v>
                </c:pt>
                <c:pt idx="23">
                  <c:v>2343.1370000000006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25</c:v>
                </c:pt>
                <c:pt idx="1">
                  <c:v>30</c:v>
                </c:pt>
                <c:pt idx="2">
                  <c:v>35</c:v>
                </c:pt>
                <c:pt idx="3">
                  <c:v>39</c:v>
                </c:pt>
                <c:pt idx="4">
                  <c:v>44</c:v>
                </c:pt>
                <c:pt idx="5">
                  <c:v>49</c:v>
                </c:pt>
                <c:pt idx="6">
                  <c:v>59</c:v>
                </c:pt>
                <c:pt idx="7">
                  <c:v>78</c:v>
                </c:pt>
                <c:pt idx="8">
                  <c:v>94</c:v>
                </c:pt>
                <c:pt idx="9">
                  <c:v>99</c:v>
                </c:pt>
                <c:pt idx="10">
                  <c:v>96</c:v>
                </c:pt>
                <c:pt idx="11">
                  <c:v>88</c:v>
                </c:pt>
                <c:pt idx="12">
                  <c:v>78</c:v>
                </c:pt>
                <c:pt idx="13">
                  <c:v>64</c:v>
                </c:pt>
                <c:pt idx="14">
                  <c:v>46</c:v>
                </c:pt>
                <c:pt idx="15">
                  <c:v>26</c:v>
                </c:pt>
                <c:pt idx="16">
                  <c:v>21</c:v>
                </c:pt>
                <c:pt idx="17">
                  <c:v>25</c:v>
                </c:pt>
                <c:pt idx="18">
                  <c:v>31</c:v>
                </c:pt>
                <c:pt idx="19">
                  <c:v>35</c:v>
                </c:pt>
                <c:pt idx="20">
                  <c:v>36</c:v>
                </c:pt>
                <c:pt idx="21">
                  <c:v>37</c:v>
                </c:pt>
                <c:pt idx="22">
                  <c:v>38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138</c:v>
                </c:pt>
                <c:pt idx="1">
                  <c:v>138</c:v>
                </c:pt>
                <c:pt idx="2">
                  <c:v>138</c:v>
                </c:pt>
                <c:pt idx="3">
                  <c:v>146</c:v>
                </c:pt>
                <c:pt idx="4">
                  <c:v>146</c:v>
                </c:pt>
                <c:pt idx="5">
                  <c:v>232</c:v>
                </c:pt>
                <c:pt idx="6">
                  <c:v>341.83</c:v>
                </c:pt>
                <c:pt idx="7">
                  <c:v>460</c:v>
                </c:pt>
                <c:pt idx="8">
                  <c:v>480</c:v>
                </c:pt>
                <c:pt idx="9">
                  <c:v>472.69900000000001</c:v>
                </c:pt>
                <c:pt idx="10">
                  <c:v>471.95699999999999</c:v>
                </c:pt>
                <c:pt idx="11">
                  <c:v>436.23899999999998</c:v>
                </c:pt>
                <c:pt idx="12">
                  <c:v>405</c:v>
                </c:pt>
                <c:pt idx="13">
                  <c:v>391</c:v>
                </c:pt>
                <c:pt idx="14">
                  <c:v>385</c:v>
                </c:pt>
                <c:pt idx="15">
                  <c:v>445</c:v>
                </c:pt>
                <c:pt idx="16">
                  <c:v>610.37</c:v>
                </c:pt>
                <c:pt idx="17">
                  <c:v>819.86599999999999</c:v>
                </c:pt>
                <c:pt idx="18">
                  <c:v>794.17100000000005</c:v>
                </c:pt>
                <c:pt idx="19">
                  <c:v>630.70399999999995</c:v>
                </c:pt>
                <c:pt idx="20">
                  <c:v>623</c:v>
                </c:pt>
                <c:pt idx="21">
                  <c:v>573.01599999999996</c:v>
                </c:pt>
                <c:pt idx="22">
                  <c:v>396.78199999999998</c:v>
                </c:pt>
                <c:pt idx="23">
                  <c:v>146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003440"/>
        <c:axId val="259003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4854.3370000000014</c:v>
                </c:pt>
                <c:pt idx="1">
                  <c:v>4732.76</c:v>
                </c:pt>
                <c:pt idx="2">
                  <c:v>4668.0779999999986</c:v>
                </c:pt>
                <c:pt idx="3">
                  <c:v>4394.8910000000005</c:v>
                </c:pt>
                <c:pt idx="4">
                  <c:v>4421.3019999999997</c:v>
                </c:pt>
                <c:pt idx="5">
                  <c:v>4565.7530000000024</c:v>
                </c:pt>
                <c:pt idx="6">
                  <c:v>4784.6589999999997</c:v>
                </c:pt>
                <c:pt idx="7">
                  <c:v>5709.5639999999994</c:v>
                </c:pt>
                <c:pt idx="8">
                  <c:v>6231.5480000000007</c:v>
                </c:pt>
                <c:pt idx="9">
                  <c:v>6666.364999999998</c:v>
                </c:pt>
                <c:pt idx="10">
                  <c:v>7124.1030000000001</c:v>
                </c:pt>
                <c:pt idx="11">
                  <c:v>7198.6930000000011</c:v>
                </c:pt>
                <c:pt idx="12">
                  <c:v>7220.6269999999995</c:v>
                </c:pt>
                <c:pt idx="13">
                  <c:v>7232.5380000000005</c:v>
                </c:pt>
                <c:pt idx="14">
                  <c:v>7122.54</c:v>
                </c:pt>
                <c:pt idx="15">
                  <c:v>6875.3040000000019</c:v>
                </c:pt>
                <c:pt idx="16">
                  <c:v>7227.2120000000023</c:v>
                </c:pt>
                <c:pt idx="17">
                  <c:v>7562.0200000000023</c:v>
                </c:pt>
                <c:pt idx="18">
                  <c:v>7597.5460000000003</c:v>
                </c:pt>
                <c:pt idx="19">
                  <c:v>7537.7119999999995</c:v>
                </c:pt>
                <c:pt idx="20">
                  <c:v>7195.7479999999996</c:v>
                </c:pt>
                <c:pt idx="21">
                  <c:v>6663.0440000000026</c:v>
                </c:pt>
                <c:pt idx="22">
                  <c:v>6240.0520000000006</c:v>
                </c:pt>
                <c:pt idx="23">
                  <c:v>5746.7569999999987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9003440"/>
        <c:axId val="259003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200.75</c:v>
                </c:pt>
                <c:pt idx="1">
                  <c:v>204.61</c:v>
                </c:pt>
                <c:pt idx="2">
                  <c:v>197.94</c:v>
                </c:pt>
                <c:pt idx="3">
                  <c:v>163.97</c:v>
                </c:pt>
                <c:pt idx="4">
                  <c:v>159.46</c:v>
                </c:pt>
                <c:pt idx="5">
                  <c:v>159.58000000000001</c:v>
                </c:pt>
                <c:pt idx="6">
                  <c:v>186.08</c:v>
                </c:pt>
                <c:pt idx="7">
                  <c:v>195</c:v>
                </c:pt>
                <c:pt idx="8">
                  <c:v>199.84</c:v>
                </c:pt>
                <c:pt idx="9">
                  <c:v>206.09</c:v>
                </c:pt>
                <c:pt idx="10">
                  <c:v>209.28</c:v>
                </c:pt>
                <c:pt idx="11">
                  <c:v>210</c:v>
                </c:pt>
                <c:pt idx="12">
                  <c:v>200.06</c:v>
                </c:pt>
                <c:pt idx="13">
                  <c:v>195</c:v>
                </c:pt>
                <c:pt idx="14">
                  <c:v>201.02</c:v>
                </c:pt>
                <c:pt idx="15">
                  <c:v>210.49</c:v>
                </c:pt>
                <c:pt idx="16">
                  <c:v>229.07</c:v>
                </c:pt>
                <c:pt idx="17">
                  <c:v>256.91000000000003</c:v>
                </c:pt>
                <c:pt idx="18">
                  <c:v>260</c:v>
                </c:pt>
                <c:pt idx="19">
                  <c:v>254.87</c:v>
                </c:pt>
                <c:pt idx="20">
                  <c:v>208.64</c:v>
                </c:pt>
                <c:pt idx="21">
                  <c:v>195.38</c:v>
                </c:pt>
                <c:pt idx="22">
                  <c:v>196.13</c:v>
                </c:pt>
                <c:pt idx="23">
                  <c:v>130.29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9004616"/>
        <c:axId val="259004224"/>
      </c:lineChart>
      <c:catAx>
        <c:axId val="259003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9003832"/>
        <c:crosses val="autoZero"/>
        <c:auto val="1"/>
        <c:lblAlgn val="ctr"/>
        <c:lblOffset val="100"/>
        <c:noMultiLvlLbl val="0"/>
      </c:catAx>
      <c:valAx>
        <c:axId val="25900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9003440"/>
        <c:crosses val="autoZero"/>
        <c:crossBetween val="between"/>
      </c:valAx>
      <c:valAx>
        <c:axId val="259004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9004616"/>
        <c:crosses val="max"/>
        <c:crossBetween val="between"/>
      </c:valAx>
      <c:catAx>
        <c:axId val="259004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9004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4854.3220000000001</v>
      </c>
      <c r="C4" s="18">
        <v>4732.7510000000002</v>
      </c>
      <c r="D4" s="18">
        <v>4668.0350000000008</v>
      </c>
      <c r="E4" s="18">
        <v>4394.933</v>
      </c>
      <c r="F4" s="18">
        <v>4421.2619999999988</v>
      </c>
      <c r="G4" s="18">
        <v>4565.7910000000002</v>
      </c>
      <c r="H4" s="18">
        <v>4784.6790000000001</v>
      </c>
      <c r="I4" s="18">
        <v>5709.5639999999994</v>
      </c>
      <c r="J4" s="18">
        <v>6231.5500000000011</v>
      </c>
      <c r="K4" s="18">
        <v>6666.3489999999983</v>
      </c>
      <c r="L4" s="18">
        <v>7124.1310000000021</v>
      </c>
      <c r="M4" s="18">
        <v>7198.7210000000005</v>
      </c>
      <c r="N4" s="18">
        <v>7220.6429999999991</v>
      </c>
      <c r="O4" s="18">
        <v>7232.5379999999996</v>
      </c>
      <c r="P4" s="18">
        <v>7122.5680000000002</v>
      </c>
      <c r="Q4" s="18">
        <v>6875.3470000000007</v>
      </c>
      <c r="R4" s="18">
        <v>7227.2129999999988</v>
      </c>
      <c r="S4" s="18">
        <v>7561.9680000000008</v>
      </c>
      <c r="T4" s="18">
        <v>7597.6100000000024</v>
      </c>
      <c r="U4" s="18">
        <v>7537.722999999999</v>
      </c>
      <c r="V4" s="18">
        <v>7195.7000000000007</v>
      </c>
      <c r="W4" s="18">
        <v>6663.070999999999</v>
      </c>
      <c r="X4" s="18">
        <v>6240.0260000000007</v>
      </c>
      <c r="Y4" s="18">
        <v>5746.7369999999992</v>
      </c>
      <c r="Z4" s="19"/>
      <c r="AA4" s="20">
        <f>SUM(B4:Z4)</f>
        <v>149573.23199999999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200.75</v>
      </c>
      <c r="C7" s="28">
        <v>204.61</v>
      </c>
      <c r="D7" s="28">
        <v>197.94</v>
      </c>
      <c r="E7" s="28">
        <v>163.97</v>
      </c>
      <c r="F7" s="28">
        <v>159.46</v>
      </c>
      <c r="G7" s="28">
        <v>159.58000000000001</v>
      </c>
      <c r="H7" s="28">
        <v>186.08</v>
      </c>
      <c r="I7" s="28">
        <v>195</v>
      </c>
      <c r="J7" s="28">
        <v>199.84</v>
      </c>
      <c r="K7" s="28">
        <v>206.09</v>
      </c>
      <c r="L7" s="28">
        <v>209.28</v>
      </c>
      <c r="M7" s="28">
        <v>210</v>
      </c>
      <c r="N7" s="28">
        <v>200.06</v>
      </c>
      <c r="O7" s="28">
        <v>195</v>
      </c>
      <c r="P7" s="28">
        <v>201.02</v>
      </c>
      <c r="Q7" s="28">
        <v>210.49</v>
      </c>
      <c r="R7" s="28">
        <v>229.07</v>
      </c>
      <c r="S7" s="28">
        <v>256.91000000000003</v>
      </c>
      <c r="T7" s="28">
        <v>260</v>
      </c>
      <c r="U7" s="28">
        <v>254.87</v>
      </c>
      <c r="V7" s="28">
        <v>208.64</v>
      </c>
      <c r="W7" s="28">
        <v>195.38</v>
      </c>
      <c r="X7" s="28">
        <v>196.13</v>
      </c>
      <c r="Y7" s="28">
        <v>130.29</v>
      </c>
      <c r="Z7" s="29"/>
      <c r="AA7" s="30">
        <f>IF(SUM(B7:Z7)&lt;&gt;0,AVERAGEIF(B7:Z7,"&lt;&gt;"""),"")</f>
        <v>201.26916666666671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402</v>
      </c>
      <c r="U10" s="42">
        <v>402</v>
      </c>
      <c r="V10" s="42">
        <v>402</v>
      </c>
      <c r="W10" s="42">
        <v>402</v>
      </c>
      <c r="X10" s="42">
        <v>402</v>
      </c>
      <c r="Y10" s="42">
        <v>366</v>
      </c>
      <c r="Z10" s="43"/>
      <c r="AA10" s="44">
        <f t="shared" ref="AA10:AA15" si="0">SUM(B10:Z10)</f>
        <v>8964</v>
      </c>
    </row>
    <row r="11" spans="1:27" ht="24.95" customHeight="1" x14ac:dyDescent="0.2">
      <c r="A11" s="45" t="s">
        <v>7</v>
      </c>
      <c r="B11" s="46">
        <v>157</v>
      </c>
      <c r="C11" s="47">
        <v>159</v>
      </c>
      <c r="D11" s="47">
        <v>156</v>
      </c>
      <c r="E11" s="47">
        <v>156</v>
      </c>
      <c r="F11" s="47">
        <v>156</v>
      </c>
      <c r="G11" s="47">
        <v>152</v>
      </c>
      <c r="H11" s="47">
        <v>148.5</v>
      </c>
      <c r="I11" s="47">
        <v>172</v>
      </c>
      <c r="J11" s="47">
        <v>178</v>
      </c>
      <c r="K11" s="47">
        <v>185</v>
      </c>
      <c r="L11" s="47">
        <v>195</v>
      </c>
      <c r="M11" s="47">
        <v>206</v>
      </c>
      <c r="N11" s="47">
        <v>220</v>
      </c>
      <c r="O11" s="47">
        <v>226</v>
      </c>
      <c r="P11" s="47">
        <v>237</v>
      </c>
      <c r="Q11" s="47">
        <v>241</v>
      </c>
      <c r="R11" s="47">
        <v>241</v>
      </c>
      <c r="S11" s="47">
        <v>241</v>
      </c>
      <c r="T11" s="47">
        <v>241</v>
      </c>
      <c r="U11" s="47">
        <v>251</v>
      </c>
      <c r="V11" s="47">
        <v>256</v>
      </c>
      <c r="W11" s="47">
        <v>228</v>
      </c>
      <c r="X11" s="47">
        <v>205</v>
      </c>
      <c r="Y11" s="47">
        <v>178</v>
      </c>
      <c r="Z11" s="48"/>
      <c r="AA11" s="49">
        <f t="shared" si="0"/>
        <v>4785.5</v>
      </c>
    </row>
    <row r="12" spans="1:27" ht="24.95" customHeight="1" x14ac:dyDescent="0.2">
      <c r="A12" s="50" t="s">
        <v>8</v>
      </c>
      <c r="B12" s="51">
        <v>2144.096</v>
      </c>
      <c r="C12" s="52">
        <v>1955.825</v>
      </c>
      <c r="D12" s="52">
        <v>1897.6510000000001</v>
      </c>
      <c r="E12" s="52">
        <v>1608</v>
      </c>
      <c r="F12" s="52">
        <v>1608</v>
      </c>
      <c r="G12" s="52">
        <v>1608</v>
      </c>
      <c r="H12" s="52">
        <v>1700</v>
      </c>
      <c r="I12" s="52">
        <v>2233.395</v>
      </c>
      <c r="J12" s="52">
        <v>2357.915</v>
      </c>
      <c r="K12" s="52">
        <v>2711.8980000000001</v>
      </c>
      <c r="L12" s="52">
        <v>2932.2449999999999</v>
      </c>
      <c r="M12" s="52">
        <v>2969.261</v>
      </c>
      <c r="N12" s="52">
        <v>2973.5170000000003</v>
      </c>
      <c r="O12" s="52">
        <v>3106.951</v>
      </c>
      <c r="P12" s="52">
        <v>3365.3580000000002</v>
      </c>
      <c r="Q12" s="52">
        <v>3428.1930000000002</v>
      </c>
      <c r="R12" s="52">
        <v>3602.94</v>
      </c>
      <c r="S12" s="52">
        <v>3720.866</v>
      </c>
      <c r="T12" s="52">
        <v>3709.491</v>
      </c>
      <c r="U12" s="52">
        <v>3685.0740000000001</v>
      </c>
      <c r="V12" s="52">
        <v>3379.7529999999997</v>
      </c>
      <c r="W12" s="52">
        <v>2800.183</v>
      </c>
      <c r="X12" s="52">
        <v>2113.2889999999998</v>
      </c>
      <c r="Y12" s="52">
        <v>1612.9</v>
      </c>
      <c r="Z12" s="53"/>
      <c r="AA12" s="54">
        <f t="shared" si="0"/>
        <v>63224.800999999999</v>
      </c>
    </row>
    <row r="13" spans="1:27" ht="24.95" customHeight="1" x14ac:dyDescent="0.2">
      <c r="A13" s="50" t="s">
        <v>9</v>
      </c>
      <c r="B13" s="51">
        <v>138</v>
      </c>
      <c r="C13" s="52">
        <v>138</v>
      </c>
      <c r="D13" s="52">
        <v>138</v>
      </c>
      <c r="E13" s="52">
        <v>146</v>
      </c>
      <c r="F13" s="52">
        <v>146</v>
      </c>
      <c r="G13" s="52">
        <v>232</v>
      </c>
      <c r="H13" s="52">
        <v>341.83</v>
      </c>
      <c r="I13" s="52">
        <v>460</v>
      </c>
      <c r="J13" s="52">
        <v>480</v>
      </c>
      <c r="K13" s="52">
        <v>472.69900000000001</v>
      </c>
      <c r="L13" s="52">
        <v>471.95699999999999</v>
      </c>
      <c r="M13" s="52">
        <v>436.23899999999998</v>
      </c>
      <c r="N13" s="52">
        <v>405</v>
      </c>
      <c r="O13" s="52">
        <v>391</v>
      </c>
      <c r="P13" s="52">
        <v>385</v>
      </c>
      <c r="Q13" s="52">
        <v>445</v>
      </c>
      <c r="R13" s="52">
        <v>610.37</v>
      </c>
      <c r="S13" s="52">
        <v>819.86599999999999</v>
      </c>
      <c r="T13" s="52">
        <v>794.17100000000005</v>
      </c>
      <c r="U13" s="52">
        <v>630.70399999999995</v>
      </c>
      <c r="V13" s="52">
        <v>623</v>
      </c>
      <c r="W13" s="52">
        <v>573.01599999999996</v>
      </c>
      <c r="X13" s="52">
        <v>396.78199999999998</v>
      </c>
      <c r="Y13" s="52">
        <v>146</v>
      </c>
      <c r="Z13" s="53"/>
      <c r="AA13" s="54">
        <f t="shared" si="0"/>
        <v>9820.6339999999982</v>
      </c>
    </row>
    <row r="14" spans="1:27" ht="24.95" customHeight="1" x14ac:dyDescent="0.2">
      <c r="A14" s="55" t="s">
        <v>10</v>
      </c>
      <c r="B14" s="56">
        <v>700.52600000000007</v>
      </c>
      <c r="C14" s="57">
        <v>677.92599999999982</v>
      </c>
      <c r="D14" s="57">
        <v>668.38399999999979</v>
      </c>
      <c r="E14" s="57">
        <v>666.83299999999986</v>
      </c>
      <c r="F14" s="57">
        <v>690.16200000000015</v>
      </c>
      <c r="G14" s="57">
        <v>746.99099999999987</v>
      </c>
      <c r="H14" s="57">
        <v>848.34899999999993</v>
      </c>
      <c r="I14" s="57">
        <v>1237.1689999999999</v>
      </c>
      <c r="J14" s="57">
        <v>1810.0349999999994</v>
      </c>
      <c r="K14" s="57">
        <v>2298.4519999999998</v>
      </c>
      <c r="L14" s="57">
        <v>2665.4289999999996</v>
      </c>
      <c r="M14" s="57">
        <v>2879.2209999999991</v>
      </c>
      <c r="N14" s="57">
        <v>2924.1259999999997</v>
      </c>
      <c r="O14" s="57">
        <v>2824.587</v>
      </c>
      <c r="P14" s="57">
        <v>2469.21</v>
      </c>
      <c r="Q14" s="57">
        <v>2066.0539999999996</v>
      </c>
      <c r="R14" s="57">
        <v>1944.5029999999999</v>
      </c>
      <c r="S14" s="57">
        <v>1950.2360000000006</v>
      </c>
      <c r="T14" s="57">
        <v>1966.9480000000003</v>
      </c>
      <c r="U14" s="57">
        <v>1969.4450000000004</v>
      </c>
      <c r="V14" s="57">
        <v>2007.9469999999997</v>
      </c>
      <c r="W14" s="57">
        <v>2083.9720000000002</v>
      </c>
      <c r="X14" s="57">
        <v>2190.4550000000008</v>
      </c>
      <c r="Y14" s="57">
        <v>2343.1370000000006</v>
      </c>
      <c r="Z14" s="58"/>
      <c r="AA14" s="59">
        <f t="shared" si="0"/>
        <v>42630.097000000002</v>
      </c>
    </row>
    <row r="15" spans="1:27" ht="24.95" customHeight="1" x14ac:dyDescent="0.2">
      <c r="A15" s="55" t="s">
        <v>11</v>
      </c>
      <c r="B15" s="56">
        <v>25</v>
      </c>
      <c r="C15" s="57">
        <v>30</v>
      </c>
      <c r="D15" s="57">
        <v>35</v>
      </c>
      <c r="E15" s="57">
        <v>39</v>
      </c>
      <c r="F15" s="57">
        <v>44</v>
      </c>
      <c r="G15" s="57">
        <v>49</v>
      </c>
      <c r="H15" s="57">
        <v>59</v>
      </c>
      <c r="I15" s="57">
        <v>78</v>
      </c>
      <c r="J15" s="57">
        <v>94</v>
      </c>
      <c r="K15" s="57">
        <v>99</v>
      </c>
      <c r="L15" s="57">
        <v>96</v>
      </c>
      <c r="M15" s="57">
        <v>88</v>
      </c>
      <c r="N15" s="57">
        <v>78</v>
      </c>
      <c r="O15" s="57">
        <v>64</v>
      </c>
      <c r="P15" s="57">
        <v>46</v>
      </c>
      <c r="Q15" s="57">
        <v>26</v>
      </c>
      <c r="R15" s="57">
        <v>21</v>
      </c>
      <c r="S15" s="57">
        <v>25</v>
      </c>
      <c r="T15" s="57">
        <v>31</v>
      </c>
      <c r="U15" s="57">
        <v>35</v>
      </c>
      <c r="V15" s="57">
        <v>36</v>
      </c>
      <c r="W15" s="57">
        <v>37</v>
      </c>
      <c r="X15" s="57">
        <v>38</v>
      </c>
      <c r="Y15" s="57">
        <v>38</v>
      </c>
      <c r="Z15" s="58"/>
      <c r="AA15" s="59">
        <f t="shared" si="0"/>
        <v>1211</v>
      </c>
    </row>
    <row r="16" spans="1:27" ht="30" customHeight="1" thickBot="1" x14ac:dyDescent="0.25">
      <c r="A16" s="60" t="s">
        <v>12</v>
      </c>
      <c r="B16" s="61">
        <f>IF(LEN(B$2)&gt;0,SUM(B10:B15),"")</f>
        <v>3530.6220000000003</v>
      </c>
      <c r="C16" s="62">
        <f t="shared" ref="C16:Z16" si="1">IF(LEN(C$2)&gt;0,SUM(C10:C15),"")</f>
        <v>3326.7509999999997</v>
      </c>
      <c r="D16" s="62">
        <f t="shared" si="1"/>
        <v>3261.0349999999999</v>
      </c>
      <c r="E16" s="62">
        <f t="shared" si="1"/>
        <v>2981.8329999999996</v>
      </c>
      <c r="F16" s="62">
        <f t="shared" si="1"/>
        <v>3010.1620000000003</v>
      </c>
      <c r="G16" s="62">
        <f t="shared" si="1"/>
        <v>3153.991</v>
      </c>
      <c r="H16" s="62">
        <f t="shared" si="1"/>
        <v>3463.6790000000001</v>
      </c>
      <c r="I16" s="62">
        <f t="shared" si="1"/>
        <v>4546.5640000000003</v>
      </c>
      <c r="J16" s="62">
        <f t="shared" si="1"/>
        <v>5285.9499999999989</v>
      </c>
      <c r="K16" s="62">
        <f t="shared" si="1"/>
        <v>6133.049</v>
      </c>
      <c r="L16" s="62">
        <f t="shared" si="1"/>
        <v>6726.6309999999994</v>
      </c>
      <c r="M16" s="62">
        <f t="shared" si="1"/>
        <v>6944.7209999999995</v>
      </c>
      <c r="N16" s="62">
        <f t="shared" si="1"/>
        <v>6966.643</v>
      </c>
      <c r="O16" s="62">
        <f t="shared" si="1"/>
        <v>6978.5380000000005</v>
      </c>
      <c r="P16" s="62">
        <f t="shared" si="1"/>
        <v>6868.5680000000002</v>
      </c>
      <c r="Q16" s="62">
        <f t="shared" si="1"/>
        <v>6572.2469999999994</v>
      </c>
      <c r="R16" s="62">
        <f t="shared" si="1"/>
        <v>6785.8130000000001</v>
      </c>
      <c r="S16" s="62">
        <f t="shared" si="1"/>
        <v>7122.9680000000008</v>
      </c>
      <c r="T16" s="62">
        <f t="shared" si="1"/>
        <v>7144.6100000000006</v>
      </c>
      <c r="U16" s="62">
        <f t="shared" si="1"/>
        <v>6973.2230000000009</v>
      </c>
      <c r="V16" s="62">
        <f t="shared" si="1"/>
        <v>6704.6999999999989</v>
      </c>
      <c r="W16" s="62">
        <f t="shared" si="1"/>
        <v>6124.1710000000003</v>
      </c>
      <c r="X16" s="62">
        <f t="shared" si="1"/>
        <v>5345.5260000000007</v>
      </c>
      <c r="Y16" s="62">
        <f t="shared" si="1"/>
        <v>4684.0370000000003</v>
      </c>
      <c r="Z16" s="63" t="str">
        <f t="shared" si="1"/>
        <v/>
      </c>
      <c r="AA16" s="64">
        <f>SUM(AA10:AA15)</f>
        <v>130636.03200000001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1147.9000000000001</v>
      </c>
      <c r="C28" s="72">
        <v>1162.9000000000001</v>
      </c>
      <c r="D28" s="72">
        <v>1162.9000000000001</v>
      </c>
      <c r="E28" s="72">
        <v>1176.9000000000001</v>
      </c>
      <c r="F28" s="72">
        <v>1188.9000000000001</v>
      </c>
      <c r="G28" s="72">
        <v>1299.9000000000001</v>
      </c>
      <c r="H28" s="72">
        <v>1419.4</v>
      </c>
      <c r="I28" s="72">
        <v>1722.9</v>
      </c>
      <c r="J28" s="72">
        <v>2181.9</v>
      </c>
      <c r="K28" s="72">
        <v>2440.9</v>
      </c>
      <c r="L28" s="72">
        <v>2651.9</v>
      </c>
      <c r="M28" s="72">
        <v>2739.9</v>
      </c>
      <c r="N28" s="72">
        <v>2772.9</v>
      </c>
      <c r="O28" s="72">
        <v>2648.9</v>
      </c>
      <c r="P28" s="72">
        <v>2379.9</v>
      </c>
      <c r="Q28" s="72">
        <v>2099.9</v>
      </c>
      <c r="R28" s="72">
        <v>2100.9</v>
      </c>
      <c r="S28" s="72">
        <v>2478.9</v>
      </c>
      <c r="T28" s="72">
        <v>2496.9</v>
      </c>
      <c r="U28" s="72">
        <v>2388.9</v>
      </c>
      <c r="V28" s="72">
        <v>2465.9</v>
      </c>
      <c r="W28" s="72">
        <v>2360.9</v>
      </c>
      <c r="X28" s="72">
        <v>2297.9</v>
      </c>
      <c r="Y28" s="72">
        <v>2285.9</v>
      </c>
      <c r="Z28" s="73"/>
      <c r="AA28" s="74">
        <f>SUM(B28:Z28)</f>
        <v>49074.100000000013</v>
      </c>
    </row>
    <row r="29" spans="1:27" ht="24.95" customHeight="1" x14ac:dyDescent="0.2">
      <c r="A29" s="75" t="s">
        <v>23</v>
      </c>
      <c r="B29" s="76">
        <v>1041.6220000000001</v>
      </c>
      <c r="C29" s="77">
        <v>1107.751</v>
      </c>
      <c r="D29" s="77">
        <v>1093.0350000000001</v>
      </c>
      <c r="E29" s="77">
        <v>801.83299999999997</v>
      </c>
      <c r="F29" s="77">
        <v>804.16200000000003</v>
      </c>
      <c r="G29" s="77">
        <v>841.99099999999999</v>
      </c>
      <c r="H29" s="77">
        <v>861.17899999999997</v>
      </c>
      <c r="I29" s="77">
        <v>1274.5640000000001</v>
      </c>
      <c r="J29" s="77">
        <v>1482.95</v>
      </c>
      <c r="K29" s="77">
        <v>1554.049</v>
      </c>
      <c r="L29" s="77">
        <v>1702.6310000000001</v>
      </c>
      <c r="M29" s="77">
        <v>1788.721</v>
      </c>
      <c r="N29" s="77">
        <v>1717.643</v>
      </c>
      <c r="O29" s="77">
        <v>1517.538</v>
      </c>
      <c r="P29" s="77">
        <v>1676.568</v>
      </c>
      <c r="Q29" s="77">
        <v>1660.2470000000001</v>
      </c>
      <c r="R29" s="77">
        <v>1978.8130000000001</v>
      </c>
      <c r="S29" s="77">
        <v>2016.9680000000001</v>
      </c>
      <c r="T29" s="77">
        <v>2034.61</v>
      </c>
      <c r="U29" s="77">
        <v>1976.223</v>
      </c>
      <c r="V29" s="77">
        <v>1663.7</v>
      </c>
      <c r="W29" s="77">
        <v>1530.171</v>
      </c>
      <c r="X29" s="77">
        <v>1543.5260000000001</v>
      </c>
      <c r="Y29" s="77">
        <v>1155.1369999999999</v>
      </c>
      <c r="Z29" s="78"/>
      <c r="AA29" s="79">
        <f>SUM(B29:Z29)</f>
        <v>34825.631999999998</v>
      </c>
    </row>
    <row r="30" spans="1:27" ht="24.95" customHeight="1" x14ac:dyDescent="0.2">
      <c r="A30" s="82" t="s">
        <v>24</v>
      </c>
      <c r="B30" s="80">
        <v>2089.1</v>
      </c>
      <c r="C30" s="81">
        <v>1896.1</v>
      </c>
      <c r="D30" s="81">
        <v>1846.1</v>
      </c>
      <c r="E30" s="81">
        <v>1846.1</v>
      </c>
      <c r="F30" s="81">
        <v>1846.1</v>
      </c>
      <c r="G30" s="81">
        <v>1846.1</v>
      </c>
      <c r="H30" s="81">
        <v>1938.1</v>
      </c>
      <c r="I30" s="81">
        <v>2146.1</v>
      </c>
      <c r="J30" s="81">
        <v>2156.1</v>
      </c>
      <c r="K30" s="81">
        <v>2481.1</v>
      </c>
      <c r="L30" s="81">
        <v>2626.1</v>
      </c>
      <c r="M30" s="81">
        <v>2670.1</v>
      </c>
      <c r="N30" s="81">
        <v>2730.1</v>
      </c>
      <c r="O30" s="81">
        <v>3066.1</v>
      </c>
      <c r="P30" s="81">
        <v>3066.1</v>
      </c>
      <c r="Q30" s="81">
        <v>3066.1</v>
      </c>
      <c r="R30" s="81">
        <v>3066.1</v>
      </c>
      <c r="S30" s="81">
        <v>3066.1</v>
      </c>
      <c r="T30" s="81">
        <v>3066.1</v>
      </c>
      <c r="U30" s="81">
        <v>3066.1</v>
      </c>
      <c r="V30" s="81">
        <v>3066.1</v>
      </c>
      <c r="W30" s="81">
        <v>2730.1</v>
      </c>
      <c r="X30" s="81">
        <v>2050.1</v>
      </c>
      <c r="Y30" s="81">
        <v>1841</v>
      </c>
      <c r="Z30" s="83"/>
      <c r="AA30" s="84">
        <f>SUM(B30:Z30)</f>
        <v>59267.299999999981</v>
      </c>
    </row>
    <row r="31" spans="1:27" ht="30" customHeight="1" thickBot="1" x14ac:dyDescent="0.25">
      <c r="A31" s="60" t="s">
        <v>25</v>
      </c>
      <c r="B31" s="61">
        <f>IF(LEN(B$2)&gt;0,SUM(B28:B30),"")</f>
        <v>4278.6219999999994</v>
      </c>
      <c r="C31" s="62">
        <f t="shared" ref="C31:Z31" si="4">IF(LEN(C$2)&gt;0,SUM(C28:C30),"")</f>
        <v>4166.7510000000002</v>
      </c>
      <c r="D31" s="62">
        <f t="shared" si="4"/>
        <v>4102.0349999999999</v>
      </c>
      <c r="E31" s="62">
        <f t="shared" si="4"/>
        <v>3824.8330000000001</v>
      </c>
      <c r="F31" s="62">
        <f t="shared" si="4"/>
        <v>3839.1620000000003</v>
      </c>
      <c r="G31" s="62">
        <f t="shared" si="4"/>
        <v>3987.991</v>
      </c>
      <c r="H31" s="62">
        <f t="shared" si="4"/>
        <v>4218.6790000000001</v>
      </c>
      <c r="I31" s="62">
        <f t="shared" si="4"/>
        <v>5143.5640000000003</v>
      </c>
      <c r="J31" s="62">
        <f t="shared" si="4"/>
        <v>5820.9500000000007</v>
      </c>
      <c r="K31" s="62">
        <f t="shared" si="4"/>
        <v>6476.049</v>
      </c>
      <c r="L31" s="62">
        <f t="shared" si="4"/>
        <v>6980.6309999999994</v>
      </c>
      <c r="M31" s="62">
        <f t="shared" si="4"/>
        <v>7198.7209999999995</v>
      </c>
      <c r="N31" s="62">
        <f t="shared" si="4"/>
        <v>7220.643</v>
      </c>
      <c r="O31" s="62">
        <f t="shared" si="4"/>
        <v>7232.5380000000005</v>
      </c>
      <c r="P31" s="62">
        <f t="shared" si="4"/>
        <v>7122.5679999999993</v>
      </c>
      <c r="Q31" s="62">
        <f t="shared" si="4"/>
        <v>6826.2469999999994</v>
      </c>
      <c r="R31" s="62">
        <f t="shared" si="4"/>
        <v>7145.8130000000001</v>
      </c>
      <c r="S31" s="62">
        <f t="shared" si="4"/>
        <v>7561.9680000000008</v>
      </c>
      <c r="T31" s="62">
        <f t="shared" si="4"/>
        <v>7597.6100000000006</v>
      </c>
      <c r="U31" s="62">
        <f t="shared" si="4"/>
        <v>7431.223</v>
      </c>
      <c r="V31" s="62">
        <f t="shared" si="4"/>
        <v>7195.7000000000007</v>
      </c>
      <c r="W31" s="62">
        <f t="shared" si="4"/>
        <v>6621.1710000000003</v>
      </c>
      <c r="X31" s="62">
        <f t="shared" si="4"/>
        <v>5891.5259999999998</v>
      </c>
      <c r="Y31" s="62">
        <f t="shared" si="4"/>
        <v>5282.0370000000003</v>
      </c>
      <c r="Z31" s="63" t="str">
        <f t="shared" si="4"/>
        <v/>
      </c>
      <c r="AA31" s="64">
        <f>SUM(AA28:AA30)</f>
        <v>143167.03200000001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227</v>
      </c>
      <c r="C34" s="95">
        <v>322</v>
      </c>
      <c r="D34" s="95">
        <v>322</v>
      </c>
      <c r="E34" s="95">
        <v>322</v>
      </c>
      <c r="F34" s="95">
        <v>313</v>
      </c>
      <c r="G34" s="95">
        <v>316</v>
      </c>
      <c r="H34" s="95">
        <v>282</v>
      </c>
      <c r="I34" s="95">
        <v>191</v>
      </c>
      <c r="J34" s="95">
        <v>163</v>
      </c>
      <c r="K34" s="95">
        <v>83</v>
      </c>
      <c r="L34" s="95">
        <v>48</v>
      </c>
      <c r="M34" s="95">
        <v>48</v>
      </c>
      <c r="N34" s="95">
        <v>48</v>
      </c>
      <c r="O34" s="95">
        <v>48</v>
      </c>
      <c r="P34" s="95">
        <v>48</v>
      </c>
      <c r="Q34" s="95">
        <v>48</v>
      </c>
      <c r="R34" s="95">
        <v>74</v>
      </c>
      <c r="S34" s="95">
        <v>145</v>
      </c>
      <c r="T34" s="95">
        <v>145</v>
      </c>
      <c r="U34" s="95">
        <v>150</v>
      </c>
      <c r="V34" s="95">
        <v>158</v>
      </c>
      <c r="W34" s="95">
        <v>140</v>
      </c>
      <c r="X34" s="95">
        <v>164</v>
      </c>
      <c r="Y34" s="95">
        <v>184</v>
      </c>
      <c r="Z34" s="96"/>
      <c r="AA34" s="74">
        <f t="shared" ref="AA34:AA39" si="5">SUM(B34:Z34)</f>
        <v>3989</v>
      </c>
    </row>
    <row r="35" spans="1:27" ht="24.95" customHeight="1" x14ac:dyDescent="0.2">
      <c r="A35" s="97" t="s">
        <v>28</v>
      </c>
      <c r="B35" s="98">
        <v>419</v>
      </c>
      <c r="C35" s="99">
        <v>416</v>
      </c>
      <c r="D35" s="99">
        <v>417</v>
      </c>
      <c r="E35" s="99">
        <v>419</v>
      </c>
      <c r="F35" s="99">
        <v>414</v>
      </c>
      <c r="G35" s="99">
        <v>416</v>
      </c>
      <c r="H35" s="99">
        <v>371</v>
      </c>
      <c r="I35" s="99">
        <v>304</v>
      </c>
      <c r="J35" s="99">
        <v>270</v>
      </c>
      <c r="K35" s="99">
        <v>158</v>
      </c>
      <c r="L35" s="99">
        <v>104</v>
      </c>
      <c r="M35" s="99">
        <v>104</v>
      </c>
      <c r="N35" s="99">
        <v>104</v>
      </c>
      <c r="O35" s="99">
        <v>104</v>
      </c>
      <c r="P35" s="99">
        <v>104</v>
      </c>
      <c r="Q35" s="99">
        <v>104</v>
      </c>
      <c r="R35" s="99">
        <v>184</v>
      </c>
      <c r="S35" s="99">
        <v>192</v>
      </c>
      <c r="T35" s="99">
        <v>206</v>
      </c>
      <c r="U35" s="99">
        <v>206</v>
      </c>
      <c r="V35" s="99">
        <v>231</v>
      </c>
      <c r="W35" s="99">
        <v>255</v>
      </c>
      <c r="X35" s="99">
        <v>280</v>
      </c>
      <c r="Y35" s="99">
        <v>312</v>
      </c>
      <c r="Z35" s="100"/>
      <c r="AA35" s="79">
        <f t="shared" si="5"/>
        <v>6094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618</v>
      </c>
      <c r="G36" s="99">
        <v>618</v>
      </c>
      <c r="H36" s="99">
        <v>618</v>
      </c>
      <c r="I36" s="99">
        <v>618</v>
      </c>
      <c r="J36" s="99">
        <v>462.6</v>
      </c>
      <c r="K36" s="99">
        <v>242.3</v>
      </c>
      <c r="L36" s="99">
        <v>195.5</v>
      </c>
      <c r="M36" s="99">
        <v>52</v>
      </c>
      <c r="N36" s="99">
        <v>52</v>
      </c>
      <c r="O36" s="99">
        <v>52</v>
      </c>
      <c r="P36" s="99">
        <v>52</v>
      </c>
      <c r="Q36" s="99">
        <v>101.1</v>
      </c>
      <c r="R36" s="99">
        <v>133.4</v>
      </c>
      <c r="S36" s="99">
        <v>52</v>
      </c>
      <c r="T36" s="99">
        <v>52</v>
      </c>
      <c r="U36" s="99">
        <v>158.5</v>
      </c>
      <c r="V36" s="99">
        <v>52</v>
      </c>
      <c r="W36" s="99">
        <v>93.9</v>
      </c>
      <c r="X36" s="99">
        <v>400.5</v>
      </c>
      <c r="Y36" s="99">
        <v>516.70000000000005</v>
      </c>
      <c r="Z36" s="100"/>
      <c r="AA36" s="79">
        <f t="shared" si="5"/>
        <v>7612.5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9.6999999999999993</v>
      </c>
      <c r="C38" s="99"/>
      <c r="D38" s="99"/>
      <c r="E38" s="99">
        <v>4.0999999999999996</v>
      </c>
      <c r="F38" s="99">
        <v>16.100000000000001</v>
      </c>
      <c r="G38" s="99">
        <v>11.8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41.7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1323.7</v>
      </c>
      <c r="C39" s="88">
        <f t="shared" si="6"/>
        <v>1406</v>
      </c>
      <c r="D39" s="88">
        <f t="shared" si="6"/>
        <v>1407</v>
      </c>
      <c r="E39" s="88">
        <f t="shared" si="6"/>
        <v>1413.1</v>
      </c>
      <c r="F39" s="88">
        <f t="shared" si="6"/>
        <v>1411.1</v>
      </c>
      <c r="G39" s="88">
        <f t="shared" si="6"/>
        <v>1411.8</v>
      </c>
      <c r="H39" s="88">
        <f t="shared" si="6"/>
        <v>1321</v>
      </c>
      <c r="I39" s="88">
        <f t="shared" si="6"/>
        <v>1163</v>
      </c>
      <c r="J39" s="88">
        <f t="shared" si="6"/>
        <v>945.6</v>
      </c>
      <c r="K39" s="88">
        <f t="shared" si="6"/>
        <v>533.29999999999995</v>
      </c>
      <c r="L39" s="88">
        <f t="shared" si="6"/>
        <v>397.5</v>
      </c>
      <c r="M39" s="88">
        <f t="shared" si="6"/>
        <v>254</v>
      </c>
      <c r="N39" s="88">
        <f t="shared" si="6"/>
        <v>254</v>
      </c>
      <c r="O39" s="88">
        <f t="shared" si="6"/>
        <v>254</v>
      </c>
      <c r="P39" s="88">
        <f t="shared" si="6"/>
        <v>254</v>
      </c>
      <c r="Q39" s="88">
        <f t="shared" si="6"/>
        <v>303.10000000000002</v>
      </c>
      <c r="R39" s="88">
        <f t="shared" si="6"/>
        <v>441.4</v>
      </c>
      <c r="S39" s="88">
        <f t="shared" si="6"/>
        <v>439</v>
      </c>
      <c r="T39" s="88">
        <f t="shared" si="6"/>
        <v>453</v>
      </c>
      <c r="U39" s="88">
        <f t="shared" si="6"/>
        <v>564.5</v>
      </c>
      <c r="V39" s="88">
        <f t="shared" si="6"/>
        <v>491</v>
      </c>
      <c r="W39" s="88">
        <f t="shared" si="6"/>
        <v>538.9</v>
      </c>
      <c r="X39" s="88">
        <f t="shared" si="6"/>
        <v>894.5</v>
      </c>
      <c r="Y39" s="88">
        <f t="shared" si="6"/>
        <v>1062.7</v>
      </c>
      <c r="Z39" s="89" t="str">
        <f t="shared" si="6"/>
        <v/>
      </c>
      <c r="AA39" s="90">
        <f t="shared" si="5"/>
        <v>18937.2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566</v>
      </c>
      <c r="C44" s="99">
        <v>566</v>
      </c>
      <c r="D44" s="99">
        <v>566</v>
      </c>
      <c r="E44" s="99">
        <v>566</v>
      </c>
      <c r="F44" s="99">
        <v>566</v>
      </c>
      <c r="G44" s="99">
        <v>566</v>
      </c>
      <c r="H44" s="99">
        <v>566</v>
      </c>
      <c r="I44" s="99">
        <v>566</v>
      </c>
      <c r="J44" s="99">
        <v>410.6</v>
      </c>
      <c r="K44" s="99">
        <v>190.3</v>
      </c>
      <c r="L44" s="99">
        <v>143.5</v>
      </c>
      <c r="M44" s="99"/>
      <c r="N44" s="99"/>
      <c r="O44" s="99"/>
      <c r="P44" s="99"/>
      <c r="Q44" s="99">
        <v>49.1</v>
      </c>
      <c r="R44" s="99">
        <v>81.400000000000006</v>
      </c>
      <c r="S44" s="99"/>
      <c r="T44" s="99"/>
      <c r="U44" s="99">
        <v>106.5</v>
      </c>
      <c r="V44" s="99"/>
      <c r="W44" s="99">
        <v>41.9</v>
      </c>
      <c r="X44" s="99">
        <v>348.5</v>
      </c>
      <c r="Y44" s="99">
        <v>464.7</v>
      </c>
      <c r="Z44" s="100"/>
      <c r="AA44" s="79">
        <f t="shared" si="7"/>
        <v>6364.5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9.6999999999999993</v>
      </c>
      <c r="C46" s="99"/>
      <c r="D46" s="99"/>
      <c r="E46" s="99">
        <v>4.0999999999999996</v>
      </c>
      <c r="F46" s="99">
        <v>16.100000000000001</v>
      </c>
      <c r="G46" s="99">
        <v>11.8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41.7</v>
      </c>
    </row>
    <row r="47" spans="1:27" ht="24.95" customHeight="1" x14ac:dyDescent="0.2">
      <c r="A47" s="85" t="s">
        <v>34</v>
      </c>
      <c r="B47" s="98"/>
      <c r="C47" s="99"/>
      <c r="D47" s="99">
        <v>6</v>
      </c>
      <c r="E47" s="99">
        <v>11</v>
      </c>
      <c r="F47" s="99">
        <v>12</v>
      </c>
      <c r="G47" s="99"/>
      <c r="H47" s="99">
        <v>1.5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30.5</v>
      </c>
    </row>
    <row r="48" spans="1:27" ht="30" customHeight="1" thickBot="1" x14ac:dyDescent="0.25">
      <c r="A48" s="86" t="s">
        <v>35</v>
      </c>
      <c r="B48" s="87">
        <f>IF(LEN(B$2)&gt;0,SUM(B42:B47),"")</f>
        <v>575.70000000000005</v>
      </c>
      <c r="C48" s="88">
        <f t="shared" ref="C48:Z48" si="8">IF(LEN(C$2)&gt;0,SUM(C42:C47),"")</f>
        <v>566</v>
      </c>
      <c r="D48" s="88">
        <f t="shared" si="8"/>
        <v>572</v>
      </c>
      <c r="E48" s="88">
        <f t="shared" si="8"/>
        <v>581.1</v>
      </c>
      <c r="F48" s="88">
        <f t="shared" si="8"/>
        <v>594.1</v>
      </c>
      <c r="G48" s="88">
        <f t="shared" si="8"/>
        <v>577.79999999999995</v>
      </c>
      <c r="H48" s="88">
        <f t="shared" si="8"/>
        <v>567.5</v>
      </c>
      <c r="I48" s="88">
        <f t="shared" si="8"/>
        <v>566</v>
      </c>
      <c r="J48" s="88">
        <f t="shared" si="8"/>
        <v>410.6</v>
      </c>
      <c r="K48" s="88">
        <f t="shared" si="8"/>
        <v>190.3</v>
      </c>
      <c r="L48" s="88">
        <f t="shared" si="8"/>
        <v>143.5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49.1</v>
      </c>
      <c r="R48" s="88">
        <f t="shared" si="8"/>
        <v>81.400000000000006</v>
      </c>
      <c r="S48" s="88">
        <f t="shared" si="8"/>
        <v>0</v>
      </c>
      <c r="T48" s="88">
        <f t="shared" si="8"/>
        <v>0</v>
      </c>
      <c r="U48" s="88">
        <f t="shared" si="8"/>
        <v>106.5</v>
      </c>
      <c r="V48" s="88">
        <f t="shared" si="8"/>
        <v>0</v>
      </c>
      <c r="W48" s="88">
        <f t="shared" si="8"/>
        <v>41.9</v>
      </c>
      <c r="X48" s="88">
        <f t="shared" si="8"/>
        <v>348.5</v>
      </c>
      <c r="Y48" s="88">
        <f t="shared" si="8"/>
        <v>464.7</v>
      </c>
      <c r="Z48" s="89" t="str">
        <f t="shared" si="8"/>
        <v/>
      </c>
      <c r="AA48" s="90">
        <f t="shared" si="7"/>
        <v>6436.7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4854.3220000000001</v>
      </c>
      <c r="C51" s="88">
        <f t="shared" si="10"/>
        <v>4732.7510000000002</v>
      </c>
      <c r="D51" s="88">
        <f t="shared" si="10"/>
        <v>4668.0349999999999</v>
      </c>
      <c r="E51" s="88">
        <f t="shared" si="10"/>
        <v>4394.9329999999991</v>
      </c>
      <c r="F51" s="88">
        <f t="shared" si="10"/>
        <v>4421.2620000000006</v>
      </c>
      <c r="G51" s="88">
        <f t="shared" si="10"/>
        <v>4565.7910000000002</v>
      </c>
      <c r="H51" s="88">
        <f t="shared" si="10"/>
        <v>4784.6790000000001</v>
      </c>
      <c r="I51" s="88">
        <f t="shared" si="10"/>
        <v>5709.5640000000003</v>
      </c>
      <c r="J51" s="88">
        <f t="shared" si="10"/>
        <v>6231.5499999999993</v>
      </c>
      <c r="K51" s="88">
        <f t="shared" si="10"/>
        <v>6666.3490000000002</v>
      </c>
      <c r="L51" s="88">
        <f t="shared" si="10"/>
        <v>7124.1309999999994</v>
      </c>
      <c r="M51" s="88">
        <f t="shared" si="10"/>
        <v>7198.7209999999995</v>
      </c>
      <c r="N51" s="88">
        <f t="shared" si="10"/>
        <v>7220.643</v>
      </c>
      <c r="O51" s="88">
        <f t="shared" si="10"/>
        <v>7232.5380000000005</v>
      </c>
      <c r="P51" s="88">
        <f t="shared" si="10"/>
        <v>7122.5680000000002</v>
      </c>
      <c r="Q51" s="88">
        <f t="shared" si="10"/>
        <v>6875.3469999999998</v>
      </c>
      <c r="R51" s="88">
        <f t="shared" si="10"/>
        <v>7227.2129999999997</v>
      </c>
      <c r="S51" s="88">
        <f t="shared" si="10"/>
        <v>7561.9680000000008</v>
      </c>
      <c r="T51" s="88">
        <f t="shared" si="10"/>
        <v>7597.6100000000006</v>
      </c>
      <c r="U51" s="88">
        <f t="shared" si="10"/>
        <v>7537.7230000000009</v>
      </c>
      <c r="V51" s="88">
        <f t="shared" si="10"/>
        <v>7195.6999999999989</v>
      </c>
      <c r="W51" s="88">
        <f t="shared" si="10"/>
        <v>6663.0709999999999</v>
      </c>
      <c r="X51" s="88">
        <f t="shared" si="10"/>
        <v>6240.0260000000007</v>
      </c>
      <c r="Y51" s="88">
        <f t="shared" si="10"/>
        <v>5746.7370000000001</v>
      </c>
      <c r="Z51" s="89" t="str">
        <f t="shared" si="10"/>
        <v/>
      </c>
      <c r="AA51" s="105">
        <f>SUM(B51:Z51)</f>
        <v>149573.23199999999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4854.3370000000014</v>
      </c>
      <c r="C4" s="18">
        <v>4732.76</v>
      </c>
      <c r="D4" s="18">
        <v>4668.0779999999986</v>
      </c>
      <c r="E4" s="18">
        <v>4394.8910000000005</v>
      </c>
      <c r="F4" s="18">
        <v>4421.3019999999997</v>
      </c>
      <c r="G4" s="18">
        <v>4565.7530000000024</v>
      </c>
      <c r="H4" s="18">
        <v>4784.6589999999997</v>
      </c>
      <c r="I4" s="18">
        <v>5709.5639999999994</v>
      </c>
      <c r="J4" s="18">
        <v>6231.5480000000007</v>
      </c>
      <c r="K4" s="18">
        <v>6666.364999999998</v>
      </c>
      <c r="L4" s="18">
        <v>7124.1030000000001</v>
      </c>
      <c r="M4" s="18">
        <v>7198.6930000000011</v>
      </c>
      <c r="N4" s="18">
        <v>7220.6269999999995</v>
      </c>
      <c r="O4" s="18">
        <v>7232.5380000000005</v>
      </c>
      <c r="P4" s="18">
        <v>7122.54</v>
      </c>
      <c r="Q4" s="18">
        <v>6875.3040000000019</v>
      </c>
      <c r="R4" s="18">
        <v>7227.2120000000023</v>
      </c>
      <c r="S4" s="18">
        <v>7562.0200000000023</v>
      </c>
      <c r="T4" s="18">
        <v>7597.5460000000003</v>
      </c>
      <c r="U4" s="18">
        <v>7537.7119999999995</v>
      </c>
      <c r="V4" s="18">
        <v>7195.7479999999996</v>
      </c>
      <c r="W4" s="18">
        <v>6663.0440000000026</v>
      </c>
      <c r="X4" s="18">
        <v>6240.0520000000006</v>
      </c>
      <c r="Y4" s="18">
        <v>5746.7569999999987</v>
      </c>
      <c r="Z4" s="19"/>
      <c r="AA4" s="20">
        <f>SUM(B4:Z4)</f>
        <v>149573.15299999999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200.75</v>
      </c>
      <c r="C7" s="28">
        <v>204.61</v>
      </c>
      <c r="D7" s="28">
        <v>197.94</v>
      </c>
      <c r="E7" s="28">
        <v>163.97</v>
      </c>
      <c r="F7" s="28">
        <v>159.46</v>
      </c>
      <c r="G7" s="28">
        <v>159.58000000000001</v>
      </c>
      <c r="H7" s="28">
        <v>186.08</v>
      </c>
      <c r="I7" s="28">
        <v>195</v>
      </c>
      <c r="J7" s="28">
        <v>199.84</v>
      </c>
      <c r="K7" s="28">
        <v>206.09</v>
      </c>
      <c r="L7" s="28">
        <v>209.28</v>
      </c>
      <c r="M7" s="28">
        <v>210</v>
      </c>
      <c r="N7" s="28">
        <v>200.06</v>
      </c>
      <c r="O7" s="28">
        <v>195</v>
      </c>
      <c r="P7" s="28">
        <v>201.02</v>
      </c>
      <c r="Q7" s="28">
        <v>210.49</v>
      </c>
      <c r="R7" s="28">
        <v>229.07</v>
      </c>
      <c r="S7" s="28">
        <v>256.91000000000003</v>
      </c>
      <c r="T7" s="28">
        <v>260</v>
      </c>
      <c r="U7" s="28">
        <v>254.87</v>
      </c>
      <c r="V7" s="28">
        <v>208.64</v>
      </c>
      <c r="W7" s="28">
        <v>195.38</v>
      </c>
      <c r="X7" s="28">
        <v>196.13</v>
      </c>
      <c r="Y7" s="28">
        <v>130.29</v>
      </c>
      <c r="Z7" s="29"/>
      <c r="AA7" s="30">
        <f>IF(SUM(B7:Z7)&lt;&gt;0,AVERAGEIF(B7:Z7,"&lt;&gt;"""),"")</f>
        <v>201.26916666666671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902.90899999999999</v>
      </c>
      <c r="C19" s="72">
        <v>919.87199999999996</v>
      </c>
      <c r="D19" s="72">
        <v>908.86199999999997</v>
      </c>
      <c r="E19" s="72">
        <v>909.93999999999994</v>
      </c>
      <c r="F19" s="72">
        <v>896.04899999999998</v>
      </c>
      <c r="G19" s="72">
        <v>891.05799999999999</v>
      </c>
      <c r="H19" s="72">
        <v>891.16100000000006</v>
      </c>
      <c r="I19" s="72">
        <v>903.14099999999996</v>
      </c>
      <c r="J19" s="72">
        <v>886.20499999999993</v>
      </c>
      <c r="K19" s="72">
        <v>868.13900000000001</v>
      </c>
      <c r="L19" s="72">
        <v>873.15199999999993</v>
      </c>
      <c r="M19" s="72">
        <v>882.14199999999994</v>
      </c>
      <c r="N19" s="72">
        <v>884.07799999999997</v>
      </c>
      <c r="O19" s="72">
        <v>854.91</v>
      </c>
      <c r="P19" s="72">
        <v>853.82399999999996</v>
      </c>
      <c r="Q19" s="72">
        <v>852.84800000000007</v>
      </c>
      <c r="R19" s="72">
        <v>864.88499999999999</v>
      </c>
      <c r="S19" s="72">
        <v>859.89600000000007</v>
      </c>
      <c r="T19" s="72">
        <v>865.88900000000001</v>
      </c>
      <c r="U19" s="72">
        <v>861.84299999999996</v>
      </c>
      <c r="V19" s="72">
        <v>867.83899999999994</v>
      </c>
      <c r="W19" s="72">
        <v>853.81399999999996</v>
      </c>
      <c r="X19" s="72">
        <v>881.78899999999999</v>
      </c>
      <c r="Y19" s="72">
        <v>883.77599999999995</v>
      </c>
      <c r="Z19" s="73"/>
      <c r="AA19" s="74">
        <f t="shared" ref="AA19:AA24" si="2">SUM(B19:Z19)</f>
        <v>21118.021000000001</v>
      </c>
    </row>
    <row r="20" spans="1:27" ht="24.95" customHeight="1" x14ac:dyDescent="0.2">
      <c r="A20" s="75" t="s">
        <v>15</v>
      </c>
      <c r="B20" s="76">
        <v>844.27499999999998</v>
      </c>
      <c r="C20" s="77">
        <v>836.66799999999989</v>
      </c>
      <c r="D20" s="77">
        <v>827.68299999999999</v>
      </c>
      <c r="E20" s="77">
        <v>819.94099999999992</v>
      </c>
      <c r="F20" s="77">
        <v>825.25600000000009</v>
      </c>
      <c r="G20" s="77">
        <v>831.49099999999987</v>
      </c>
      <c r="H20" s="77">
        <v>850.96</v>
      </c>
      <c r="I20" s="77">
        <v>857.39099999999996</v>
      </c>
      <c r="J20" s="77">
        <v>866.77199999999982</v>
      </c>
      <c r="K20" s="77">
        <v>871.1350000000001</v>
      </c>
      <c r="L20" s="77">
        <v>864.90099999999995</v>
      </c>
      <c r="M20" s="77">
        <v>857.57499999999993</v>
      </c>
      <c r="N20" s="77">
        <v>865.70900000000006</v>
      </c>
      <c r="O20" s="77">
        <v>876.423</v>
      </c>
      <c r="P20" s="77">
        <v>907.03</v>
      </c>
      <c r="Q20" s="77">
        <v>919.44800000000009</v>
      </c>
      <c r="R20" s="77">
        <v>934.85200000000009</v>
      </c>
      <c r="S20" s="77">
        <v>929.73399999999981</v>
      </c>
      <c r="T20" s="77">
        <v>897.01400000000001</v>
      </c>
      <c r="U20" s="77">
        <v>882.96900000000005</v>
      </c>
      <c r="V20" s="77">
        <v>873.07900000000006</v>
      </c>
      <c r="W20" s="77">
        <v>863.85199999999998</v>
      </c>
      <c r="X20" s="77">
        <v>846.02800000000013</v>
      </c>
      <c r="Y20" s="77">
        <v>837.94600000000014</v>
      </c>
      <c r="Z20" s="78"/>
      <c r="AA20" s="79">
        <f t="shared" si="2"/>
        <v>20788.132000000001</v>
      </c>
    </row>
    <row r="21" spans="1:27" ht="24.95" customHeight="1" x14ac:dyDescent="0.2">
      <c r="A21" s="75" t="s">
        <v>16</v>
      </c>
      <c r="B21" s="80">
        <v>2715.6530000000002</v>
      </c>
      <c r="C21" s="81">
        <v>2547.4200000000005</v>
      </c>
      <c r="D21" s="81">
        <v>2422.5329999999994</v>
      </c>
      <c r="E21" s="81">
        <v>2328.0100000000002</v>
      </c>
      <c r="F21" s="81">
        <v>2355.9969999999998</v>
      </c>
      <c r="G21" s="81">
        <v>2480.7039999999997</v>
      </c>
      <c r="H21" s="81">
        <v>2624.038</v>
      </c>
      <c r="I21" s="81">
        <v>2961.5319999999997</v>
      </c>
      <c r="J21" s="81">
        <v>3456.0709999999995</v>
      </c>
      <c r="K21" s="81">
        <v>3866.0909999999999</v>
      </c>
      <c r="L21" s="81">
        <v>4160.5499999999993</v>
      </c>
      <c r="M21" s="81">
        <v>4195.7759999999998</v>
      </c>
      <c r="N21" s="81">
        <v>4181.34</v>
      </c>
      <c r="O21" s="81">
        <v>3907.9050000000002</v>
      </c>
      <c r="P21" s="81">
        <v>3864.386</v>
      </c>
      <c r="Q21" s="81">
        <v>3848.0079999999994</v>
      </c>
      <c r="R21" s="81">
        <v>4099.4749999999995</v>
      </c>
      <c r="S21" s="81">
        <v>4393.49</v>
      </c>
      <c r="T21" s="81">
        <v>4555.9429999999993</v>
      </c>
      <c r="U21" s="81">
        <v>4539.179000000001</v>
      </c>
      <c r="V21" s="81">
        <v>4266.93</v>
      </c>
      <c r="W21" s="81">
        <v>3843.3780000000002</v>
      </c>
      <c r="X21" s="81">
        <v>3426.7350000000006</v>
      </c>
      <c r="Y21" s="81">
        <v>2971.5349999999999</v>
      </c>
      <c r="Z21" s="78"/>
      <c r="AA21" s="79">
        <f t="shared" si="2"/>
        <v>84012.678999999989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103.5</v>
      </c>
      <c r="C23" s="77">
        <v>109.5</v>
      </c>
      <c r="D23" s="77">
        <v>109</v>
      </c>
      <c r="E23" s="77">
        <v>109</v>
      </c>
      <c r="F23" s="77">
        <v>112</v>
      </c>
      <c r="G23" s="77">
        <v>117.5</v>
      </c>
      <c r="H23" s="77">
        <v>93</v>
      </c>
      <c r="I23" s="77">
        <v>119.5</v>
      </c>
      <c r="J23" s="77">
        <v>127.5</v>
      </c>
      <c r="K23" s="77">
        <v>132</v>
      </c>
      <c r="L23" s="77">
        <v>151.5</v>
      </c>
      <c r="M23" s="77">
        <v>149</v>
      </c>
      <c r="N23" s="77">
        <v>135.5</v>
      </c>
      <c r="O23" s="77">
        <v>105</v>
      </c>
      <c r="P23" s="77">
        <v>96</v>
      </c>
      <c r="Q23" s="77">
        <v>103</v>
      </c>
      <c r="R23" s="77">
        <v>106</v>
      </c>
      <c r="S23" s="77">
        <v>112.5</v>
      </c>
      <c r="T23" s="77">
        <v>115</v>
      </c>
      <c r="U23" s="77">
        <v>114.5</v>
      </c>
      <c r="V23" s="77">
        <v>102</v>
      </c>
      <c r="W23" s="77">
        <v>99</v>
      </c>
      <c r="X23" s="77">
        <v>103.5</v>
      </c>
      <c r="Y23" s="77">
        <v>109.5</v>
      </c>
      <c r="Z23" s="77"/>
      <c r="AA23" s="79">
        <f t="shared" si="2"/>
        <v>2734.5</v>
      </c>
    </row>
    <row r="24" spans="1:27" ht="24.95" customHeight="1" x14ac:dyDescent="0.2">
      <c r="A24" s="85" t="s">
        <v>19</v>
      </c>
      <c r="B24" s="77">
        <v>203</v>
      </c>
      <c r="C24" s="77">
        <v>189.00000000000003</v>
      </c>
      <c r="D24" s="77">
        <v>185.00000000000003</v>
      </c>
      <c r="E24" s="77">
        <v>184</v>
      </c>
      <c r="F24" s="77">
        <v>188</v>
      </c>
      <c r="G24" s="77">
        <v>201</v>
      </c>
      <c r="H24" s="77">
        <v>206</v>
      </c>
      <c r="I24" s="77">
        <v>250.00000000000003</v>
      </c>
      <c r="J24" s="77">
        <v>272</v>
      </c>
      <c r="K24" s="77">
        <v>284.00000000000006</v>
      </c>
      <c r="L24" s="77">
        <v>291.00000000000006</v>
      </c>
      <c r="M24" s="77">
        <v>294.00000000000006</v>
      </c>
      <c r="N24" s="77">
        <v>298</v>
      </c>
      <c r="O24" s="77">
        <v>290.00000000000006</v>
      </c>
      <c r="P24" s="77">
        <v>283.00000000000006</v>
      </c>
      <c r="Q24" s="77">
        <v>296</v>
      </c>
      <c r="R24" s="77">
        <v>329.99999999999994</v>
      </c>
      <c r="S24" s="77">
        <v>341.99999999999994</v>
      </c>
      <c r="T24" s="77">
        <v>331.99999999999994</v>
      </c>
      <c r="U24" s="77">
        <v>318.00000000000006</v>
      </c>
      <c r="V24" s="77">
        <v>292</v>
      </c>
      <c r="W24" s="77">
        <v>265</v>
      </c>
      <c r="X24" s="77">
        <v>243</v>
      </c>
      <c r="Y24" s="77">
        <v>216</v>
      </c>
      <c r="Z24" s="77"/>
      <c r="AA24" s="79">
        <f t="shared" si="2"/>
        <v>6252</v>
      </c>
    </row>
    <row r="25" spans="1:27" ht="30" customHeight="1" thickBot="1" x14ac:dyDescent="0.25">
      <c r="A25" s="86" t="s">
        <v>20</v>
      </c>
      <c r="B25" s="87">
        <f t="shared" ref="B25:AA25" si="3">SUM(B19:B24)</f>
        <v>4769.3370000000004</v>
      </c>
      <c r="C25" s="88">
        <f t="shared" si="3"/>
        <v>4602.4600000000009</v>
      </c>
      <c r="D25" s="88">
        <f t="shared" si="3"/>
        <v>4453.0779999999995</v>
      </c>
      <c r="E25" s="88">
        <f t="shared" si="3"/>
        <v>4350.8909999999996</v>
      </c>
      <c r="F25" s="88">
        <f t="shared" si="3"/>
        <v>4377.3019999999997</v>
      </c>
      <c r="G25" s="88">
        <f t="shared" si="3"/>
        <v>4521.7529999999997</v>
      </c>
      <c r="H25" s="88">
        <f t="shared" si="3"/>
        <v>4665.1589999999997</v>
      </c>
      <c r="I25" s="88">
        <f t="shared" si="3"/>
        <v>5091.5639999999994</v>
      </c>
      <c r="J25" s="88">
        <f t="shared" si="3"/>
        <v>5608.5479999999989</v>
      </c>
      <c r="K25" s="88">
        <f t="shared" si="3"/>
        <v>6021.3649999999998</v>
      </c>
      <c r="L25" s="88">
        <f t="shared" si="3"/>
        <v>6341.1029999999992</v>
      </c>
      <c r="M25" s="88">
        <f t="shared" si="3"/>
        <v>6378.4929999999995</v>
      </c>
      <c r="N25" s="88">
        <f t="shared" si="3"/>
        <v>6364.6270000000004</v>
      </c>
      <c r="O25" s="88">
        <f t="shared" si="3"/>
        <v>6034.2380000000003</v>
      </c>
      <c r="P25" s="88">
        <f t="shared" si="3"/>
        <v>6004.24</v>
      </c>
      <c r="Q25" s="88">
        <f t="shared" si="3"/>
        <v>6019.3040000000001</v>
      </c>
      <c r="R25" s="88">
        <f t="shared" si="3"/>
        <v>6335.2119999999995</v>
      </c>
      <c r="S25" s="88">
        <f t="shared" si="3"/>
        <v>6637.62</v>
      </c>
      <c r="T25" s="88">
        <f t="shared" si="3"/>
        <v>6765.8459999999995</v>
      </c>
      <c r="U25" s="88">
        <f t="shared" si="3"/>
        <v>6716.4910000000009</v>
      </c>
      <c r="V25" s="88">
        <f t="shared" si="3"/>
        <v>6401.848</v>
      </c>
      <c r="W25" s="88">
        <f t="shared" si="3"/>
        <v>5925.0439999999999</v>
      </c>
      <c r="X25" s="88">
        <f t="shared" si="3"/>
        <v>5501.0520000000006</v>
      </c>
      <c r="Y25" s="88">
        <f t="shared" si="3"/>
        <v>5018.7569999999996</v>
      </c>
      <c r="Z25" s="89">
        <f t="shared" si="3"/>
        <v>0</v>
      </c>
      <c r="AA25" s="90">
        <f t="shared" si="3"/>
        <v>134905.33199999999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350.5</v>
      </c>
      <c r="C28" s="72">
        <v>342.5</v>
      </c>
      <c r="D28" s="72">
        <v>338</v>
      </c>
      <c r="E28" s="72">
        <v>337</v>
      </c>
      <c r="F28" s="72">
        <v>344</v>
      </c>
      <c r="G28" s="72">
        <v>362.5</v>
      </c>
      <c r="H28" s="72">
        <v>341</v>
      </c>
      <c r="I28" s="72">
        <v>423.5</v>
      </c>
      <c r="J28" s="72">
        <v>453.5</v>
      </c>
      <c r="K28" s="72">
        <v>470</v>
      </c>
      <c r="L28" s="72">
        <v>496.5</v>
      </c>
      <c r="M28" s="72">
        <v>497</v>
      </c>
      <c r="N28" s="72">
        <v>487.5</v>
      </c>
      <c r="O28" s="72">
        <v>447</v>
      </c>
      <c r="P28" s="72">
        <v>431</v>
      </c>
      <c r="Q28" s="72">
        <v>451</v>
      </c>
      <c r="R28" s="72">
        <v>468</v>
      </c>
      <c r="S28" s="72">
        <v>486.5</v>
      </c>
      <c r="T28" s="72">
        <v>479</v>
      </c>
      <c r="U28" s="72">
        <v>464.5</v>
      </c>
      <c r="V28" s="72">
        <v>426</v>
      </c>
      <c r="W28" s="72">
        <v>398</v>
      </c>
      <c r="X28" s="72">
        <v>400.5</v>
      </c>
      <c r="Y28" s="72">
        <v>379.5</v>
      </c>
      <c r="Z28" s="73"/>
      <c r="AA28" s="74">
        <f>SUM(B28:Z28)</f>
        <v>10074.5</v>
      </c>
    </row>
    <row r="29" spans="1:27" ht="24.95" customHeight="1" x14ac:dyDescent="0.2">
      <c r="A29" s="75" t="s">
        <v>23</v>
      </c>
      <c r="B29" s="76">
        <v>4503.8370000000004</v>
      </c>
      <c r="C29" s="77">
        <v>4303.96</v>
      </c>
      <c r="D29" s="77">
        <v>4159.0780000000004</v>
      </c>
      <c r="E29" s="77">
        <v>4057.8910000000001</v>
      </c>
      <c r="F29" s="77">
        <v>4077.3020000000001</v>
      </c>
      <c r="G29" s="77">
        <v>4203.2529999999997</v>
      </c>
      <c r="H29" s="77">
        <v>4366.1589999999997</v>
      </c>
      <c r="I29" s="77">
        <v>4786.0640000000003</v>
      </c>
      <c r="J29" s="77">
        <v>5278.0479999999998</v>
      </c>
      <c r="K29" s="77">
        <v>5696.3649999999998</v>
      </c>
      <c r="L29" s="77">
        <v>6127.6030000000001</v>
      </c>
      <c r="M29" s="77">
        <v>6159.4930000000004</v>
      </c>
      <c r="N29" s="77">
        <v>6190.1270000000004</v>
      </c>
      <c r="O29" s="77">
        <v>5923.2380000000003</v>
      </c>
      <c r="P29" s="77">
        <v>5917.24</v>
      </c>
      <c r="Q29" s="77">
        <v>5924.3040000000001</v>
      </c>
      <c r="R29" s="77">
        <v>6259.2120000000004</v>
      </c>
      <c r="S29" s="77">
        <v>6578.12</v>
      </c>
      <c r="T29" s="77">
        <v>6712.8459999999995</v>
      </c>
      <c r="U29" s="77">
        <v>6573.2120000000004</v>
      </c>
      <c r="V29" s="77">
        <v>6247.848</v>
      </c>
      <c r="W29" s="77">
        <v>5765.0439999999999</v>
      </c>
      <c r="X29" s="77">
        <v>5339.5519999999997</v>
      </c>
      <c r="Y29" s="77">
        <v>4867.2569999999996</v>
      </c>
      <c r="Z29" s="78"/>
      <c r="AA29" s="79">
        <f>SUM(B29:Z29)</f>
        <v>130017.053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4854.3370000000004</v>
      </c>
      <c r="C31" s="62">
        <f t="shared" si="4"/>
        <v>4646.46</v>
      </c>
      <c r="D31" s="62">
        <f t="shared" si="4"/>
        <v>4497.0780000000004</v>
      </c>
      <c r="E31" s="62">
        <f t="shared" si="4"/>
        <v>4394.8909999999996</v>
      </c>
      <c r="F31" s="62">
        <f t="shared" si="4"/>
        <v>4421.3019999999997</v>
      </c>
      <c r="G31" s="62">
        <f t="shared" si="4"/>
        <v>4565.7529999999997</v>
      </c>
      <c r="H31" s="62">
        <f t="shared" si="4"/>
        <v>4707.1589999999997</v>
      </c>
      <c r="I31" s="62">
        <f t="shared" si="4"/>
        <v>5209.5640000000003</v>
      </c>
      <c r="J31" s="62">
        <f t="shared" si="4"/>
        <v>5731.5479999999998</v>
      </c>
      <c r="K31" s="62">
        <f t="shared" si="4"/>
        <v>6166.3649999999998</v>
      </c>
      <c r="L31" s="62">
        <f t="shared" si="4"/>
        <v>6624.1030000000001</v>
      </c>
      <c r="M31" s="62">
        <f t="shared" si="4"/>
        <v>6656.4930000000004</v>
      </c>
      <c r="N31" s="62">
        <f t="shared" si="4"/>
        <v>6677.6270000000004</v>
      </c>
      <c r="O31" s="62">
        <f t="shared" si="4"/>
        <v>6370.2380000000003</v>
      </c>
      <c r="P31" s="62">
        <f t="shared" si="4"/>
        <v>6348.24</v>
      </c>
      <c r="Q31" s="62">
        <f t="shared" si="4"/>
        <v>6375.3040000000001</v>
      </c>
      <c r="R31" s="62">
        <f t="shared" si="4"/>
        <v>6727.2120000000004</v>
      </c>
      <c r="S31" s="62">
        <f t="shared" si="4"/>
        <v>7064.62</v>
      </c>
      <c r="T31" s="62">
        <f t="shared" si="4"/>
        <v>7191.8459999999995</v>
      </c>
      <c r="U31" s="62">
        <f t="shared" si="4"/>
        <v>7037.7120000000004</v>
      </c>
      <c r="V31" s="62">
        <f t="shared" si="4"/>
        <v>6673.848</v>
      </c>
      <c r="W31" s="62">
        <f t="shared" si="4"/>
        <v>6163.0439999999999</v>
      </c>
      <c r="X31" s="62">
        <f t="shared" si="4"/>
        <v>5740.0519999999997</v>
      </c>
      <c r="Y31" s="62">
        <f t="shared" si="4"/>
        <v>5246.7569999999996</v>
      </c>
      <c r="Z31" s="63">
        <f t="shared" si="4"/>
        <v>0</v>
      </c>
      <c r="AA31" s="64">
        <f t="shared" si="4"/>
        <v>140091.55300000001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48</v>
      </c>
      <c r="C34" s="95">
        <v>22</v>
      </c>
      <c r="D34" s="95">
        <v>22</v>
      </c>
      <c r="E34" s="95">
        <v>22</v>
      </c>
      <c r="F34" s="95">
        <v>22</v>
      </c>
      <c r="G34" s="95">
        <v>22</v>
      </c>
      <c r="H34" s="95">
        <v>20</v>
      </c>
      <c r="I34" s="95">
        <v>36</v>
      </c>
      <c r="J34" s="95">
        <v>36</v>
      </c>
      <c r="K34" s="95">
        <v>54</v>
      </c>
      <c r="L34" s="95">
        <v>91</v>
      </c>
      <c r="M34" s="95">
        <v>88</v>
      </c>
      <c r="N34" s="95">
        <v>84</v>
      </c>
      <c r="O34" s="95">
        <v>107</v>
      </c>
      <c r="P34" s="95">
        <v>137</v>
      </c>
      <c r="Q34" s="95">
        <v>146</v>
      </c>
      <c r="R34" s="95">
        <v>156</v>
      </c>
      <c r="S34" s="95">
        <v>174</v>
      </c>
      <c r="T34" s="95">
        <v>176</v>
      </c>
      <c r="U34" s="95">
        <v>126</v>
      </c>
      <c r="V34" s="95">
        <v>60</v>
      </c>
      <c r="W34" s="95">
        <v>53</v>
      </c>
      <c r="X34" s="95">
        <v>88</v>
      </c>
      <c r="Y34" s="95">
        <v>84</v>
      </c>
      <c r="Z34" s="96"/>
      <c r="AA34" s="74">
        <f t="shared" ref="AA34:AA39" si="5">SUM(B34:Z34)</f>
        <v>1874</v>
      </c>
    </row>
    <row r="35" spans="1:27" ht="24.95" customHeight="1" x14ac:dyDescent="0.2">
      <c r="A35" s="97" t="s">
        <v>41</v>
      </c>
      <c r="B35" s="98">
        <v>37</v>
      </c>
      <c r="C35" s="99">
        <v>22</v>
      </c>
      <c r="D35" s="99">
        <v>22</v>
      </c>
      <c r="E35" s="99">
        <v>22</v>
      </c>
      <c r="F35" s="99">
        <v>22</v>
      </c>
      <c r="G35" s="99">
        <v>22</v>
      </c>
      <c r="H35" s="99">
        <v>22</v>
      </c>
      <c r="I35" s="99">
        <v>82</v>
      </c>
      <c r="J35" s="99">
        <v>87</v>
      </c>
      <c r="K35" s="99">
        <v>91</v>
      </c>
      <c r="L35" s="99">
        <v>192</v>
      </c>
      <c r="M35" s="99">
        <v>190</v>
      </c>
      <c r="N35" s="99">
        <v>229</v>
      </c>
      <c r="O35" s="99">
        <v>229</v>
      </c>
      <c r="P35" s="99">
        <v>207</v>
      </c>
      <c r="Q35" s="99">
        <v>210</v>
      </c>
      <c r="R35" s="99">
        <v>236</v>
      </c>
      <c r="S35" s="99">
        <v>253</v>
      </c>
      <c r="T35" s="99">
        <v>250</v>
      </c>
      <c r="U35" s="99">
        <v>195.221</v>
      </c>
      <c r="V35" s="99">
        <v>212</v>
      </c>
      <c r="W35" s="99">
        <v>185</v>
      </c>
      <c r="X35" s="99">
        <v>151</v>
      </c>
      <c r="Y35" s="99">
        <v>144</v>
      </c>
      <c r="Z35" s="100"/>
      <c r="AA35" s="79">
        <f t="shared" si="5"/>
        <v>3312.221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42.2</v>
      </c>
      <c r="N36" s="99">
        <v>43</v>
      </c>
      <c r="O36" s="99">
        <v>362.3</v>
      </c>
      <c r="P36" s="99">
        <v>286.8</v>
      </c>
      <c r="Q36" s="99"/>
      <c r="R36" s="99"/>
      <c r="S36" s="99">
        <v>182.4</v>
      </c>
      <c r="T36" s="99">
        <v>188.7</v>
      </c>
      <c r="U36" s="99"/>
      <c r="V36" s="99">
        <v>21.9</v>
      </c>
      <c r="W36" s="99"/>
      <c r="X36" s="99"/>
      <c r="Y36" s="99"/>
      <c r="Z36" s="100"/>
      <c r="AA36" s="79">
        <f t="shared" si="5"/>
        <v>1127.3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86.3</v>
      </c>
      <c r="D38" s="99">
        <v>171</v>
      </c>
      <c r="E38" s="99"/>
      <c r="F38" s="99"/>
      <c r="G38" s="99"/>
      <c r="H38" s="99">
        <v>77.5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487.5</v>
      </c>
      <c r="Q38" s="99">
        <v>500</v>
      </c>
      <c r="R38" s="99">
        <v>500</v>
      </c>
      <c r="S38" s="99">
        <v>315</v>
      </c>
      <c r="T38" s="99">
        <v>217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8354.2999999999993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85</v>
      </c>
      <c r="C39" s="88">
        <f t="shared" si="6"/>
        <v>130.30000000000001</v>
      </c>
      <c r="D39" s="88">
        <f t="shared" si="6"/>
        <v>215</v>
      </c>
      <c r="E39" s="88">
        <f t="shared" si="6"/>
        <v>44</v>
      </c>
      <c r="F39" s="88">
        <f t="shared" si="6"/>
        <v>44</v>
      </c>
      <c r="G39" s="88">
        <f t="shared" si="6"/>
        <v>44</v>
      </c>
      <c r="H39" s="88">
        <f t="shared" si="6"/>
        <v>119.5</v>
      </c>
      <c r="I39" s="88">
        <f t="shared" si="6"/>
        <v>618</v>
      </c>
      <c r="J39" s="88">
        <f t="shared" si="6"/>
        <v>623</v>
      </c>
      <c r="K39" s="88">
        <f t="shared" si="6"/>
        <v>645</v>
      </c>
      <c r="L39" s="88">
        <f t="shared" si="6"/>
        <v>783</v>
      </c>
      <c r="M39" s="88">
        <f t="shared" si="6"/>
        <v>820.2</v>
      </c>
      <c r="N39" s="88">
        <f t="shared" si="6"/>
        <v>856</v>
      </c>
      <c r="O39" s="88">
        <f t="shared" si="6"/>
        <v>1198.3</v>
      </c>
      <c r="P39" s="88">
        <f t="shared" si="6"/>
        <v>1118.3</v>
      </c>
      <c r="Q39" s="88">
        <f t="shared" si="6"/>
        <v>856</v>
      </c>
      <c r="R39" s="88">
        <f t="shared" si="6"/>
        <v>892</v>
      </c>
      <c r="S39" s="88">
        <f t="shared" si="6"/>
        <v>924.4</v>
      </c>
      <c r="T39" s="88">
        <f t="shared" si="6"/>
        <v>831.7</v>
      </c>
      <c r="U39" s="88">
        <f t="shared" si="6"/>
        <v>821.221</v>
      </c>
      <c r="V39" s="88">
        <f t="shared" si="6"/>
        <v>793.9</v>
      </c>
      <c r="W39" s="88">
        <f t="shared" si="6"/>
        <v>738</v>
      </c>
      <c r="X39" s="88">
        <f t="shared" si="6"/>
        <v>739</v>
      </c>
      <c r="Y39" s="88">
        <f t="shared" si="6"/>
        <v>728</v>
      </c>
      <c r="Z39" s="89">
        <f t="shared" si="6"/>
        <v>0</v>
      </c>
      <c r="AA39" s="90">
        <f t="shared" si="5"/>
        <v>14667.821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42.2</v>
      </c>
      <c r="N44" s="99">
        <v>43</v>
      </c>
      <c r="O44" s="99">
        <v>362.3</v>
      </c>
      <c r="P44" s="99">
        <v>286.8</v>
      </c>
      <c r="Q44" s="99"/>
      <c r="R44" s="99"/>
      <c r="S44" s="99">
        <v>182.4</v>
      </c>
      <c r="T44" s="99">
        <v>188.7</v>
      </c>
      <c r="U44" s="99"/>
      <c r="V44" s="99">
        <v>21.9</v>
      </c>
      <c r="W44" s="99"/>
      <c r="X44" s="99"/>
      <c r="Y44" s="99"/>
      <c r="Z44" s="100"/>
      <c r="AA44" s="79">
        <f t="shared" si="7"/>
        <v>1127.3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86.3</v>
      </c>
      <c r="D46" s="99">
        <v>171</v>
      </c>
      <c r="E46" s="99"/>
      <c r="F46" s="99"/>
      <c r="G46" s="99"/>
      <c r="H46" s="99">
        <v>77.5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487.5</v>
      </c>
      <c r="Q46" s="99">
        <v>500</v>
      </c>
      <c r="R46" s="99">
        <v>500</v>
      </c>
      <c r="S46" s="99">
        <v>315</v>
      </c>
      <c r="T46" s="99">
        <v>217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8354.2999999999993</v>
      </c>
    </row>
    <row r="47" spans="1:27" ht="24.95" customHeight="1" x14ac:dyDescent="0.2">
      <c r="A47" s="85" t="s">
        <v>47</v>
      </c>
      <c r="B47" s="98">
        <v>21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29</v>
      </c>
      <c r="R47" s="99">
        <v>68</v>
      </c>
      <c r="S47" s="99">
        <v>76</v>
      </c>
      <c r="T47" s="99">
        <v>60</v>
      </c>
      <c r="U47" s="99">
        <v>32</v>
      </c>
      <c r="V47" s="99"/>
      <c r="W47" s="99"/>
      <c r="X47" s="99"/>
      <c r="Y47" s="99"/>
      <c r="Z47" s="100"/>
      <c r="AA47" s="79">
        <f t="shared" si="7"/>
        <v>286</v>
      </c>
    </row>
    <row r="48" spans="1:27" ht="30" customHeight="1" thickBot="1" x14ac:dyDescent="0.25">
      <c r="A48" s="86" t="s">
        <v>48</v>
      </c>
      <c r="B48" s="87">
        <f>SUM(B42:B47)</f>
        <v>21</v>
      </c>
      <c r="C48" s="88">
        <f t="shared" ref="C48:Z48" si="8">SUM(C42:C47)</f>
        <v>86.3</v>
      </c>
      <c r="D48" s="88">
        <f t="shared" si="8"/>
        <v>171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77.5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542.20000000000005</v>
      </c>
      <c r="N48" s="88">
        <f t="shared" si="8"/>
        <v>543</v>
      </c>
      <c r="O48" s="88">
        <f t="shared" si="8"/>
        <v>862.3</v>
      </c>
      <c r="P48" s="88">
        <f t="shared" si="8"/>
        <v>774.3</v>
      </c>
      <c r="Q48" s="88">
        <f t="shared" si="8"/>
        <v>529</v>
      </c>
      <c r="R48" s="88">
        <f t="shared" si="8"/>
        <v>568</v>
      </c>
      <c r="S48" s="88">
        <f t="shared" si="8"/>
        <v>573.4</v>
      </c>
      <c r="T48" s="88">
        <f t="shared" si="8"/>
        <v>465.7</v>
      </c>
      <c r="U48" s="88">
        <f t="shared" si="8"/>
        <v>532</v>
      </c>
      <c r="V48" s="88">
        <f t="shared" si="8"/>
        <v>521.9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9767.6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4854.3370000000004</v>
      </c>
      <c r="C51" s="88">
        <f t="shared" si="10"/>
        <v>4732.7600000000011</v>
      </c>
      <c r="D51" s="88">
        <f t="shared" si="10"/>
        <v>4668.0779999999995</v>
      </c>
      <c r="E51" s="88">
        <f t="shared" si="10"/>
        <v>4394.8909999999996</v>
      </c>
      <c r="F51" s="88">
        <f t="shared" si="10"/>
        <v>4421.3019999999997</v>
      </c>
      <c r="G51" s="88">
        <f t="shared" si="10"/>
        <v>4565.7529999999997</v>
      </c>
      <c r="H51" s="88">
        <f t="shared" si="10"/>
        <v>4784.6589999999997</v>
      </c>
      <c r="I51" s="88">
        <f t="shared" si="10"/>
        <v>5709.5639999999994</v>
      </c>
      <c r="J51" s="88">
        <f t="shared" si="10"/>
        <v>6231.5479999999989</v>
      </c>
      <c r="K51" s="88">
        <f t="shared" si="10"/>
        <v>6666.3649999999998</v>
      </c>
      <c r="L51" s="88">
        <f t="shared" si="10"/>
        <v>7124.1029999999992</v>
      </c>
      <c r="M51" s="88">
        <f t="shared" si="10"/>
        <v>7198.6929999999993</v>
      </c>
      <c r="N51" s="88">
        <f t="shared" si="10"/>
        <v>7220.6270000000004</v>
      </c>
      <c r="O51" s="88">
        <f t="shared" si="10"/>
        <v>7232.5380000000005</v>
      </c>
      <c r="P51" s="88">
        <f t="shared" si="10"/>
        <v>7122.54</v>
      </c>
      <c r="Q51" s="88">
        <f t="shared" si="10"/>
        <v>6875.3040000000001</v>
      </c>
      <c r="R51" s="88">
        <f t="shared" si="10"/>
        <v>7227.2119999999995</v>
      </c>
      <c r="S51" s="88">
        <f t="shared" si="10"/>
        <v>7562.0199999999995</v>
      </c>
      <c r="T51" s="88">
        <f t="shared" si="10"/>
        <v>7597.5459999999994</v>
      </c>
      <c r="U51" s="88">
        <f t="shared" si="10"/>
        <v>7537.7120000000014</v>
      </c>
      <c r="V51" s="88">
        <f t="shared" si="10"/>
        <v>7195.7479999999996</v>
      </c>
      <c r="W51" s="88">
        <f t="shared" si="10"/>
        <v>6663.0439999999999</v>
      </c>
      <c r="X51" s="88">
        <f t="shared" si="10"/>
        <v>6240.0520000000006</v>
      </c>
      <c r="Y51" s="88">
        <f t="shared" si="10"/>
        <v>5746.7569999999996</v>
      </c>
      <c r="Z51" s="89">
        <f t="shared" si="10"/>
        <v>0</v>
      </c>
      <c r="AA51" s="105">
        <f>SUM(B51:Z51)</f>
        <v>149573.15299999999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-575.70000000000005</v>
      </c>
      <c r="C4" s="18">
        <v>-479.7</v>
      </c>
      <c r="D4" s="18">
        <v>-395</v>
      </c>
      <c r="E4" s="18">
        <v>-570.1</v>
      </c>
      <c r="F4" s="18">
        <v>-582.1</v>
      </c>
      <c r="G4" s="18">
        <v>-577.79999999999995</v>
      </c>
      <c r="H4" s="18">
        <v>-488.5</v>
      </c>
      <c r="I4" s="18">
        <v>-66</v>
      </c>
      <c r="J4" s="18">
        <v>89.399999999999977</v>
      </c>
      <c r="K4" s="18">
        <v>309.7</v>
      </c>
      <c r="L4" s="18">
        <v>356.5</v>
      </c>
      <c r="M4" s="18">
        <v>542.20000000000005</v>
      </c>
      <c r="N4" s="18">
        <v>543</v>
      </c>
      <c r="O4" s="18">
        <v>862.3</v>
      </c>
      <c r="P4" s="18">
        <v>774.3</v>
      </c>
      <c r="Q4" s="18">
        <v>450.9</v>
      </c>
      <c r="R4" s="18">
        <v>418.6</v>
      </c>
      <c r="S4" s="18">
        <v>497.4</v>
      </c>
      <c r="T4" s="18">
        <v>405.7</v>
      </c>
      <c r="U4" s="18">
        <v>393.5</v>
      </c>
      <c r="V4" s="18">
        <v>521.9</v>
      </c>
      <c r="W4" s="18">
        <v>458.1</v>
      </c>
      <c r="X4" s="18">
        <v>151.5</v>
      </c>
      <c r="Y4" s="18">
        <v>35.300000000000011</v>
      </c>
      <c r="Z4" s="19"/>
      <c r="AA4" s="112">
        <f>SUM(B4:Z4)</f>
        <v>3075.4000000000005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200.75</v>
      </c>
      <c r="C7" s="118">
        <v>204.61</v>
      </c>
      <c r="D7" s="118">
        <v>197.94</v>
      </c>
      <c r="E7" s="118">
        <v>163.97</v>
      </c>
      <c r="F7" s="118">
        <v>159.46</v>
      </c>
      <c r="G7" s="118">
        <v>159.58000000000001</v>
      </c>
      <c r="H7" s="118">
        <v>186.08</v>
      </c>
      <c r="I7" s="118">
        <v>195</v>
      </c>
      <c r="J7" s="118">
        <v>199.84</v>
      </c>
      <c r="K7" s="118">
        <v>206.09</v>
      </c>
      <c r="L7" s="118">
        <v>209.28</v>
      </c>
      <c r="M7" s="118">
        <v>210</v>
      </c>
      <c r="N7" s="118">
        <v>200.06</v>
      </c>
      <c r="O7" s="118">
        <v>195</v>
      </c>
      <c r="P7" s="118">
        <v>201.02</v>
      </c>
      <c r="Q7" s="118">
        <v>210.49</v>
      </c>
      <c r="R7" s="118">
        <v>229.07</v>
      </c>
      <c r="S7" s="118">
        <v>256.91000000000003</v>
      </c>
      <c r="T7" s="118">
        <v>260</v>
      </c>
      <c r="U7" s="118">
        <v>254.87</v>
      </c>
      <c r="V7" s="118">
        <v>208.64</v>
      </c>
      <c r="W7" s="118">
        <v>195.38</v>
      </c>
      <c r="X7" s="118">
        <v>196.13</v>
      </c>
      <c r="Y7" s="118">
        <v>130.29</v>
      </c>
      <c r="Z7" s="119"/>
      <c r="AA7" s="120">
        <f>IF(SUM(B7:Z7)&lt;&gt;0,AVERAGEIF(B7:Z7,"&lt;&gt;"""),"")</f>
        <v>201.26916666666671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566</v>
      </c>
      <c r="C13" s="130">
        <v>566</v>
      </c>
      <c r="D13" s="130">
        <v>566</v>
      </c>
      <c r="E13" s="130">
        <v>566</v>
      </c>
      <c r="F13" s="130">
        <v>566</v>
      </c>
      <c r="G13" s="130">
        <v>566</v>
      </c>
      <c r="H13" s="130">
        <v>566</v>
      </c>
      <c r="I13" s="130">
        <v>566</v>
      </c>
      <c r="J13" s="130">
        <v>410.6</v>
      </c>
      <c r="K13" s="130">
        <v>190.3</v>
      </c>
      <c r="L13" s="130">
        <v>143.5</v>
      </c>
      <c r="M13" s="130"/>
      <c r="N13" s="130"/>
      <c r="O13" s="130"/>
      <c r="P13" s="130"/>
      <c r="Q13" s="130">
        <v>49.1</v>
      </c>
      <c r="R13" s="130">
        <v>81.400000000000006</v>
      </c>
      <c r="S13" s="130"/>
      <c r="T13" s="130"/>
      <c r="U13" s="130">
        <v>106.5</v>
      </c>
      <c r="V13" s="130"/>
      <c r="W13" s="130">
        <v>41.9</v>
      </c>
      <c r="X13" s="130">
        <v>348.5</v>
      </c>
      <c r="Y13" s="131">
        <v>464.7</v>
      </c>
      <c r="Z13" s="132"/>
      <c r="AA13" s="133">
        <f t="shared" si="0"/>
        <v>6364.5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9.6999999999999993</v>
      </c>
      <c r="C15" s="134"/>
      <c r="D15" s="134"/>
      <c r="E15" s="134">
        <v>4.0999999999999996</v>
      </c>
      <c r="F15" s="134">
        <v>16.100000000000001</v>
      </c>
      <c r="G15" s="134">
        <v>11.8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41.7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575.70000000000005</v>
      </c>
      <c r="C16" s="136">
        <f t="shared" si="1"/>
        <v>566</v>
      </c>
      <c r="D16" s="136">
        <f t="shared" si="1"/>
        <v>566</v>
      </c>
      <c r="E16" s="136">
        <f t="shared" si="1"/>
        <v>570.1</v>
      </c>
      <c r="F16" s="136">
        <f t="shared" si="1"/>
        <v>582.1</v>
      </c>
      <c r="G16" s="136">
        <f t="shared" si="1"/>
        <v>577.79999999999995</v>
      </c>
      <c r="H16" s="136">
        <f t="shared" si="1"/>
        <v>566</v>
      </c>
      <c r="I16" s="136">
        <f t="shared" si="1"/>
        <v>566</v>
      </c>
      <c r="J16" s="136">
        <f t="shared" si="1"/>
        <v>410.6</v>
      </c>
      <c r="K16" s="136">
        <f t="shared" si="1"/>
        <v>190.3</v>
      </c>
      <c r="L16" s="136">
        <f t="shared" si="1"/>
        <v>143.5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49.1</v>
      </c>
      <c r="R16" s="136">
        <f t="shared" si="1"/>
        <v>81.400000000000006</v>
      </c>
      <c r="S16" s="136">
        <f t="shared" si="1"/>
        <v>0</v>
      </c>
      <c r="T16" s="136">
        <f t="shared" si="1"/>
        <v>0</v>
      </c>
      <c r="U16" s="136">
        <f t="shared" si="1"/>
        <v>106.5</v>
      </c>
      <c r="V16" s="136">
        <f t="shared" si="1"/>
        <v>0</v>
      </c>
      <c r="W16" s="136">
        <f t="shared" si="1"/>
        <v>41.9</v>
      </c>
      <c r="X16" s="136">
        <f t="shared" si="1"/>
        <v>348.5</v>
      </c>
      <c r="Y16" s="136">
        <f t="shared" si="1"/>
        <v>464.7</v>
      </c>
      <c r="Z16" s="137" t="str">
        <f t="shared" si="1"/>
        <v/>
      </c>
      <c r="AA16" s="90">
        <f t="shared" si="0"/>
        <v>6406.2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>
        <v>42.2</v>
      </c>
      <c r="N21" s="130">
        <v>43</v>
      </c>
      <c r="O21" s="130">
        <v>362.3</v>
      </c>
      <c r="P21" s="130">
        <v>286.8</v>
      </c>
      <c r="Q21" s="130"/>
      <c r="R21" s="130"/>
      <c r="S21" s="130">
        <v>182.4</v>
      </c>
      <c r="T21" s="130">
        <v>188.7</v>
      </c>
      <c r="U21" s="130"/>
      <c r="V21" s="130">
        <v>21.9</v>
      </c>
      <c r="W21" s="130"/>
      <c r="X21" s="130"/>
      <c r="Y21" s="131"/>
      <c r="Z21" s="132"/>
      <c r="AA21" s="133">
        <f t="shared" si="2"/>
        <v>1127.3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86.3</v>
      </c>
      <c r="D23" s="134">
        <v>171</v>
      </c>
      <c r="E23" s="134"/>
      <c r="F23" s="134"/>
      <c r="G23" s="134"/>
      <c r="H23" s="134">
        <v>77.5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487.5</v>
      </c>
      <c r="Q23" s="134">
        <v>500</v>
      </c>
      <c r="R23" s="134">
        <v>500</v>
      </c>
      <c r="S23" s="134">
        <v>315</v>
      </c>
      <c r="T23" s="134">
        <v>217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8354.2999999999993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86.3</v>
      </c>
      <c r="D24" s="136">
        <f t="shared" si="3"/>
        <v>171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77.5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542.20000000000005</v>
      </c>
      <c r="N24" s="136">
        <f t="shared" si="3"/>
        <v>543</v>
      </c>
      <c r="O24" s="136">
        <f t="shared" si="3"/>
        <v>862.3</v>
      </c>
      <c r="P24" s="136">
        <f t="shared" si="3"/>
        <v>774.3</v>
      </c>
      <c r="Q24" s="136">
        <f t="shared" si="3"/>
        <v>500</v>
      </c>
      <c r="R24" s="136">
        <f t="shared" si="3"/>
        <v>500</v>
      </c>
      <c r="S24" s="136">
        <f t="shared" si="3"/>
        <v>497.4</v>
      </c>
      <c r="T24" s="136">
        <f t="shared" si="3"/>
        <v>405.7</v>
      </c>
      <c r="U24" s="136">
        <f t="shared" si="3"/>
        <v>500</v>
      </c>
      <c r="V24" s="136">
        <f t="shared" si="3"/>
        <v>521.9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9481.5999999999985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2021-12-04T12:03:37Z</dcterms:created>
  <dcterms:modified xsi:type="dcterms:W3CDTF">2021-12-04T12:03:38Z</dcterms:modified>
</cp:coreProperties>
</file>