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<sst xmlns="http://schemas.openxmlformats.org/spreadsheetml/2006/main" count="117" uniqueCount="53">
  <si>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03/12/2021 14:06:37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</si>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</sst>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348</c:v>
                </c:pt>
                <c:pt idx="1">
                  <c:v>348</c:v>
                </c:pt>
                <c:pt idx="2">
                  <c:v>348</c:v>
                </c:pt>
                <c:pt idx="3">
                  <c:v>348</c:v>
                </c:pt>
                <c:pt idx="4">
                  <c:v>348</c:v>
                </c:pt>
                <c:pt idx="5">
                  <c:v>348</c:v>
                </c:pt>
                <c:pt idx="6">
                  <c:v>348</c:v>
                </c:pt>
                <c:pt idx="7">
                  <c:v>348</c:v>
                </c:pt>
                <c:pt idx="8">
                  <c:v>348</c:v>
                </c:pt>
                <c:pt idx="9">
                  <c:v>348</c:v>
                </c:pt>
                <c:pt idx="10">
                  <c:v>348</c:v>
                </c:pt>
                <c:pt idx="11">
                  <c:v>348</c:v>
                </c:pt>
                <c:pt idx="12">
                  <c:v>348</c:v>
                </c:pt>
                <c:pt idx="13">
                  <c:v>348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366</c:v>
                </c:pt>
                <c:pt idx="19">
                  <c:v>366</c:v>
                </c:pt>
                <c:pt idx="20">
                  <c:v>366</c:v>
                </c:pt>
                <c:pt idx="21">
                  <c:v>366</c:v>
                </c:pt>
                <c:pt idx="22">
                  <c:v>366</c:v>
                </c:pt>
                <c:pt idx="23">
                  <c:v>366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177</c:v>
                </c:pt>
                <c:pt idx="1">
                  <c:v>163.19999999999999</c:v>
                </c:pt>
                <c:pt idx="2">
                  <c:v>157</c:v>
                </c:pt>
                <c:pt idx="3">
                  <c:v>157</c:v>
                </c:pt>
                <c:pt idx="4">
                  <c:v>172.6</c:v>
                </c:pt>
                <c:pt idx="5">
                  <c:v>196.6</c:v>
                </c:pt>
                <c:pt idx="6">
                  <c:v>212.9</c:v>
                </c:pt>
                <c:pt idx="7">
                  <c:v>244.8</c:v>
                </c:pt>
                <c:pt idx="8">
                  <c:v>245.9</c:v>
                </c:pt>
                <c:pt idx="9">
                  <c:v>237.6</c:v>
                </c:pt>
                <c:pt idx="10">
                  <c:v>230.3</c:v>
                </c:pt>
                <c:pt idx="11">
                  <c:v>224</c:v>
                </c:pt>
                <c:pt idx="12">
                  <c:v>222.9</c:v>
                </c:pt>
                <c:pt idx="13">
                  <c:v>220.2</c:v>
                </c:pt>
                <c:pt idx="14">
                  <c:v>231</c:v>
                </c:pt>
                <c:pt idx="15">
                  <c:v>253.1</c:v>
                </c:pt>
                <c:pt idx="16">
                  <c:v>286</c:v>
                </c:pt>
                <c:pt idx="17">
                  <c:v>286</c:v>
                </c:pt>
                <c:pt idx="18">
                  <c:v>286</c:v>
                </c:pt>
                <c:pt idx="19">
                  <c:v>286</c:v>
                </c:pt>
                <c:pt idx="20">
                  <c:v>286</c:v>
                </c:pt>
                <c:pt idx="21">
                  <c:v>286</c:v>
                </c:pt>
                <c:pt idx="22">
                  <c:v>247</c:v>
                </c:pt>
                <c:pt idx="23">
                  <c:v>221.3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1640.9</c:v>
                </c:pt>
                <c:pt idx="1">
                  <c:v>1447.9</c:v>
                </c:pt>
                <c:pt idx="2">
                  <c:v>1447.9</c:v>
                </c:pt>
                <c:pt idx="3">
                  <c:v>1447.9</c:v>
                </c:pt>
                <c:pt idx="4">
                  <c:v>1577.9</c:v>
                </c:pt>
                <c:pt idx="5">
                  <c:v>1814.6130000000001</c:v>
                </c:pt>
                <c:pt idx="6">
                  <c:v>2354.6030000000001</c:v>
                </c:pt>
                <c:pt idx="7">
                  <c:v>3371.0140000000001</c:v>
                </c:pt>
                <c:pt idx="8">
                  <c:v>3647.1419999999998</c:v>
                </c:pt>
                <c:pt idx="9">
                  <c:v>3767.8379999999997</c:v>
                </c:pt>
                <c:pt idx="10">
                  <c:v>3769.7980000000002</c:v>
                </c:pt>
                <c:pt idx="11">
                  <c:v>3701.3470000000002</c:v>
                </c:pt>
                <c:pt idx="12">
                  <c:v>3657.069</c:v>
                </c:pt>
                <c:pt idx="13">
                  <c:v>3619.1569999999997</c:v>
                </c:pt>
                <c:pt idx="14">
                  <c:v>3512.5650000000001</c:v>
                </c:pt>
                <c:pt idx="15">
                  <c:v>3489.123</c:v>
                </c:pt>
                <c:pt idx="16">
                  <c:v>3898.7810000000004</c:v>
                </c:pt>
                <c:pt idx="17">
                  <c:v>3932.8759999999997</c:v>
                </c:pt>
                <c:pt idx="18">
                  <c:v>3966.2510000000002</c:v>
                </c:pt>
                <c:pt idx="19">
                  <c:v>3940.2809999999999</c:v>
                </c:pt>
                <c:pt idx="20">
                  <c:v>3887.7579999999998</c:v>
                </c:pt>
                <c:pt idx="21">
                  <c:v>3625.7359999999999</c:v>
                </c:pt>
                <c:pt idx="22">
                  <c:v>3315.3939999999998</c:v>
                </c:pt>
                <c:pt idx="23">
                  <c:v>2995.373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928</c:v>
                </c:pt>
                <c:pt idx="1">
                  <c:v>1143.8</c:v>
                </c:pt>
                <c:pt idx="2">
                  <c:v>1150.3</c:v>
                </c:pt>
                <c:pt idx="3">
                  <c:v>1176.0999999999999</c:v>
                </c:pt>
                <c:pt idx="4">
                  <c:v>1251.9000000000001</c:v>
                </c:pt>
                <c:pt idx="5">
                  <c:v>1310</c:v>
                </c:pt>
                <c:pt idx="6">
                  <c:v>1304</c:v>
                </c:pt>
                <c:pt idx="7">
                  <c:v>654.29999999999995</c:v>
                </c:pt>
                <c:pt idx="8">
                  <c:v>465</c:v>
                </c:pt>
                <c:pt idx="9">
                  <c:v>420</c:v>
                </c:pt>
                <c:pt idx="10">
                  <c:v>494.7</c:v>
                </c:pt>
                <c:pt idx="11">
                  <c:v>687.9</c:v>
                </c:pt>
                <c:pt idx="12">
                  <c:v>865.5</c:v>
                </c:pt>
                <c:pt idx="13">
                  <c:v>924.2</c:v>
                </c:pt>
                <c:pt idx="14">
                  <c:v>922.5</c:v>
                </c:pt>
                <c:pt idx="15">
                  <c:v>1385.6</c:v>
                </c:pt>
                <c:pt idx="16">
                  <c:v>1411.1</c:v>
                </c:pt>
                <c:pt idx="17">
                  <c:v>1473.2</c:v>
                </c:pt>
                <c:pt idx="18">
                  <c:v>1514.6</c:v>
                </c:pt>
                <c:pt idx="19">
                  <c:v>1547.9</c:v>
                </c:pt>
                <c:pt idx="20">
                  <c:v>1167.0999999999999</c:v>
                </c:pt>
                <c:pt idx="21">
                  <c:v>1005.4</c:v>
                </c:pt>
                <c:pt idx="22">
                  <c:v>1160</c:v>
                </c:pt>
                <c:pt idx="23">
                  <c:v>1180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2259.5340000000001</c:v>
                </c:pt>
                <c:pt idx="1">
                  <c:v>2179.2860000000001</c:v>
                </c:pt>
                <c:pt idx="2">
                  <c:v>2049.0309999999999</c:v>
                </c:pt>
                <c:pt idx="3">
                  <c:v>1884.8619999999994</c:v>
                </c:pt>
                <c:pt idx="4">
                  <c:v>1756.2520000000002</c:v>
                </c:pt>
                <c:pt idx="5">
                  <c:v>1632.0329999999999</c:v>
                </c:pt>
                <c:pt idx="6">
                  <c:v>1550.9169999999997</c:v>
                </c:pt>
                <c:pt idx="7">
                  <c:v>1747.3060000000003</c:v>
                </c:pt>
                <c:pt idx="8">
                  <c:v>2051.7280000000001</c:v>
                </c:pt>
                <c:pt idx="9">
                  <c:v>2289.5549999999998</c:v>
                </c:pt>
                <c:pt idx="10">
                  <c:v>2450.4919999999997</c:v>
                </c:pt>
                <c:pt idx="11">
                  <c:v>2432.415</c:v>
                </c:pt>
                <c:pt idx="12">
                  <c:v>2268.39</c:v>
                </c:pt>
                <c:pt idx="13">
                  <c:v>1957.0300000000002</c:v>
                </c:pt>
                <c:pt idx="14">
                  <c:v>1407.0190000000002</c:v>
                </c:pt>
                <c:pt idx="15">
                  <c:v>855.79899999999964</c:v>
                </c:pt>
                <c:pt idx="16">
                  <c:v>633.24700000000007</c:v>
                </c:pt>
                <c:pt idx="17">
                  <c:v>608.22900000000004</c:v>
                </c:pt>
                <c:pt idx="18">
                  <c:v>608.20900000000006</c:v>
                </c:pt>
                <c:pt idx="19">
                  <c:v>619.19899999999996</c:v>
                </c:pt>
                <c:pt idx="20">
                  <c:v>619.97899999999993</c:v>
                </c:pt>
                <c:pt idx="21">
                  <c:v>623.98899999999981</c:v>
                </c:pt>
                <c:pt idx="22">
                  <c:v>647.62099999999998</c:v>
                </c:pt>
                <c:pt idx="23">
                  <c:v>666.04900000000009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50.8</c:v>
                </c:pt>
                <c:pt idx="1">
                  <c:v>42</c:v>
                </c:pt>
                <c:pt idx="2">
                  <c:v>38.4</c:v>
                </c:pt>
                <c:pt idx="3">
                  <c:v>36</c:v>
                </c:pt>
                <c:pt idx="4">
                  <c:v>34.9</c:v>
                </c:pt>
                <c:pt idx="5">
                  <c:v>37.700000000000003</c:v>
                </c:pt>
                <c:pt idx="6">
                  <c:v>45</c:v>
                </c:pt>
                <c:pt idx="7">
                  <c:v>57.5</c:v>
                </c:pt>
                <c:pt idx="8">
                  <c:v>76.3</c:v>
                </c:pt>
                <c:pt idx="9">
                  <c:v>96.4</c:v>
                </c:pt>
                <c:pt idx="10">
                  <c:v>109.8</c:v>
                </c:pt>
                <c:pt idx="11">
                  <c:v>116.3</c:v>
                </c:pt>
                <c:pt idx="12">
                  <c:v>116.7</c:v>
                </c:pt>
                <c:pt idx="13">
                  <c:v>109.9</c:v>
                </c:pt>
                <c:pt idx="14">
                  <c:v>93.7</c:v>
                </c:pt>
                <c:pt idx="15">
                  <c:v>74.5</c:v>
                </c:pt>
                <c:pt idx="16">
                  <c:v>60.5</c:v>
                </c:pt>
                <c:pt idx="17">
                  <c:v>50.6</c:v>
                </c:pt>
                <c:pt idx="18">
                  <c:v>43.2</c:v>
                </c:pt>
                <c:pt idx="19">
                  <c:v>34.4</c:v>
                </c:pt>
                <c:pt idx="20">
                  <c:v>24.6</c:v>
                </c:pt>
                <c:pt idx="21">
                  <c:v>18.399999999999999</c:v>
                </c:pt>
                <c:pt idx="22">
                  <c:v>16</c:v>
                </c:pt>
                <c:pt idx="23">
                  <c:v>17.3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138</c:v>
                </c:pt>
                <c:pt idx="1">
                  <c:v>138</c:v>
                </c:pt>
                <c:pt idx="2">
                  <c:v>138</c:v>
                </c:pt>
                <c:pt idx="3">
                  <c:v>155.27199999999999</c:v>
                </c:pt>
                <c:pt idx="4">
                  <c:v>191</c:v>
                </c:pt>
                <c:pt idx="5">
                  <c:v>277</c:v>
                </c:pt>
                <c:pt idx="6">
                  <c:v>386</c:v>
                </c:pt>
                <c:pt idx="7">
                  <c:v>430</c:v>
                </c:pt>
                <c:pt idx="8">
                  <c:v>485</c:v>
                </c:pt>
                <c:pt idx="9">
                  <c:v>455</c:v>
                </c:pt>
                <c:pt idx="10">
                  <c:v>408</c:v>
                </c:pt>
                <c:pt idx="11">
                  <c:v>426</c:v>
                </c:pt>
                <c:pt idx="12">
                  <c:v>450</c:v>
                </c:pt>
                <c:pt idx="13">
                  <c:v>448</c:v>
                </c:pt>
                <c:pt idx="14">
                  <c:v>442</c:v>
                </c:pt>
                <c:pt idx="15">
                  <c:v>477</c:v>
                </c:pt>
                <c:pt idx="16">
                  <c:v>522</c:v>
                </c:pt>
                <c:pt idx="17">
                  <c:v>733</c:v>
                </c:pt>
                <c:pt idx="18">
                  <c:v>694</c:v>
                </c:pt>
                <c:pt idx="19">
                  <c:v>558</c:v>
                </c:pt>
                <c:pt idx="20">
                  <c:v>569</c:v>
                </c:pt>
                <c:pt idx="21">
                  <c:v>466</c:v>
                </c:pt>
                <c:pt idx="22">
                  <c:v>354</c:v>
                </c:pt>
                <c:pt idx="23">
                  <c:v>268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0311896"/>
        <c:axId val="2610511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5542.2199999999975</c:v>
                </c:pt>
                <c:pt idx="1">
                  <c:v>5462.1789999999974</c:v>
                </c:pt>
                <c:pt idx="2">
                  <c:v>5328.6309999999994</c:v>
                </c:pt>
                <c:pt idx="3">
                  <c:v>5205.134</c:v>
                </c:pt>
                <c:pt idx="4">
                  <c:v>5332.5120000000015</c:v>
                </c:pt>
                <c:pt idx="5">
                  <c:v>5615.9460000000017</c:v>
                </c:pt>
                <c:pt idx="6">
                  <c:v>6201.420000000001</c:v>
                </c:pt>
                <c:pt idx="7">
                  <c:v>6852.9060000000018</c:v>
                </c:pt>
                <c:pt idx="8">
                  <c:v>7319.0410000000002</c:v>
                </c:pt>
                <c:pt idx="9">
                  <c:v>7614.389000000001</c:v>
                </c:pt>
                <c:pt idx="10">
                  <c:v>7811.0790000000025</c:v>
                </c:pt>
                <c:pt idx="11">
                  <c:v>7935.9290000000001</c:v>
                </c:pt>
                <c:pt idx="12">
                  <c:v>7928.5570000000025</c:v>
                </c:pt>
                <c:pt idx="13">
                  <c:v>7626.4170000000004</c:v>
                </c:pt>
                <c:pt idx="14">
                  <c:v>6974.7659999999987</c:v>
                </c:pt>
                <c:pt idx="15">
                  <c:v>6901.119999999999</c:v>
                </c:pt>
                <c:pt idx="16">
                  <c:v>7177.5909999999994</c:v>
                </c:pt>
                <c:pt idx="17">
                  <c:v>7449.9259999999977</c:v>
                </c:pt>
                <c:pt idx="18">
                  <c:v>7478.2990000000009</c:v>
                </c:pt>
                <c:pt idx="19">
                  <c:v>7351.7990000000009</c:v>
                </c:pt>
                <c:pt idx="20">
                  <c:v>6920.3799999999974</c:v>
                </c:pt>
                <c:pt idx="21">
                  <c:v>6391.4840000000004</c:v>
                </c:pt>
                <c:pt idx="22">
                  <c:v>6105.9989999999989</c:v>
                </c:pt>
                <c:pt idx="23">
                  <c:v>5714.0560000000005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311896"/>
        <c:axId val="2610511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129.22999999999999</c:v>
                </c:pt>
                <c:pt idx="1">
                  <c:v>129.22999999999999</c:v>
                </c:pt>
                <c:pt idx="2">
                  <c:v>142.04</c:v>
                </c:pt>
                <c:pt idx="3">
                  <c:v>184.49</c:v>
                </c:pt>
                <c:pt idx="4">
                  <c:v>185.01</c:v>
                </c:pt>
                <c:pt idx="5">
                  <c:v>192.1</c:v>
                </c:pt>
                <c:pt idx="6">
                  <c:v>192.47</c:v>
                </c:pt>
                <c:pt idx="7">
                  <c:v>205</c:v>
                </c:pt>
                <c:pt idx="8">
                  <c:v>222.79</c:v>
                </c:pt>
                <c:pt idx="9">
                  <c:v>235.01</c:v>
                </c:pt>
                <c:pt idx="10">
                  <c:v>231.23</c:v>
                </c:pt>
                <c:pt idx="11">
                  <c:v>224</c:v>
                </c:pt>
                <c:pt idx="12">
                  <c:v>224.93</c:v>
                </c:pt>
                <c:pt idx="13">
                  <c:v>222</c:v>
                </c:pt>
                <c:pt idx="14">
                  <c:v>218.73</c:v>
                </c:pt>
                <c:pt idx="15">
                  <c:v>213</c:v>
                </c:pt>
                <c:pt idx="16">
                  <c:v>266.08</c:v>
                </c:pt>
                <c:pt idx="17">
                  <c:v>284.14999999999998</c:v>
                </c:pt>
                <c:pt idx="18">
                  <c:v>281.72000000000003</c:v>
                </c:pt>
                <c:pt idx="19">
                  <c:v>274.02999999999997</c:v>
                </c:pt>
                <c:pt idx="20">
                  <c:v>241.93</c:v>
                </c:pt>
                <c:pt idx="21">
                  <c:v>227.22</c:v>
                </c:pt>
                <c:pt idx="22">
                  <c:v>219.45</c:v>
                </c:pt>
                <c:pt idx="23">
                  <c:v>210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051920"/>
        <c:axId val="261051528"/>
      </c:lineChart>
      <c:catAx>
        <c:axId val="180311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051136"/>
        <c:crosses val="autoZero"/>
        <c:auto val="1"/>
        <c:lblAlgn val="ctr"/>
        <c:lblOffset val="100"/>
        <c:noMultiLvlLbl val="0"/>
      </c:catAx>
      <c:valAx>
        <c:axId val="26105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0311896"/>
        <c:crosses val="autoZero"/>
        <c:crossBetween val="between"/>
      </c:valAx>
      <c:valAx>
        <c:axId val="261051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051920"/>
        <c:crosses val="max"/>
        <c:crossBetween val="between"/>
      </c:valAx>
      <c:catAx>
        <c:axId val="261051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1051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5542.2339999999986</v>
      </c>
      <c r="C4" s="18">
        <v>5462.1860000000015</v>
      </c>
      <c r="D4" s="18">
        <v>5328.6310000000012</v>
      </c>
      <c r="E4" s="18">
        <v>5205.1339999999991</v>
      </c>
      <c r="F4" s="18">
        <v>5332.5520000000006</v>
      </c>
      <c r="G4" s="18">
        <v>5615.9459999999999</v>
      </c>
      <c r="H4" s="18">
        <v>6201.4199999999983</v>
      </c>
      <c r="I4" s="18">
        <v>6852.9199999999983</v>
      </c>
      <c r="J4" s="18">
        <v>7319.0699999999988</v>
      </c>
      <c r="K4" s="18">
        <v>7614.3929999999991</v>
      </c>
      <c r="L4" s="18">
        <v>7811.0899999999983</v>
      </c>
      <c r="M4" s="18">
        <v>7935.9619999999995</v>
      </c>
      <c r="N4" s="18">
        <v>7928.5590000000002</v>
      </c>
      <c r="O4" s="18">
        <v>7626.487000000001</v>
      </c>
      <c r="P4" s="18">
        <v>6974.7839999999997</v>
      </c>
      <c r="Q4" s="18">
        <v>6901.1220000000012</v>
      </c>
      <c r="R4" s="18">
        <v>7177.6280000000006</v>
      </c>
      <c r="S4" s="18">
        <v>7449.9050000000016</v>
      </c>
      <c r="T4" s="18">
        <v>7478.2599999999993</v>
      </c>
      <c r="U4" s="18">
        <v>7351.7800000000007</v>
      </c>
      <c r="V4" s="18">
        <v>6920.4370000000008</v>
      </c>
      <c r="W4" s="18">
        <v>6391.5250000000005</v>
      </c>
      <c r="X4" s="18">
        <v>6106.0150000000003</v>
      </c>
      <c r="Y4" s="18">
        <v>5714.0219999999999</v>
      </c>
      <c r="Z4" s="19"/>
      <c r="AA4" s="20">
        <f>SUM(B4:Z4)</f>
        <v>160242.06200000001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129.22999999999999</v>
      </c>
      <c r="C7" s="28">
        <v>129.22999999999999</v>
      </c>
      <c r="D7" s="28">
        <v>142.04</v>
      </c>
      <c r="E7" s="28">
        <v>184.49</v>
      </c>
      <c r="F7" s="28">
        <v>185.01</v>
      </c>
      <c r="G7" s="28">
        <v>192.1</v>
      </c>
      <c r="H7" s="28">
        <v>192.47</v>
      </c>
      <c r="I7" s="28">
        <v>205</v>
      </c>
      <c r="J7" s="28">
        <v>222.79</v>
      </c>
      <c r="K7" s="28">
        <v>235.01</v>
      </c>
      <c r="L7" s="28">
        <v>231.23</v>
      </c>
      <c r="M7" s="28">
        <v>224</v>
      </c>
      <c r="N7" s="28">
        <v>224.93</v>
      </c>
      <c r="O7" s="28">
        <v>222</v>
      </c>
      <c r="P7" s="28">
        <v>218.73</v>
      </c>
      <c r="Q7" s="28">
        <v>213</v>
      </c>
      <c r="R7" s="28">
        <v>266.08</v>
      </c>
      <c r="S7" s="28">
        <v>284.14999999999998</v>
      </c>
      <c r="T7" s="28">
        <v>281.72000000000003</v>
      </c>
      <c r="U7" s="28">
        <v>274.02999999999997</v>
      </c>
      <c r="V7" s="28">
        <v>241.93</v>
      </c>
      <c r="W7" s="28">
        <v>227.22</v>
      </c>
      <c r="X7" s="28">
        <v>219.45</v>
      </c>
      <c r="Y7" s="28">
        <v>210</v>
      </c>
      <c r="Z7" s="29"/>
      <c r="AA7" s="30">
        <f>IF(SUM(B7:Z7)&lt;&gt;0,AVERAGEIF(B7:Z7,"&lt;&gt;"""),"")</f>
        <v>214.82666666666668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348</v>
      </c>
      <c r="C10" s="42">
        <v>348</v>
      </c>
      <c r="D10" s="42">
        <v>348</v>
      </c>
      <c r="E10" s="42">
        <v>348</v>
      </c>
      <c r="F10" s="42">
        <v>348</v>
      </c>
      <c r="G10" s="42">
        <v>348</v>
      </c>
      <c r="H10" s="42">
        <v>348</v>
      </c>
      <c r="I10" s="42">
        <v>348</v>
      </c>
      <c r="J10" s="42">
        <v>348</v>
      </c>
      <c r="K10" s="42">
        <v>348</v>
      </c>
      <c r="L10" s="42">
        <v>348</v>
      </c>
      <c r="M10" s="42">
        <v>348</v>
      </c>
      <c r="N10" s="42">
        <v>348</v>
      </c>
      <c r="O10" s="42">
        <v>348</v>
      </c>
      <c r="P10" s="42">
        <v>366</v>
      </c>
      <c r="Q10" s="42">
        <v>366</v>
      </c>
      <c r="R10" s="42">
        <v>366</v>
      </c>
      <c r="S10" s="42">
        <v>366</v>
      </c>
      <c r="T10" s="42">
        <v>366</v>
      </c>
      <c r="U10" s="42">
        <v>366</v>
      </c>
      <c r="V10" s="42">
        <v>366</v>
      </c>
      <c r="W10" s="42">
        <v>366</v>
      </c>
      <c r="X10" s="42">
        <v>366</v>
      </c>
      <c r="Y10" s="42">
        <v>366</v>
      </c>
      <c r="Z10" s="43"/>
      <c r="AA10" s="44">
        <f t="shared" ref="AA10:AA15" si="0">SUM(B10:Z10)</f>
        <v>8532</v>
      </c>
    </row>
    <row r="11" spans="1:27" ht="24.95" customHeight="1" x14ac:dyDescent="0.2">
      <c r="A11" s="45" t="s">
        <v>7</v>
      </c>
      <c r="B11" s="46">
        <v>177</v>
      </c>
      <c r="C11" s="47">
        <v>163.19999999999999</v>
      </c>
      <c r="D11" s="47">
        <v>157</v>
      </c>
      <c r="E11" s="47">
        <v>157</v>
      </c>
      <c r="F11" s="47">
        <v>172.6</v>
      </c>
      <c r="G11" s="47">
        <v>196.6</v>
      </c>
      <c r="H11" s="47">
        <v>212.9</v>
      </c>
      <c r="I11" s="47">
        <v>244.8</v>
      </c>
      <c r="J11" s="47">
        <v>245.9</v>
      </c>
      <c r="K11" s="47">
        <v>237.6</v>
      </c>
      <c r="L11" s="47">
        <v>230.3</v>
      </c>
      <c r="M11" s="47">
        <v>224</v>
      </c>
      <c r="N11" s="47">
        <v>222.9</v>
      </c>
      <c r="O11" s="47">
        <v>220.2</v>
      </c>
      <c r="P11" s="47">
        <v>231</v>
      </c>
      <c r="Q11" s="47">
        <v>253.1</v>
      </c>
      <c r="R11" s="47">
        <v>286</v>
      </c>
      <c r="S11" s="47">
        <v>286</v>
      </c>
      <c r="T11" s="47">
        <v>286</v>
      </c>
      <c r="U11" s="47">
        <v>286</v>
      </c>
      <c r="V11" s="47">
        <v>286</v>
      </c>
      <c r="W11" s="47">
        <v>286</v>
      </c>
      <c r="X11" s="47">
        <v>247</v>
      </c>
      <c r="Y11" s="47">
        <v>221.3</v>
      </c>
      <c r="Z11" s="48"/>
      <c r="AA11" s="49">
        <f t="shared" si="0"/>
        <v>5530.4000000000005</v>
      </c>
    </row>
    <row r="12" spans="1:27" ht="24.95" customHeight="1" x14ac:dyDescent="0.2">
      <c r="A12" s="50" t="s">
        <v>8</v>
      </c>
      <c r="B12" s="51">
        <v>1640.9</v>
      </c>
      <c r="C12" s="52">
        <v>1447.9</v>
      </c>
      <c r="D12" s="52">
        <v>1447.9</v>
      </c>
      <c r="E12" s="52">
        <v>1447.9</v>
      </c>
      <c r="F12" s="52">
        <v>1577.9</v>
      </c>
      <c r="G12" s="52">
        <v>1814.6130000000001</v>
      </c>
      <c r="H12" s="52">
        <v>2354.6030000000001</v>
      </c>
      <c r="I12" s="52">
        <v>3371.0140000000001</v>
      </c>
      <c r="J12" s="52">
        <v>3647.1419999999998</v>
      </c>
      <c r="K12" s="52">
        <v>3767.8379999999997</v>
      </c>
      <c r="L12" s="52">
        <v>3769.7980000000002</v>
      </c>
      <c r="M12" s="52">
        <v>3701.3470000000002</v>
      </c>
      <c r="N12" s="52">
        <v>3657.069</v>
      </c>
      <c r="O12" s="52">
        <v>3619.1569999999997</v>
      </c>
      <c r="P12" s="52">
        <v>3512.5650000000001</v>
      </c>
      <c r="Q12" s="52">
        <v>3489.123</v>
      </c>
      <c r="R12" s="52">
        <v>3898.7810000000004</v>
      </c>
      <c r="S12" s="52">
        <v>3932.8759999999997</v>
      </c>
      <c r="T12" s="52">
        <v>3966.2510000000002</v>
      </c>
      <c r="U12" s="52">
        <v>3940.2809999999999</v>
      </c>
      <c r="V12" s="52">
        <v>3887.7579999999998</v>
      </c>
      <c r="W12" s="52">
        <v>3625.7359999999999</v>
      </c>
      <c r="X12" s="52">
        <v>3315.3939999999998</v>
      </c>
      <c r="Y12" s="52">
        <v>2995.373</v>
      </c>
      <c r="Z12" s="53"/>
      <c r="AA12" s="54">
        <f t="shared" si="0"/>
        <v>73829.219000000012</v>
      </c>
    </row>
    <row r="13" spans="1:27" ht="24.95" customHeight="1" x14ac:dyDescent="0.2">
      <c r="A13" s="50" t="s">
        <v>9</v>
      </c>
      <c r="B13" s="51">
        <v>138</v>
      </c>
      <c r="C13" s="52">
        <v>138</v>
      </c>
      <c r="D13" s="52">
        <v>138</v>
      </c>
      <c r="E13" s="52">
        <v>155.27199999999999</v>
      </c>
      <c r="F13" s="52">
        <v>191</v>
      </c>
      <c r="G13" s="52">
        <v>277</v>
      </c>
      <c r="H13" s="52">
        <v>386</v>
      </c>
      <c r="I13" s="52">
        <v>430</v>
      </c>
      <c r="J13" s="52">
        <v>485</v>
      </c>
      <c r="K13" s="52">
        <v>455</v>
      </c>
      <c r="L13" s="52">
        <v>408</v>
      </c>
      <c r="M13" s="52">
        <v>426</v>
      </c>
      <c r="N13" s="52">
        <v>450</v>
      </c>
      <c r="O13" s="52">
        <v>448</v>
      </c>
      <c r="P13" s="52">
        <v>442</v>
      </c>
      <c r="Q13" s="52">
        <v>477</v>
      </c>
      <c r="R13" s="52">
        <v>522</v>
      </c>
      <c r="S13" s="52">
        <v>733</v>
      </c>
      <c r="T13" s="52">
        <v>694</v>
      </c>
      <c r="U13" s="52">
        <v>558</v>
      </c>
      <c r="V13" s="52">
        <v>569</v>
      </c>
      <c r="W13" s="52">
        <v>466</v>
      </c>
      <c r="X13" s="52">
        <v>354</v>
      </c>
      <c r="Y13" s="52">
        <v>268</v>
      </c>
      <c r="Z13" s="53"/>
      <c r="AA13" s="54">
        <f t="shared" si="0"/>
        <v>9608.2720000000008</v>
      </c>
    </row>
    <row r="14" spans="1:27" ht="24.95" customHeight="1" x14ac:dyDescent="0.2">
      <c r="A14" s="55" t="s">
        <v>10</v>
      </c>
      <c r="B14" s="56">
        <v>2259.5340000000001</v>
      </c>
      <c r="C14" s="57">
        <v>2179.2860000000001</v>
      </c>
      <c r="D14" s="57">
        <v>2049.0309999999999</v>
      </c>
      <c r="E14" s="57">
        <v>1884.8619999999994</v>
      </c>
      <c r="F14" s="57">
        <v>1756.2520000000002</v>
      </c>
      <c r="G14" s="57">
        <v>1632.0329999999999</v>
      </c>
      <c r="H14" s="57">
        <v>1550.9169999999997</v>
      </c>
      <c r="I14" s="57">
        <v>1747.3060000000003</v>
      </c>
      <c r="J14" s="57">
        <v>2051.7280000000001</v>
      </c>
      <c r="K14" s="57">
        <v>2289.5549999999998</v>
      </c>
      <c r="L14" s="57">
        <v>2450.4919999999997</v>
      </c>
      <c r="M14" s="57">
        <v>2432.415</v>
      </c>
      <c r="N14" s="57">
        <v>2268.39</v>
      </c>
      <c r="O14" s="57">
        <v>1957.0300000000002</v>
      </c>
      <c r="P14" s="57">
        <v>1407.0190000000002</v>
      </c>
      <c r="Q14" s="57">
        <v>855.79899999999964</v>
      </c>
      <c r="R14" s="57">
        <v>633.24700000000007</v>
      </c>
      <c r="S14" s="57">
        <v>608.22900000000004</v>
      </c>
      <c r="T14" s="57">
        <v>608.20900000000006</v>
      </c>
      <c r="U14" s="57">
        <v>619.19899999999996</v>
      </c>
      <c r="V14" s="57">
        <v>619.97899999999993</v>
      </c>
      <c r="W14" s="57">
        <v>623.98899999999981</v>
      </c>
      <c r="X14" s="57">
        <v>647.62099999999998</v>
      </c>
      <c r="Y14" s="57">
        <v>666.04900000000009</v>
      </c>
      <c r="Z14" s="58"/>
      <c r="AA14" s="59">
        <f t="shared" si="0"/>
        <v>35798.170999999995</v>
      </c>
    </row>
    <row r="15" spans="1:27" ht="24.95" customHeight="1" x14ac:dyDescent="0.2">
      <c r="A15" s="55" t="s">
        <v>11</v>
      </c>
      <c r="B15" s="56">
        <v>50.8</v>
      </c>
      <c r="C15" s="57">
        <v>42</v>
      </c>
      <c r="D15" s="57">
        <v>38.4</v>
      </c>
      <c r="E15" s="57">
        <v>36</v>
      </c>
      <c r="F15" s="57">
        <v>34.9</v>
      </c>
      <c r="G15" s="57">
        <v>37.700000000000003</v>
      </c>
      <c r="H15" s="57">
        <v>45</v>
      </c>
      <c r="I15" s="57">
        <v>57.5</v>
      </c>
      <c r="J15" s="57">
        <v>76.3</v>
      </c>
      <c r="K15" s="57">
        <v>96.4</v>
      </c>
      <c r="L15" s="57">
        <v>109.8</v>
      </c>
      <c r="M15" s="57">
        <v>116.3</v>
      </c>
      <c r="N15" s="57">
        <v>116.7</v>
      </c>
      <c r="O15" s="57">
        <v>109.9</v>
      </c>
      <c r="P15" s="57">
        <v>93.7</v>
      </c>
      <c r="Q15" s="57">
        <v>74.5</v>
      </c>
      <c r="R15" s="57">
        <v>60.5</v>
      </c>
      <c r="S15" s="57">
        <v>50.6</v>
      </c>
      <c r="T15" s="57">
        <v>43.2</v>
      </c>
      <c r="U15" s="57">
        <v>34.4</v>
      </c>
      <c r="V15" s="57">
        <v>24.6</v>
      </c>
      <c r="W15" s="57">
        <v>18.399999999999999</v>
      </c>
      <c r="X15" s="57">
        <v>16</v>
      </c>
      <c r="Y15" s="57">
        <v>17.3</v>
      </c>
      <c r="Z15" s="58"/>
      <c r="AA15" s="59">
        <f t="shared" si="0"/>
        <v>1400.8999999999999</v>
      </c>
    </row>
    <row r="16" spans="1:27" ht="30" customHeight="1" thickBot="1" x14ac:dyDescent="0.25">
      <c r="A16" s="60" t="s">
        <v>12</v>
      </c>
      <c r="B16" s="61">
        <f>IF(LEN(B$2)&gt;0,SUM(B10:B15),"")</f>
        <v>4614.2340000000004</v>
      </c>
      <c r="C16" s="62">
        <f t="shared" ref="C16:Z16" si="1">IF(LEN(C$2)&gt;0,SUM(C10:C15),"")</f>
        <v>4318.3860000000004</v>
      </c>
      <c r="D16" s="62">
        <f t="shared" si="1"/>
        <v>4178.3310000000001</v>
      </c>
      <c r="E16" s="62">
        <f t="shared" si="1"/>
        <v>4029.0339999999997</v>
      </c>
      <c r="F16" s="62">
        <f t="shared" si="1"/>
        <v>4080.6520000000005</v>
      </c>
      <c r="G16" s="62">
        <f t="shared" si="1"/>
        <v>4305.9459999999999</v>
      </c>
      <c r="H16" s="62">
        <f t="shared" si="1"/>
        <v>4897.42</v>
      </c>
      <c r="I16" s="62">
        <f t="shared" si="1"/>
        <v>6198.6200000000008</v>
      </c>
      <c r="J16" s="62">
        <f t="shared" si="1"/>
        <v>6854.07</v>
      </c>
      <c r="K16" s="62">
        <f t="shared" si="1"/>
        <v>7194.393</v>
      </c>
      <c r="L16" s="62">
        <f t="shared" si="1"/>
        <v>7316.39</v>
      </c>
      <c r="M16" s="62">
        <f t="shared" si="1"/>
        <v>7248.0619999999999</v>
      </c>
      <c r="N16" s="62">
        <f t="shared" si="1"/>
        <v>7063.0590000000002</v>
      </c>
      <c r="O16" s="62">
        <f t="shared" si="1"/>
        <v>6702.2870000000003</v>
      </c>
      <c r="P16" s="62">
        <f t="shared" si="1"/>
        <v>6052.2840000000006</v>
      </c>
      <c r="Q16" s="62">
        <f t="shared" si="1"/>
        <v>5515.5219999999999</v>
      </c>
      <c r="R16" s="62">
        <f t="shared" si="1"/>
        <v>5766.5280000000012</v>
      </c>
      <c r="S16" s="62">
        <f t="shared" si="1"/>
        <v>5976.7050000000008</v>
      </c>
      <c r="T16" s="62">
        <f t="shared" si="1"/>
        <v>5963.66</v>
      </c>
      <c r="U16" s="62">
        <f t="shared" si="1"/>
        <v>5803.8799999999992</v>
      </c>
      <c r="V16" s="62">
        <f t="shared" si="1"/>
        <v>5753.3370000000004</v>
      </c>
      <c r="W16" s="62">
        <f t="shared" si="1"/>
        <v>5386.1249999999991</v>
      </c>
      <c r="X16" s="62">
        <f t="shared" si="1"/>
        <v>4946.0150000000003</v>
      </c>
      <c r="Y16" s="62">
        <f t="shared" si="1"/>
        <v>4534.0219999999999</v>
      </c>
      <c r="Z16" s="63" t="str">
        <f t="shared" si="1"/>
        <v/>
      </c>
      <c r="AA16" s="64">
        <f>SUM(AA10:AA15)</f>
        <v>134698.962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2151.6999999999998</v>
      </c>
      <c r="C28" s="72">
        <v>2079.1</v>
      </c>
      <c r="D28" s="72">
        <v>2000.3</v>
      </c>
      <c r="E28" s="72">
        <v>1926.9</v>
      </c>
      <c r="F28" s="72">
        <v>1854.4</v>
      </c>
      <c r="G28" s="72">
        <v>1878.2</v>
      </c>
      <c r="H28" s="72">
        <v>1882.8</v>
      </c>
      <c r="I28" s="72">
        <v>2055.1999999999998</v>
      </c>
      <c r="J28" s="72">
        <v>2334.1</v>
      </c>
      <c r="K28" s="72">
        <v>2462.9</v>
      </c>
      <c r="L28" s="72">
        <v>2582</v>
      </c>
      <c r="M28" s="72">
        <v>2547.1999999999998</v>
      </c>
      <c r="N28" s="72">
        <v>2469.5</v>
      </c>
      <c r="O28" s="72">
        <v>2233</v>
      </c>
      <c r="P28" s="72">
        <v>1826.6</v>
      </c>
      <c r="Q28" s="72">
        <v>1510.5</v>
      </c>
      <c r="R28" s="72">
        <v>1375.4</v>
      </c>
      <c r="S28" s="72">
        <v>1697.5</v>
      </c>
      <c r="T28" s="72">
        <v>1652.1</v>
      </c>
      <c r="U28" s="72">
        <v>1495.3</v>
      </c>
      <c r="V28" s="72">
        <v>1524.5</v>
      </c>
      <c r="W28" s="72">
        <v>1401.3</v>
      </c>
      <c r="X28" s="72">
        <v>1239.9000000000001</v>
      </c>
      <c r="Y28" s="72">
        <v>1152.5</v>
      </c>
      <c r="Z28" s="73"/>
      <c r="AA28" s="74">
        <f>SUM(B28:Z28)</f>
        <v>45332.9</v>
      </c>
    </row>
    <row r="29" spans="1:27" ht="24.95" customHeight="1" x14ac:dyDescent="0.2">
      <c r="A29" s="75" t="s">
        <v>23</v>
      </c>
      <c r="B29" s="76">
        <v>1236.5340000000001</v>
      </c>
      <c r="C29" s="77">
        <v>1257.2860000000001</v>
      </c>
      <c r="D29" s="77">
        <v>1270.0309999999999</v>
      </c>
      <c r="E29" s="77">
        <v>1194.134</v>
      </c>
      <c r="F29" s="77">
        <v>1205.252</v>
      </c>
      <c r="G29" s="77">
        <v>1198.646</v>
      </c>
      <c r="H29" s="77">
        <v>1207.52</v>
      </c>
      <c r="I29" s="77">
        <v>1635.32</v>
      </c>
      <c r="J29" s="77">
        <v>1976.87</v>
      </c>
      <c r="K29" s="77">
        <v>2143.393</v>
      </c>
      <c r="L29" s="77">
        <v>2146.29</v>
      </c>
      <c r="M29" s="77">
        <v>2112.7620000000002</v>
      </c>
      <c r="N29" s="77">
        <v>1980.4590000000001</v>
      </c>
      <c r="O29" s="77">
        <v>1906.1869999999999</v>
      </c>
      <c r="P29" s="77">
        <v>1664.5840000000001</v>
      </c>
      <c r="Q29" s="77">
        <v>1437.922</v>
      </c>
      <c r="R29" s="77">
        <v>1736.028</v>
      </c>
      <c r="S29" s="77">
        <v>1625.105</v>
      </c>
      <c r="T29" s="77">
        <v>1667.46</v>
      </c>
      <c r="U29" s="77">
        <v>1666.48</v>
      </c>
      <c r="V29" s="77">
        <v>1666.7370000000001</v>
      </c>
      <c r="W29" s="77">
        <v>1519.7249999999999</v>
      </c>
      <c r="X29" s="77">
        <v>1432.0150000000001</v>
      </c>
      <c r="Y29" s="77">
        <v>1359.422</v>
      </c>
      <c r="Z29" s="78"/>
      <c r="AA29" s="79">
        <f>SUM(B29:Z29)</f>
        <v>38246.161999999989</v>
      </c>
    </row>
    <row r="30" spans="1:27" ht="24.95" customHeight="1" x14ac:dyDescent="0.2">
      <c r="A30" s="82" t="s">
        <v>24</v>
      </c>
      <c r="B30" s="80">
        <v>1861</v>
      </c>
      <c r="C30" s="81">
        <v>1668</v>
      </c>
      <c r="D30" s="81">
        <v>1668</v>
      </c>
      <c r="E30" s="81">
        <v>1668</v>
      </c>
      <c r="F30" s="81">
        <v>1798</v>
      </c>
      <c r="G30" s="81">
        <v>1973.1</v>
      </c>
      <c r="H30" s="81">
        <v>2545.1</v>
      </c>
      <c r="I30" s="81">
        <v>3008.1</v>
      </c>
      <c r="J30" s="81">
        <v>3008.1</v>
      </c>
      <c r="K30" s="81">
        <v>3008.1</v>
      </c>
      <c r="L30" s="81">
        <v>3008.1</v>
      </c>
      <c r="M30" s="81">
        <v>3008.1</v>
      </c>
      <c r="N30" s="81">
        <v>3008.1</v>
      </c>
      <c r="O30" s="81">
        <v>3008.1</v>
      </c>
      <c r="P30" s="81">
        <v>3032.1</v>
      </c>
      <c r="Q30" s="81">
        <v>3073.1</v>
      </c>
      <c r="R30" s="81">
        <v>3205.1</v>
      </c>
      <c r="S30" s="81">
        <v>3205.1</v>
      </c>
      <c r="T30" s="81">
        <v>3205.1</v>
      </c>
      <c r="U30" s="81">
        <v>3205.1</v>
      </c>
      <c r="V30" s="81">
        <v>3205.1</v>
      </c>
      <c r="W30" s="81">
        <v>3073.1</v>
      </c>
      <c r="X30" s="81">
        <v>2868.1</v>
      </c>
      <c r="Y30" s="81">
        <v>2636.1</v>
      </c>
      <c r="Z30" s="83"/>
      <c r="AA30" s="84">
        <f>SUM(B30:Z30)</f>
        <v>64945.89999999998</v>
      </c>
    </row>
    <row r="31" spans="1:27" ht="30" customHeight="1" thickBot="1" x14ac:dyDescent="0.25">
      <c r="A31" s="60" t="s">
        <v>25</v>
      </c>
      <c r="B31" s="61">
        <f>IF(LEN(B$2)&gt;0,SUM(B28:B30),"")</f>
        <v>5249.2340000000004</v>
      </c>
      <c r="C31" s="62">
        <f t="shared" ref="C31:Z31" si="4">IF(LEN(C$2)&gt;0,SUM(C28:C30),"")</f>
        <v>5004.3860000000004</v>
      </c>
      <c r="D31" s="62">
        <f t="shared" si="4"/>
        <v>4938.3310000000001</v>
      </c>
      <c r="E31" s="62">
        <f t="shared" si="4"/>
        <v>4789.0339999999997</v>
      </c>
      <c r="F31" s="62">
        <f t="shared" si="4"/>
        <v>4857.652</v>
      </c>
      <c r="G31" s="62">
        <f t="shared" si="4"/>
        <v>5049.9459999999999</v>
      </c>
      <c r="H31" s="62">
        <f t="shared" si="4"/>
        <v>5635.42</v>
      </c>
      <c r="I31" s="62">
        <f t="shared" si="4"/>
        <v>6698.619999999999</v>
      </c>
      <c r="J31" s="62">
        <f t="shared" si="4"/>
        <v>7319.07</v>
      </c>
      <c r="K31" s="62">
        <f t="shared" si="4"/>
        <v>7614.393</v>
      </c>
      <c r="L31" s="62">
        <f t="shared" si="4"/>
        <v>7736.3899999999994</v>
      </c>
      <c r="M31" s="62">
        <f t="shared" si="4"/>
        <v>7668.0619999999999</v>
      </c>
      <c r="N31" s="62">
        <f t="shared" si="4"/>
        <v>7458.0589999999993</v>
      </c>
      <c r="O31" s="62">
        <f t="shared" si="4"/>
        <v>7147.2870000000003</v>
      </c>
      <c r="P31" s="62">
        <f t="shared" si="4"/>
        <v>6523.2839999999997</v>
      </c>
      <c r="Q31" s="62">
        <f t="shared" si="4"/>
        <v>6021.5219999999999</v>
      </c>
      <c r="R31" s="62">
        <f t="shared" si="4"/>
        <v>6316.5280000000002</v>
      </c>
      <c r="S31" s="62">
        <f t="shared" si="4"/>
        <v>6527.7049999999999</v>
      </c>
      <c r="T31" s="62">
        <f t="shared" si="4"/>
        <v>6524.66</v>
      </c>
      <c r="U31" s="62">
        <f t="shared" si="4"/>
        <v>6366.8799999999992</v>
      </c>
      <c r="V31" s="62">
        <f t="shared" si="4"/>
        <v>6396.3369999999995</v>
      </c>
      <c r="W31" s="62">
        <f t="shared" si="4"/>
        <v>5994.125</v>
      </c>
      <c r="X31" s="62">
        <f t="shared" si="4"/>
        <v>5540.0149999999994</v>
      </c>
      <c r="Y31" s="62">
        <f t="shared" si="4"/>
        <v>5148.0219999999999</v>
      </c>
      <c r="Z31" s="63" t="str">
        <f t="shared" si="4"/>
        <v/>
      </c>
      <c r="AA31" s="64">
        <f>SUM(AA28:AA30)</f>
        <v>148524.96199999997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155</v>
      </c>
      <c r="C34" s="95">
        <v>214</v>
      </c>
      <c r="D34" s="95">
        <v>280</v>
      </c>
      <c r="E34" s="95">
        <v>280</v>
      </c>
      <c r="F34" s="95">
        <v>280</v>
      </c>
      <c r="G34" s="95">
        <v>280</v>
      </c>
      <c r="H34" s="95">
        <v>258</v>
      </c>
      <c r="I34" s="95">
        <v>173</v>
      </c>
      <c r="J34" s="95">
        <v>93</v>
      </c>
      <c r="K34" s="95">
        <v>93</v>
      </c>
      <c r="L34" s="95">
        <v>93</v>
      </c>
      <c r="M34" s="95">
        <v>93</v>
      </c>
      <c r="N34" s="95">
        <v>93</v>
      </c>
      <c r="O34" s="95">
        <v>93</v>
      </c>
      <c r="P34" s="95">
        <v>93</v>
      </c>
      <c r="Q34" s="95">
        <v>108</v>
      </c>
      <c r="R34" s="95">
        <v>151</v>
      </c>
      <c r="S34" s="95">
        <v>151</v>
      </c>
      <c r="T34" s="95">
        <v>161</v>
      </c>
      <c r="U34" s="95">
        <v>158</v>
      </c>
      <c r="V34" s="95">
        <v>203</v>
      </c>
      <c r="W34" s="95">
        <v>143</v>
      </c>
      <c r="X34" s="95">
        <v>129</v>
      </c>
      <c r="Y34" s="95">
        <v>127</v>
      </c>
      <c r="Z34" s="96"/>
      <c r="AA34" s="74">
        <f t="shared" ref="AA34:AA39" si="5">SUM(B34:Z34)</f>
        <v>3902</v>
      </c>
    </row>
    <row r="35" spans="1:27" ht="24.95" customHeight="1" x14ac:dyDescent="0.2">
      <c r="A35" s="97" t="s">
        <v>28</v>
      </c>
      <c r="B35" s="98">
        <v>378</v>
      </c>
      <c r="C35" s="99">
        <v>370</v>
      </c>
      <c r="D35" s="99">
        <v>378</v>
      </c>
      <c r="E35" s="99">
        <v>378</v>
      </c>
      <c r="F35" s="99">
        <v>395</v>
      </c>
      <c r="G35" s="99">
        <v>362</v>
      </c>
      <c r="H35" s="99">
        <v>378</v>
      </c>
      <c r="I35" s="99">
        <v>225</v>
      </c>
      <c r="J35" s="99">
        <v>270</v>
      </c>
      <c r="K35" s="99">
        <v>225</v>
      </c>
      <c r="L35" s="99">
        <v>225</v>
      </c>
      <c r="M35" s="99">
        <v>225</v>
      </c>
      <c r="N35" s="99">
        <v>200</v>
      </c>
      <c r="O35" s="99">
        <v>250</v>
      </c>
      <c r="P35" s="99">
        <v>276</v>
      </c>
      <c r="Q35" s="99">
        <v>296</v>
      </c>
      <c r="R35" s="99">
        <v>297</v>
      </c>
      <c r="S35" s="99">
        <v>298</v>
      </c>
      <c r="T35" s="99">
        <v>298</v>
      </c>
      <c r="U35" s="99">
        <v>303</v>
      </c>
      <c r="V35" s="99">
        <v>338</v>
      </c>
      <c r="W35" s="99">
        <v>363</v>
      </c>
      <c r="X35" s="99">
        <v>363</v>
      </c>
      <c r="Y35" s="99">
        <v>385</v>
      </c>
      <c r="Z35" s="100"/>
      <c r="AA35" s="79">
        <f t="shared" si="5"/>
        <v>7476</v>
      </c>
    </row>
    <row r="36" spans="1:27" ht="24.95" customHeight="1" x14ac:dyDescent="0.2">
      <c r="A36" s="97" t="s">
        <v>29</v>
      </c>
      <c r="B36" s="98">
        <v>345</v>
      </c>
      <c r="C36" s="99">
        <v>509.8</v>
      </c>
      <c r="D36" s="99">
        <v>442.3</v>
      </c>
      <c r="E36" s="99">
        <v>468.1</v>
      </c>
      <c r="F36" s="99">
        <v>526.9</v>
      </c>
      <c r="G36" s="99">
        <v>618</v>
      </c>
      <c r="H36" s="99">
        <v>618</v>
      </c>
      <c r="I36" s="99">
        <v>206.3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363.7</v>
      </c>
      <c r="Q36" s="99">
        <v>472.9</v>
      </c>
      <c r="R36" s="99">
        <v>413.1</v>
      </c>
      <c r="S36" s="99">
        <v>474.2</v>
      </c>
      <c r="T36" s="99">
        <v>505.6</v>
      </c>
      <c r="U36" s="99">
        <v>536.9</v>
      </c>
      <c r="V36" s="99">
        <v>339.6</v>
      </c>
      <c r="W36" s="99">
        <v>449.4</v>
      </c>
      <c r="X36" s="99">
        <v>618</v>
      </c>
      <c r="Y36" s="99">
        <v>618</v>
      </c>
      <c r="Z36" s="100"/>
      <c r="AA36" s="79">
        <f t="shared" si="5"/>
        <v>8837.7999999999993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74.7</v>
      </c>
      <c r="M38" s="99">
        <v>267.89999999999998</v>
      </c>
      <c r="N38" s="99">
        <v>470.5</v>
      </c>
      <c r="O38" s="99">
        <v>479.2</v>
      </c>
      <c r="P38" s="99">
        <v>139.80000000000001</v>
      </c>
      <c r="Q38" s="99">
        <v>458.7</v>
      </c>
      <c r="R38" s="99">
        <v>500</v>
      </c>
      <c r="S38" s="99">
        <v>500</v>
      </c>
      <c r="T38" s="99">
        <v>500</v>
      </c>
      <c r="U38" s="99">
        <v>500</v>
      </c>
      <c r="V38" s="99">
        <v>236.5</v>
      </c>
      <c r="W38" s="99"/>
      <c r="X38" s="99"/>
      <c r="Y38" s="99"/>
      <c r="Z38" s="100"/>
      <c r="AA38" s="79">
        <f t="shared" si="5"/>
        <v>4127.3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928</v>
      </c>
      <c r="C39" s="88">
        <f t="shared" si="6"/>
        <v>1143.8</v>
      </c>
      <c r="D39" s="88">
        <f t="shared" si="6"/>
        <v>1150.3</v>
      </c>
      <c r="E39" s="88">
        <f t="shared" si="6"/>
        <v>1176.0999999999999</v>
      </c>
      <c r="F39" s="88">
        <f t="shared" si="6"/>
        <v>1251.9000000000001</v>
      </c>
      <c r="G39" s="88">
        <f t="shared" si="6"/>
        <v>1310</v>
      </c>
      <c r="H39" s="88">
        <f t="shared" si="6"/>
        <v>1304</v>
      </c>
      <c r="I39" s="88">
        <f t="shared" si="6"/>
        <v>654.29999999999995</v>
      </c>
      <c r="J39" s="88">
        <f t="shared" si="6"/>
        <v>465</v>
      </c>
      <c r="K39" s="88">
        <f t="shared" si="6"/>
        <v>420</v>
      </c>
      <c r="L39" s="88">
        <f t="shared" si="6"/>
        <v>494.7</v>
      </c>
      <c r="M39" s="88">
        <f t="shared" si="6"/>
        <v>687.9</v>
      </c>
      <c r="N39" s="88">
        <f t="shared" si="6"/>
        <v>865.5</v>
      </c>
      <c r="O39" s="88">
        <f t="shared" si="6"/>
        <v>924.2</v>
      </c>
      <c r="P39" s="88">
        <f t="shared" si="6"/>
        <v>922.5</v>
      </c>
      <c r="Q39" s="88">
        <f t="shared" si="6"/>
        <v>1385.6</v>
      </c>
      <c r="R39" s="88">
        <f t="shared" si="6"/>
        <v>1411.1</v>
      </c>
      <c r="S39" s="88">
        <f t="shared" si="6"/>
        <v>1473.2</v>
      </c>
      <c r="T39" s="88">
        <f t="shared" si="6"/>
        <v>1514.6</v>
      </c>
      <c r="U39" s="88">
        <f t="shared" si="6"/>
        <v>1547.9</v>
      </c>
      <c r="V39" s="88">
        <f t="shared" si="6"/>
        <v>1167.0999999999999</v>
      </c>
      <c r="W39" s="88">
        <f t="shared" si="6"/>
        <v>1005.4</v>
      </c>
      <c r="X39" s="88">
        <f t="shared" si="6"/>
        <v>1160</v>
      </c>
      <c r="Y39" s="88">
        <f t="shared" si="6"/>
        <v>1180</v>
      </c>
      <c r="Z39" s="89" t="str">
        <f t="shared" si="6"/>
        <v/>
      </c>
      <c r="AA39" s="90">
        <f t="shared" si="5"/>
        <v>25543.100000000002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293</v>
      </c>
      <c r="C44" s="99">
        <v>457.8</v>
      </c>
      <c r="D44" s="99">
        <v>390.3</v>
      </c>
      <c r="E44" s="99">
        <v>416.1</v>
      </c>
      <c r="F44" s="99">
        <v>474.9</v>
      </c>
      <c r="G44" s="99">
        <v>566</v>
      </c>
      <c r="H44" s="99">
        <v>566</v>
      </c>
      <c r="I44" s="99">
        <v>154.30000000000001</v>
      </c>
      <c r="J44" s="99"/>
      <c r="K44" s="99"/>
      <c r="L44" s="99"/>
      <c r="M44" s="99"/>
      <c r="N44" s="99"/>
      <c r="O44" s="99"/>
      <c r="P44" s="99">
        <v>311.7</v>
      </c>
      <c r="Q44" s="99">
        <v>420.9</v>
      </c>
      <c r="R44" s="99">
        <v>361.1</v>
      </c>
      <c r="S44" s="99">
        <v>422.2</v>
      </c>
      <c r="T44" s="99">
        <v>453.6</v>
      </c>
      <c r="U44" s="99">
        <v>484.9</v>
      </c>
      <c r="V44" s="99">
        <v>287.60000000000002</v>
      </c>
      <c r="W44" s="99">
        <v>397.4</v>
      </c>
      <c r="X44" s="99">
        <v>566</v>
      </c>
      <c r="Y44" s="99">
        <v>566</v>
      </c>
      <c r="Z44" s="100"/>
      <c r="AA44" s="79">
        <f t="shared" si="7"/>
        <v>7589.8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74.7</v>
      </c>
      <c r="M46" s="99">
        <v>267.89999999999998</v>
      </c>
      <c r="N46" s="99">
        <v>470.5</v>
      </c>
      <c r="O46" s="99">
        <v>479.2</v>
      </c>
      <c r="P46" s="99">
        <v>139.80000000000001</v>
      </c>
      <c r="Q46" s="99">
        <v>458.7</v>
      </c>
      <c r="R46" s="99">
        <v>500</v>
      </c>
      <c r="S46" s="99">
        <v>500</v>
      </c>
      <c r="T46" s="99">
        <v>500</v>
      </c>
      <c r="U46" s="99">
        <v>500</v>
      </c>
      <c r="V46" s="99">
        <v>236.5</v>
      </c>
      <c r="W46" s="99"/>
      <c r="X46" s="99"/>
      <c r="Y46" s="99"/>
      <c r="Z46" s="100"/>
      <c r="AA46" s="79">
        <f t="shared" si="7"/>
        <v>4127.3</v>
      </c>
    </row>
    <row r="47" spans="1:27" ht="24.95" customHeight="1" x14ac:dyDescent="0.2">
      <c r="A47" s="85" t="s">
        <v>34</v>
      </c>
      <c r="B47" s="98">
        <v>7.8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7.8</v>
      </c>
    </row>
    <row r="48" spans="1:27" ht="30" customHeight="1" thickBot="1" x14ac:dyDescent="0.25">
      <c r="A48" s="86" t="s">
        <v>35</v>
      </c>
      <c r="B48" s="87">
        <f>IF(LEN(B$2)&gt;0,SUM(B42:B47),"")</f>
        <v>300.8</v>
      </c>
      <c r="C48" s="88">
        <f t="shared" ref="C48:Z48" si="8">IF(LEN(C$2)&gt;0,SUM(C42:C47),"")</f>
        <v>457.8</v>
      </c>
      <c r="D48" s="88">
        <f t="shared" si="8"/>
        <v>390.3</v>
      </c>
      <c r="E48" s="88">
        <f t="shared" si="8"/>
        <v>416.1</v>
      </c>
      <c r="F48" s="88">
        <f t="shared" si="8"/>
        <v>474.9</v>
      </c>
      <c r="G48" s="88">
        <f t="shared" si="8"/>
        <v>566</v>
      </c>
      <c r="H48" s="88">
        <f t="shared" si="8"/>
        <v>566</v>
      </c>
      <c r="I48" s="88">
        <f t="shared" si="8"/>
        <v>154.30000000000001</v>
      </c>
      <c r="J48" s="88">
        <f t="shared" si="8"/>
        <v>0</v>
      </c>
      <c r="K48" s="88">
        <f t="shared" si="8"/>
        <v>0</v>
      </c>
      <c r="L48" s="88">
        <f t="shared" si="8"/>
        <v>74.7</v>
      </c>
      <c r="M48" s="88">
        <f t="shared" si="8"/>
        <v>267.89999999999998</v>
      </c>
      <c r="N48" s="88">
        <f t="shared" si="8"/>
        <v>470.5</v>
      </c>
      <c r="O48" s="88">
        <f t="shared" si="8"/>
        <v>479.2</v>
      </c>
      <c r="P48" s="88">
        <f t="shared" si="8"/>
        <v>451.5</v>
      </c>
      <c r="Q48" s="88">
        <f t="shared" si="8"/>
        <v>879.59999999999991</v>
      </c>
      <c r="R48" s="88">
        <f t="shared" si="8"/>
        <v>861.1</v>
      </c>
      <c r="S48" s="88">
        <f t="shared" si="8"/>
        <v>922.2</v>
      </c>
      <c r="T48" s="88">
        <f t="shared" si="8"/>
        <v>953.6</v>
      </c>
      <c r="U48" s="88">
        <f t="shared" si="8"/>
        <v>984.9</v>
      </c>
      <c r="V48" s="88">
        <f t="shared" si="8"/>
        <v>524.1</v>
      </c>
      <c r="W48" s="88">
        <f t="shared" si="8"/>
        <v>397.4</v>
      </c>
      <c r="X48" s="88">
        <f t="shared" si="8"/>
        <v>566</v>
      </c>
      <c r="Y48" s="88">
        <f t="shared" si="8"/>
        <v>566</v>
      </c>
      <c r="Z48" s="89" t="str">
        <f t="shared" si="8"/>
        <v/>
      </c>
      <c r="AA48" s="90">
        <f t="shared" si="7"/>
        <v>11724.9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5542.2340000000004</v>
      </c>
      <c r="C51" s="88">
        <f t="shared" si="10"/>
        <v>5462.1860000000006</v>
      </c>
      <c r="D51" s="88">
        <f t="shared" si="10"/>
        <v>5328.6310000000003</v>
      </c>
      <c r="E51" s="88">
        <f t="shared" si="10"/>
        <v>5205.134</v>
      </c>
      <c r="F51" s="88">
        <f t="shared" si="10"/>
        <v>5332.5520000000006</v>
      </c>
      <c r="G51" s="88">
        <f t="shared" si="10"/>
        <v>5615.9459999999999</v>
      </c>
      <c r="H51" s="88">
        <f t="shared" si="10"/>
        <v>6201.42</v>
      </c>
      <c r="I51" s="88">
        <f t="shared" si="10"/>
        <v>6852.920000000001</v>
      </c>
      <c r="J51" s="88">
        <f t="shared" si="10"/>
        <v>7319.07</v>
      </c>
      <c r="K51" s="88">
        <f t="shared" si="10"/>
        <v>7614.393</v>
      </c>
      <c r="L51" s="88">
        <f t="shared" si="10"/>
        <v>7811.09</v>
      </c>
      <c r="M51" s="88">
        <f t="shared" si="10"/>
        <v>7935.9619999999995</v>
      </c>
      <c r="N51" s="88">
        <f t="shared" si="10"/>
        <v>7928.5590000000002</v>
      </c>
      <c r="O51" s="88">
        <f t="shared" si="10"/>
        <v>7626.4870000000001</v>
      </c>
      <c r="P51" s="88">
        <f t="shared" si="10"/>
        <v>6974.7840000000006</v>
      </c>
      <c r="Q51" s="88">
        <f t="shared" si="10"/>
        <v>6901.1219999999994</v>
      </c>
      <c r="R51" s="88">
        <f t="shared" si="10"/>
        <v>7177.6280000000006</v>
      </c>
      <c r="S51" s="88">
        <f t="shared" si="10"/>
        <v>7449.9050000000007</v>
      </c>
      <c r="T51" s="88">
        <f t="shared" si="10"/>
        <v>7478.26</v>
      </c>
      <c r="U51" s="88">
        <f t="shared" si="10"/>
        <v>7351.7799999999988</v>
      </c>
      <c r="V51" s="88">
        <f t="shared" si="10"/>
        <v>6920.4369999999999</v>
      </c>
      <c r="W51" s="88">
        <f t="shared" si="10"/>
        <v>6391.5249999999987</v>
      </c>
      <c r="X51" s="88">
        <f t="shared" si="10"/>
        <v>6106.0150000000003</v>
      </c>
      <c r="Y51" s="88">
        <f t="shared" si="10"/>
        <v>5714.0219999999999</v>
      </c>
      <c r="Z51" s="89" t="str">
        <f t="shared" si="10"/>
        <v/>
      </c>
      <c r="AA51" s="105">
        <f>SUM(B51:Z51)</f>
        <v>160242.06199999998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5542.2199999999975</v>
      </c>
      <c r="C4" s="18">
        <v>5462.1789999999974</v>
      </c>
      <c r="D4" s="18">
        <v>5328.6309999999994</v>
      </c>
      <c r="E4" s="18">
        <v>5205.134</v>
      </c>
      <c r="F4" s="18">
        <v>5332.5120000000015</v>
      </c>
      <c r="G4" s="18">
        <v>5615.9460000000017</v>
      </c>
      <c r="H4" s="18">
        <v>6201.420000000001</v>
      </c>
      <c r="I4" s="18">
        <v>6852.9060000000018</v>
      </c>
      <c r="J4" s="18">
        <v>7319.0410000000002</v>
      </c>
      <c r="K4" s="18">
        <v>7614.389000000001</v>
      </c>
      <c r="L4" s="18">
        <v>7811.0790000000025</v>
      </c>
      <c r="M4" s="18">
        <v>7935.9290000000001</v>
      </c>
      <c r="N4" s="18">
        <v>7928.5570000000025</v>
      </c>
      <c r="O4" s="18">
        <v>7626.4170000000004</v>
      </c>
      <c r="P4" s="18">
        <v>6974.7659999999987</v>
      </c>
      <c r="Q4" s="18">
        <v>6901.119999999999</v>
      </c>
      <c r="R4" s="18">
        <v>7177.5909999999994</v>
      </c>
      <c r="S4" s="18">
        <v>7449.9259999999977</v>
      </c>
      <c r="T4" s="18">
        <v>7478.2990000000009</v>
      </c>
      <c r="U4" s="18">
        <v>7351.7990000000009</v>
      </c>
      <c r="V4" s="18">
        <v>6920.3799999999974</v>
      </c>
      <c r="W4" s="18">
        <v>6391.4840000000004</v>
      </c>
      <c r="X4" s="18">
        <v>6105.9989999999989</v>
      </c>
      <c r="Y4" s="18">
        <v>5714.0560000000005</v>
      </c>
      <c r="Z4" s="19"/>
      <c r="AA4" s="20">
        <f>SUM(B4:Z4)</f>
        <v>160241.78000000003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129.22999999999999</v>
      </c>
      <c r="C7" s="28">
        <v>129.22999999999999</v>
      </c>
      <c r="D7" s="28">
        <v>142.04</v>
      </c>
      <c r="E7" s="28">
        <v>184.49</v>
      </c>
      <c r="F7" s="28">
        <v>185.01</v>
      </c>
      <c r="G7" s="28">
        <v>192.1</v>
      </c>
      <c r="H7" s="28">
        <v>192.47</v>
      </c>
      <c r="I7" s="28">
        <v>205</v>
      </c>
      <c r="J7" s="28">
        <v>222.79</v>
      </c>
      <c r="K7" s="28">
        <v>235.01</v>
      </c>
      <c r="L7" s="28">
        <v>231.23</v>
      </c>
      <c r="M7" s="28">
        <v>224</v>
      </c>
      <c r="N7" s="28">
        <v>224.93</v>
      </c>
      <c r="O7" s="28">
        <v>222</v>
      </c>
      <c r="P7" s="28">
        <v>218.73</v>
      </c>
      <c r="Q7" s="28">
        <v>213</v>
      </c>
      <c r="R7" s="28">
        <v>266.08</v>
      </c>
      <c r="S7" s="28">
        <v>284.14999999999998</v>
      </c>
      <c r="T7" s="28">
        <v>281.72000000000003</v>
      </c>
      <c r="U7" s="28">
        <v>274.02999999999997</v>
      </c>
      <c r="V7" s="28">
        <v>241.93</v>
      </c>
      <c r="W7" s="28">
        <v>227.22</v>
      </c>
      <c r="X7" s="28">
        <v>219.45</v>
      </c>
      <c r="Y7" s="28">
        <v>210</v>
      </c>
      <c r="Z7" s="29"/>
      <c r="AA7" s="30">
        <f>IF(SUM(B7:Z7)&lt;&gt;0,AVERAGEIF(B7:Z7,"&lt;&gt;"""),"")</f>
        <v>214.82666666666668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950.80200000000002</v>
      </c>
      <c r="C19" s="72">
        <v>957.76799999999992</v>
      </c>
      <c r="D19" s="72">
        <v>948.76499999999999</v>
      </c>
      <c r="E19" s="72">
        <v>950.84199999999998</v>
      </c>
      <c r="F19" s="72">
        <v>950.94299999999998</v>
      </c>
      <c r="G19" s="72">
        <v>938.95600000000002</v>
      </c>
      <c r="H19" s="72">
        <v>942.06600000000003</v>
      </c>
      <c r="I19" s="72">
        <v>962.04199999999992</v>
      </c>
      <c r="J19" s="72">
        <v>970.10699999999997</v>
      </c>
      <c r="K19" s="72">
        <v>961.13900000000001</v>
      </c>
      <c r="L19" s="72">
        <v>954.15499999999997</v>
      </c>
      <c r="M19" s="72">
        <v>953.13900000000001</v>
      </c>
      <c r="N19" s="72">
        <v>964.07399999999996</v>
      </c>
      <c r="O19" s="72">
        <v>940.00800000000004</v>
      </c>
      <c r="P19" s="72">
        <v>915.96799999999996</v>
      </c>
      <c r="Q19" s="72">
        <v>913.99</v>
      </c>
      <c r="R19" s="72">
        <v>912.03099999999995</v>
      </c>
      <c r="S19" s="72">
        <v>921.04600000000005</v>
      </c>
      <c r="T19" s="72">
        <v>938.03800000000001</v>
      </c>
      <c r="U19" s="72">
        <v>947.98400000000004</v>
      </c>
      <c r="V19" s="72">
        <v>950.9849999999999</v>
      </c>
      <c r="W19" s="72">
        <v>923.96600000000001</v>
      </c>
      <c r="X19" s="72">
        <v>913.94799999999998</v>
      </c>
      <c r="Y19" s="72">
        <v>913.92499999999995</v>
      </c>
      <c r="Z19" s="73"/>
      <c r="AA19" s="74">
        <f t="shared" ref="AA19:AA24" si="2">SUM(B19:Z19)</f>
        <v>22596.686999999998</v>
      </c>
    </row>
    <row r="20" spans="1:27" ht="24.95" customHeight="1" x14ac:dyDescent="0.2">
      <c r="A20" s="75" t="s">
        <v>15</v>
      </c>
      <c r="B20" s="76">
        <v>950.88</v>
      </c>
      <c r="C20" s="77">
        <v>939.72800000000007</v>
      </c>
      <c r="D20" s="77">
        <v>910.56899999999996</v>
      </c>
      <c r="E20" s="77">
        <v>895.04299999999989</v>
      </c>
      <c r="F20" s="77">
        <v>900.11300000000017</v>
      </c>
      <c r="G20" s="77">
        <v>960.10400000000004</v>
      </c>
      <c r="H20" s="77">
        <v>1046.8120000000001</v>
      </c>
      <c r="I20" s="77">
        <v>1085.1590000000001</v>
      </c>
      <c r="J20" s="77">
        <v>1085.7890000000002</v>
      </c>
      <c r="K20" s="77">
        <v>1092.491</v>
      </c>
      <c r="L20" s="77">
        <v>1097.7760000000001</v>
      </c>
      <c r="M20" s="77">
        <v>1085.5030000000002</v>
      </c>
      <c r="N20" s="77">
        <v>1069.3270000000002</v>
      </c>
      <c r="O20" s="77">
        <v>1051.0149999999999</v>
      </c>
      <c r="P20" s="77">
        <v>1056.3130000000001</v>
      </c>
      <c r="Q20" s="77">
        <v>1049.838</v>
      </c>
      <c r="R20" s="77">
        <v>1074.895</v>
      </c>
      <c r="S20" s="77">
        <v>1059.4270000000001</v>
      </c>
      <c r="T20" s="77">
        <v>1013.071</v>
      </c>
      <c r="U20" s="77">
        <v>967.39599999999996</v>
      </c>
      <c r="V20" s="77">
        <v>916.48700000000008</v>
      </c>
      <c r="W20" s="77">
        <v>877.5920000000001</v>
      </c>
      <c r="X20" s="77">
        <v>855.75200000000007</v>
      </c>
      <c r="Y20" s="77">
        <v>828.35300000000007</v>
      </c>
      <c r="Z20" s="78"/>
      <c r="AA20" s="79">
        <f t="shared" si="2"/>
        <v>23869.433000000001</v>
      </c>
    </row>
    <row r="21" spans="1:27" ht="24.95" customHeight="1" x14ac:dyDescent="0.2">
      <c r="A21" s="75" t="s">
        <v>16</v>
      </c>
      <c r="B21" s="80">
        <v>2629.038</v>
      </c>
      <c r="C21" s="81">
        <v>2511.9829999999997</v>
      </c>
      <c r="D21" s="81">
        <v>2421.5319999999997</v>
      </c>
      <c r="E21" s="81">
        <v>2353.5489999999995</v>
      </c>
      <c r="F21" s="81">
        <v>2457.9560000000001</v>
      </c>
      <c r="G21" s="81">
        <v>2805.0859999999993</v>
      </c>
      <c r="H21" s="81">
        <v>3262.1419999999998</v>
      </c>
      <c r="I21" s="81">
        <v>3665.4050000000002</v>
      </c>
      <c r="J21" s="81">
        <v>3925.9449999999997</v>
      </c>
      <c r="K21" s="81">
        <v>4118.5590000000002</v>
      </c>
      <c r="L21" s="81">
        <v>4266.0479999999998</v>
      </c>
      <c r="M21" s="81">
        <v>4369.4870000000001</v>
      </c>
      <c r="N21" s="81">
        <v>4415.5560000000005</v>
      </c>
      <c r="O21" s="81">
        <v>4282.8939999999993</v>
      </c>
      <c r="P21" s="81">
        <v>4259.7850000000008</v>
      </c>
      <c r="Q21" s="81">
        <v>4197.6920000000009</v>
      </c>
      <c r="R21" s="81">
        <v>4476.5649999999996</v>
      </c>
      <c r="S21" s="81">
        <v>4712.8529999999992</v>
      </c>
      <c r="T21" s="81">
        <v>4797.4900000000007</v>
      </c>
      <c r="U21" s="81">
        <v>4750.1190000000006</v>
      </c>
      <c r="V21" s="81">
        <v>4427.7079999999996</v>
      </c>
      <c r="W21" s="81">
        <v>3965.9259999999995</v>
      </c>
      <c r="X21" s="81">
        <v>3629.7990000000004</v>
      </c>
      <c r="Y21" s="81">
        <v>3198.7779999999993</v>
      </c>
      <c r="Z21" s="78"/>
      <c r="AA21" s="79">
        <f t="shared" si="2"/>
        <v>89901.895000000033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106.5</v>
      </c>
      <c r="C23" s="77">
        <v>153.5</v>
      </c>
      <c r="D23" s="77">
        <v>143.5</v>
      </c>
      <c r="E23" s="77">
        <v>137</v>
      </c>
      <c r="F23" s="77">
        <v>147</v>
      </c>
      <c r="G23" s="77">
        <v>133.5</v>
      </c>
      <c r="H23" s="77">
        <v>150.5</v>
      </c>
      <c r="I23" s="77">
        <v>169</v>
      </c>
      <c r="J23" s="77">
        <v>180.5</v>
      </c>
      <c r="K23" s="77">
        <v>175.5</v>
      </c>
      <c r="L23" s="77">
        <v>171</v>
      </c>
      <c r="M23" s="77">
        <v>163.5</v>
      </c>
      <c r="N23" s="77">
        <v>154</v>
      </c>
      <c r="O23" s="77">
        <v>149</v>
      </c>
      <c r="P23" s="77">
        <v>152</v>
      </c>
      <c r="Q23" s="77">
        <v>151</v>
      </c>
      <c r="R23" s="77">
        <v>160.5</v>
      </c>
      <c r="S23" s="77">
        <v>165.5</v>
      </c>
      <c r="T23" s="77">
        <v>166</v>
      </c>
      <c r="U23" s="77">
        <v>174.5</v>
      </c>
      <c r="V23" s="77">
        <v>154.5</v>
      </c>
      <c r="W23" s="77">
        <v>145</v>
      </c>
      <c r="X23" s="77">
        <v>137.5</v>
      </c>
      <c r="Y23" s="77">
        <v>136.5</v>
      </c>
      <c r="Z23" s="77"/>
      <c r="AA23" s="79">
        <f t="shared" si="2"/>
        <v>3677</v>
      </c>
    </row>
    <row r="24" spans="1:27" ht="24.95" customHeight="1" x14ac:dyDescent="0.2">
      <c r="A24" s="85" t="s">
        <v>19</v>
      </c>
      <c r="B24" s="77">
        <v>220</v>
      </c>
      <c r="C24" s="77">
        <v>205.20000000000005</v>
      </c>
      <c r="D24" s="77">
        <v>199.30000000000004</v>
      </c>
      <c r="E24" s="77">
        <v>199.70000000000002</v>
      </c>
      <c r="F24" s="77">
        <v>207.49999999999997</v>
      </c>
      <c r="G24" s="77">
        <v>234.30000000000004</v>
      </c>
      <c r="H24" s="77">
        <v>257.89999999999998</v>
      </c>
      <c r="I24" s="77">
        <v>302.30000000000007</v>
      </c>
      <c r="J24" s="77">
        <v>322.2</v>
      </c>
      <c r="K24" s="77">
        <v>334.00000000000006</v>
      </c>
      <c r="L24" s="77">
        <v>340.09999999999997</v>
      </c>
      <c r="M24" s="77">
        <v>340.29999999999995</v>
      </c>
      <c r="N24" s="77">
        <v>339.59999999999997</v>
      </c>
      <c r="O24" s="77">
        <v>330.10000000000008</v>
      </c>
      <c r="P24" s="77">
        <v>324.7</v>
      </c>
      <c r="Q24" s="77">
        <v>327.59999999999997</v>
      </c>
      <c r="R24" s="77">
        <v>364.6</v>
      </c>
      <c r="S24" s="77">
        <v>379.1</v>
      </c>
      <c r="T24" s="77">
        <v>374.70000000000005</v>
      </c>
      <c r="U24" s="77">
        <v>362.79999999999995</v>
      </c>
      <c r="V24" s="77">
        <v>338.70000000000005</v>
      </c>
      <c r="W24" s="77">
        <v>304.8</v>
      </c>
      <c r="X24" s="77">
        <v>269</v>
      </c>
      <c r="Y24" s="77">
        <v>238.60000000000002</v>
      </c>
      <c r="Z24" s="77"/>
      <c r="AA24" s="79">
        <f t="shared" si="2"/>
        <v>7117.1000000000013</v>
      </c>
    </row>
    <row r="25" spans="1:27" ht="30" customHeight="1" thickBot="1" x14ac:dyDescent="0.25">
      <c r="A25" s="86" t="s">
        <v>20</v>
      </c>
      <c r="B25" s="87">
        <f t="shared" ref="B25:AA25" si="3">SUM(B19:B24)</f>
        <v>4857.22</v>
      </c>
      <c r="C25" s="88">
        <f t="shared" si="3"/>
        <v>4893.1789999999992</v>
      </c>
      <c r="D25" s="88">
        <f t="shared" si="3"/>
        <v>4748.6660000000002</v>
      </c>
      <c r="E25" s="88">
        <f t="shared" si="3"/>
        <v>4661.1339999999991</v>
      </c>
      <c r="F25" s="88">
        <f t="shared" si="3"/>
        <v>4788.5120000000006</v>
      </c>
      <c r="G25" s="88">
        <f t="shared" si="3"/>
        <v>5071.945999999999</v>
      </c>
      <c r="H25" s="88">
        <f t="shared" si="3"/>
        <v>5659.42</v>
      </c>
      <c r="I25" s="88">
        <f t="shared" si="3"/>
        <v>6183.9059999999999</v>
      </c>
      <c r="J25" s="88">
        <f t="shared" si="3"/>
        <v>6484.5410000000002</v>
      </c>
      <c r="K25" s="88">
        <f t="shared" si="3"/>
        <v>6681.6890000000003</v>
      </c>
      <c r="L25" s="88">
        <f t="shared" si="3"/>
        <v>6829.0789999999997</v>
      </c>
      <c r="M25" s="88">
        <f t="shared" si="3"/>
        <v>6911.929000000001</v>
      </c>
      <c r="N25" s="88">
        <f t="shared" si="3"/>
        <v>6942.5570000000007</v>
      </c>
      <c r="O25" s="88">
        <f t="shared" si="3"/>
        <v>6753.0169999999998</v>
      </c>
      <c r="P25" s="88">
        <f t="shared" si="3"/>
        <v>6708.7660000000005</v>
      </c>
      <c r="Q25" s="88">
        <f t="shared" si="3"/>
        <v>6640.1200000000008</v>
      </c>
      <c r="R25" s="88">
        <f t="shared" si="3"/>
        <v>6988.5910000000003</v>
      </c>
      <c r="S25" s="88">
        <f t="shared" si="3"/>
        <v>7237.9259999999995</v>
      </c>
      <c r="T25" s="88">
        <f t="shared" si="3"/>
        <v>7289.299</v>
      </c>
      <c r="U25" s="88">
        <f t="shared" si="3"/>
        <v>7202.7990000000009</v>
      </c>
      <c r="V25" s="88">
        <f t="shared" si="3"/>
        <v>6788.3799999999992</v>
      </c>
      <c r="W25" s="88">
        <f t="shared" si="3"/>
        <v>6217.2839999999997</v>
      </c>
      <c r="X25" s="88">
        <f t="shared" si="3"/>
        <v>5805.9990000000007</v>
      </c>
      <c r="Y25" s="88">
        <f t="shared" si="3"/>
        <v>5316.1559999999999</v>
      </c>
      <c r="Z25" s="89">
        <f t="shared" si="3"/>
        <v>0</v>
      </c>
      <c r="AA25" s="90">
        <f t="shared" si="3"/>
        <v>147662.11500000002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370.5</v>
      </c>
      <c r="C28" s="72">
        <v>402.7</v>
      </c>
      <c r="D28" s="72">
        <v>386.8</v>
      </c>
      <c r="E28" s="72">
        <v>380.7</v>
      </c>
      <c r="F28" s="72">
        <v>398.5</v>
      </c>
      <c r="G28" s="72">
        <v>411.8</v>
      </c>
      <c r="H28" s="72">
        <v>450.4</v>
      </c>
      <c r="I28" s="72">
        <v>525.29999999999995</v>
      </c>
      <c r="J28" s="72">
        <v>556.70000000000005</v>
      </c>
      <c r="K28" s="72">
        <v>563.5</v>
      </c>
      <c r="L28" s="72">
        <v>565.1</v>
      </c>
      <c r="M28" s="72">
        <v>557.79999999999995</v>
      </c>
      <c r="N28" s="72">
        <v>547.6</v>
      </c>
      <c r="O28" s="72">
        <v>533.1</v>
      </c>
      <c r="P28" s="72">
        <v>510.7</v>
      </c>
      <c r="Q28" s="72">
        <v>512.6</v>
      </c>
      <c r="R28" s="72">
        <v>557.1</v>
      </c>
      <c r="S28" s="72">
        <v>576.6</v>
      </c>
      <c r="T28" s="72">
        <v>572.70000000000005</v>
      </c>
      <c r="U28" s="72">
        <v>571.29999999999995</v>
      </c>
      <c r="V28" s="72">
        <v>547.20000000000005</v>
      </c>
      <c r="W28" s="72">
        <v>503.8</v>
      </c>
      <c r="X28" s="72">
        <v>460.5</v>
      </c>
      <c r="Y28" s="72">
        <v>429.1</v>
      </c>
      <c r="Z28" s="73"/>
      <c r="AA28" s="74">
        <f>SUM(B28:Z28)</f>
        <v>11892.100000000002</v>
      </c>
    </row>
    <row r="29" spans="1:27" ht="24.95" customHeight="1" x14ac:dyDescent="0.2">
      <c r="A29" s="75" t="s">
        <v>23</v>
      </c>
      <c r="B29" s="76">
        <v>4671.72</v>
      </c>
      <c r="C29" s="77">
        <v>4559.4790000000003</v>
      </c>
      <c r="D29" s="77">
        <v>4441.8310000000001</v>
      </c>
      <c r="E29" s="77">
        <v>4324.4340000000002</v>
      </c>
      <c r="F29" s="77">
        <v>4434.0119999999997</v>
      </c>
      <c r="G29" s="77">
        <v>4704.1459999999997</v>
      </c>
      <c r="H29" s="77">
        <v>5251.02</v>
      </c>
      <c r="I29" s="77">
        <v>5827.6059999999998</v>
      </c>
      <c r="J29" s="77">
        <v>6162.8410000000003</v>
      </c>
      <c r="K29" s="77">
        <v>6402.1890000000003</v>
      </c>
      <c r="L29" s="77">
        <v>6575.9790000000003</v>
      </c>
      <c r="M29" s="77">
        <v>6708.1289999999999</v>
      </c>
      <c r="N29" s="77">
        <v>6710.9570000000003</v>
      </c>
      <c r="O29" s="77">
        <v>6483.9170000000004</v>
      </c>
      <c r="P29" s="77">
        <v>6464.0659999999998</v>
      </c>
      <c r="Q29" s="77">
        <v>6388.52</v>
      </c>
      <c r="R29" s="77">
        <v>6620.491</v>
      </c>
      <c r="S29" s="77">
        <v>6873.326</v>
      </c>
      <c r="T29" s="77">
        <v>6905.5990000000002</v>
      </c>
      <c r="U29" s="77">
        <v>6780.4989999999998</v>
      </c>
      <c r="V29" s="77">
        <v>6373.18</v>
      </c>
      <c r="W29" s="77">
        <v>5845.4840000000004</v>
      </c>
      <c r="X29" s="77">
        <v>5540.4989999999998</v>
      </c>
      <c r="Y29" s="77">
        <v>5049.0559999999996</v>
      </c>
      <c r="Z29" s="78"/>
      <c r="AA29" s="79">
        <f>SUM(B29:Z29)</f>
        <v>140098.98000000001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5042.22</v>
      </c>
      <c r="C31" s="62">
        <f t="shared" si="4"/>
        <v>4962.1790000000001</v>
      </c>
      <c r="D31" s="62">
        <f t="shared" si="4"/>
        <v>4828.6310000000003</v>
      </c>
      <c r="E31" s="62">
        <f t="shared" si="4"/>
        <v>4705.134</v>
      </c>
      <c r="F31" s="62">
        <f t="shared" si="4"/>
        <v>4832.5119999999997</v>
      </c>
      <c r="G31" s="62">
        <f t="shared" si="4"/>
        <v>5115.9459999999999</v>
      </c>
      <c r="H31" s="62">
        <f t="shared" si="4"/>
        <v>5701.42</v>
      </c>
      <c r="I31" s="62">
        <f t="shared" si="4"/>
        <v>6352.9059999999999</v>
      </c>
      <c r="J31" s="62">
        <f t="shared" si="4"/>
        <v>6719.5410000000002</v>
      </c>
      <c r="K31" s="62">
        <f t="shared" si="4"/>
        <v>6965.6890000000003</v>
      </c>
      <c r="L31" s="62">
        <f t="shared" si="4"/>
        <v>7141.0790000000006</v>
      </c>
      <c r="M31" s="62">
        <f t="shared" si="4"/>
        <v>7265.9290000000001</v>
      </c>
      <c r="N31" s="62">
        <f t="shared" si="4"/>
        <v>7258.5570000000007</v>
      </c>
      <c r="O31" s="62">
        <f t="shared" si="4"/>
        <v>7017.0170000000007</v>
      </c>
      <c r="P31" s="62">
        <f t="shared" si="4"/>
        <v>6974.7659999999996</v>
      </c>
      <c r="Q31" s="62">
        <f t="shared" si="4"/>
        <v>6901.1200000000008</v>
      </c>
      <c r="R31" s="62">
        <f t="shared" si="4"/>
        <v>7177.5910000000003</v>
      </c>
      <c r="S31" s="62">
        <f t="shared" si="4"/>
        <v>7449.9260000000004</v>
      </c>
      <c r="T31" s="62">
        <f t="shared" si="4"/>
        <v>7478.299</v>
      </c>
      <c r="U31" s="62">
        <f t="shared" si="4"/>
        <v>7351.799</v>
      </c>
      <c r="V31" s="62">
        <f t="shared" si="4"/>
        <v>6920.38</v>
      </c>
      <c r="W31" s="62">
        <f t="shared" si="4"/>
        <v>6349.2840000000006</v>
      </c>
      <c r="X31" s="62">
        <f t="shared" si="4"/>
        <v>6000.9989999999998</v>
      </c>
      <c r="Y31" s="62">
        <f t="shared" si="4"/>
        <v>5478.1559999999999</v>
      </c>
      <c r="Z31" s="63">
        <f t="shared" si="4"/>
        <v>0</v>
      </c>
      <c r="AA31" s="64">
        <f t="shared" si="4"/>
        <v>151991.08000000002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116</v>
      </c>
      <c r="C34" s="95">
        <v>22</v>
      </c>
      <c r="D34" s="95">
        <v>32.965000000000003</v>
      </c>
      <c r="E34" s="95">
        <v>22</v>
      </c>
      <c r="F34" s="95">
        <v>22</v>
      </c>
      <c r="G34" s="95">
        <v>22</v>
      </c>
      <c r="H34" s="95">
        <v>20</v>
      </c>
      <c r="I34" s="95">
        <v>57</v>
      </c>
      <c r="J34" s="95">
        <v>106</v>
      </c>
      <c r="K34" s="95">
        <v>157</v>
      </c>
      <c r="L34" s="95">
        <v>184</v>
      </c>
      <c r="M34" s="95">
        <v>194</v>
      </c>
      <c r="N34" s="95">
        <v>167</v>
      </c>
      <c r="O34" s="95">
        <v>145</v>
      </c>
      <c r="P34" s="95">
        <v>148</v>
      </c>
      <c r="Q34" s="95">
        <v>141</v>
      </c>
      <c r="R34" s="95">
        <v>51</v>
      </c>
      <c r="S34" s="95">
        <v>53</v>
      </c>
      <c r="T34" s="95">
        <v>52</v>
      </c>
      <c r="U34" s="95">
        <v>53</v>
      </c>
      <c r="V34" s="95">
        <v>73</v>
      </c>
      <c r="W34" s="95">
        <v>73</v>
      </c>
      <c r="X34" s="95">
        <v>95</v>
      </c>
      <c r="Y34" s="95">
        <v>105</v>
      </c>
      <c r="Z34" s="96"/>
      <c r="AA34" s="74">
        <f t="shared" ref="AA34:AA39" si="5">SUM(B34:Z34)</f>
        <v>2110.9650000000001</v>
      </c>
    </row>
    <row r="35" spans="1:27" ht="24.95" customHeight="1" x14ac:dyDescent="0.2">
      <c r="A35" s="97" t="s">
        <v>41</v>
      </c>
      <c r="B35" s="98">
        <v>69</v>
      </c>
      <c r="C35" s="99">
        <v>47</v>
      </c>
      <c r="D35" s="99">
        <v>47</v>
      </c>
      <c r="E35" s="99">
        <v>22</v>
      </c>
      <c r="F35" s="99">
        <v>22</v>
      </c>
      <c r="G35" s="99">
        <v>22</v>
      </c>
      <c r="H35" s="99">
        <v>22</v>
      </c>
      <c r="I35" s="99">
        <v>112</v>
      </c>
      <c r="J35" s="99">
        <v>129</v>
      </c>
      <c r="K35" s="99">
        <v>127</v>
      </c>
      <c r="L35" s="99">
        <v>128</v>
      </c>
      <c r="M35" s="99">
        <v>160</v>
      </c>
      <c r="N35" s="99">
        <v>149</v>
      </c>
      <c r="O35" s="99">
        <v>119</v>
      </c>
      <c r="P35" s="99">
        <v>118</v>
      </c>
      <c r="Q35" s="99">
        <v>120</v>
      </c>
      <c r="R35" s="99">
        <v>138</v>
      </c>
      <c r="S35" s="99">
        <v>159</v>
      </c>
      <c r="T35" s="99">
        <v>137</v>
      </c>
      <c r="U35" s="99">
        <v>96</v>
      </c>
      <c r="V35" s="99">
        <v>59</v>
      </c>
      <c r="W35" s="99">
        <v>59</v>
      </c>
      <c r="X35" s="99">
        <v>100</v>
      </c>
      <c r="Y35" s="99">
        <v>57</v>
      </c>
      <c r="Z35" s="100"/>
      <c r="AA35" s="79">
        <f t="shared" si="5"/>
        <v>2218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99.5</v>
      </c>
      <c r="K36" s="99">
        <v>148.69999999999999</v>
      </c>
      <c r="L36" s="99">
        <v>670</v>
      </c>
      <c r="M36" s="99">
        <v>670</v>
      </c>
      <c r="N36" s="99">
        <v>670</v>
      </c>
      <c r="O36" s="99">
        <v>609.4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2867.6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42.2</v>
      </c>
      <c r="X38" s="99">
        <v>105</v>
      </c>
      <c r="Y38" s="99">
        <v>235.9</v>
      </c>
      <c r="Z38" s="100"/>
      <c r="AA38" s="79">
        <f t="shared" si="5"/>
        <v>5383.0999999999995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685</v>
      </c>
      <c r="C39" s="88">
        <f t="shared" si="6"/>
        <v>569</v>
      </c>
      <c r="D39" s="88">
        <f t="shared" si="6"/>
        <v>579.96500000000003</v>
      </c>
      <c r="E39" s="88">
        <f t="shared" si="6"/>
        <v>544</v>
      </c>
      <c r="F39" s="88">
        <f t="shared" si="6"/>
        <v>544</v>
      </c>
      <c r="G39" s="88">
        <f t="shared" si="6"/>
        <v>544</v>
      </c>
      <c r="H39" s="88">
        <f t="shared" si="6"/>
        <v>542</v>
      </c>
      <c r="I39" s="88">
        <f t="shared" si="6"/>
        <v>669</v>
      </c>
      <c r="J39" s="88">
        <f t="shared" si="6"/>
        <v>834.5</v>
      </c>
      <c r="K39" s="88">
        <f t="shared" si="6"/>
        <v>932.7</v>
      </c>
      <c r="L39" s="88">
        <f t="shared" si="6"/>
        <v>982</v>
      </c>
      <c r="M39" s="88">
        <f t="shared" si="6"/>
        <v>1024</v>
      </c>
      <c r="N39" s="88">
        <f t="shared" si="6"/>
        <v>986</v>
      </c>
      <c r="O39" s="88">
        <f t="shared" si="6"/>
        <v>873.4</v>
      </c>
      <c r="P39" s="88">
        <f t="shared" si="6"/>
        <v>266</v>
      </c>
      <c r="Q39" s="88">
        <f t="shared" si="6"/>
        <v>261</v>
      </c>
      <c r="R39" s="88">
        <f t="shared" si="6"/>
        <v>189</v>
      </c>
      <c r="S39" s="88">
        <f t="shared" si="6"/>
        <v>212</v>
      </c>
      <c r="T39" s="88">
        <f t="shared" si="6"/>
        <v>189</v>
      </c>
      <c r="U39" s="88">
        <f t="shared" si="6"/>
        <v>149</v>
      </c>
      <c r="V39" s="88">
        <f t="shared" si="6"/>
        <v>132</v>
      </c>
      <c r="W39" s="88">
        <f t="shared" si="6"/>
        <v>174.2</v>
      </c>
      <c r="X39" s="88">
        <f t="shared" si="6"/>
        <v>300</v>
      </c>
      <c r="Y39" s="88">
        <f t="shared" si="6"/>
        <v>397.9</v>
      </c>
      <c r="Z39" s="89">
        <f t="shared" si="6"/>
        <v>0</v>
      </c>
      <c r="AA39" s="90">
        <f t="shared" si="5"/>
        <v>12579.665000000001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99.5</v>
      </c>
      <c r="K44" s="99">
        <v>148.69999999999999</v>
      </c>
      <c r="L44" s="99">
        <v>670</v>
      </c>
      <c r="M44" s="99">
        <v>670</v>
      </c>
      <c r="N44" s="99">
        <v>670</v>
      </c>
      <c r="O44" s="99">
        <v>609.4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2867.6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42.2</v>
      </c>
      <c r="X46" s="99">
        <v>105</v>
      </c>
      <c r="Y46" s="99">
        <v>235.9</v>
      </c>
      <c r="Z46" s="100"/>
      <c r="AA46" s="79">
        <f t="shared" si="7"/>
        <v>5383.0999999999995</v>
      </c>
    </row>
    <row r="47" spans="1:27" ht="24.95" customHeight="1" x14ac:dyDescent="0.2">
      <c r="A47" s="85" t="s">
        <v>47</v>
      </c>
      <c r="B47" s="98"/>
      <c r="C47" s="99"/>
      <c r="D47" s="99">
        <v>3.9</v>
      </c>
      <c r="E47" s="99">
        <v>6.7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18.100000000000001</v>
      </c>
      <c r="S47" s="99">
        <v>42.5</v>
      </c>
      <c r="T47" s="99">
        <v>45.5</v>
      </c>
      <c r="U47" s="99">
        <v>42.4</v>
      </c>
      <c r="V47" s="99">
        <v>28.1</v>
      </c>
      <c r="W47" s="99">
        <v>0.4</v>
      </c>
      <c r="X47" s="99">
        <v>6</v>
      </c>
      <c r="Y47" s="99"/>
      <c r="Z47" s="100"/>
      <c r="AA47" s="79">
        <f t="shared" si="7"/>
        <v>193.6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503.9</v>
      </c>
      <c r="E48" s="88">
        <f t="shared" si="8"/>
        <v>506.7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599.5</v>
      </c>
      <c r="K48" s="88">
        <f t="shared" si="8"/>
        <v>648.70000000000005</v>
      </c>
      <c r="L48" s="88">
        <f t="shared" si="8"/>
        <v>670</v>
      </c>
      <c r="M48" s="88">
        <f t="shared" si="8"/>
        <v>670</v>
      </c>
      <c r="N48" s="88">
        <f t="shared" si="8"/>
        <v>670</v>
      </c>
      <c r="O48" s="88">
        <f t="shared" si="8"/>
        <v>609.4</v>
      </c>
      <c r="P48" s="88">
        <f t="shared" si="8"/>
        <v>0</v>
      </c>
      <c r="Q48" s="88">
        <f t="shared" si="8"/>
        <v>0</v>
      </c>
      <c r="R48" s="88">
        <f t="shared" si="8"/>
        <v>18.100000000000001</v>
      </c>
      <c r="S48" s="88">
        <f t="shared" si="8"/>
        <v>42.5</v>
      </c>
      <c r="T48" s="88">
        <f t="shared" si="8"/>
        <v>45.5</v>
      </c>
      <c r="U48" s="88">
        <f t="shared" si="8"/>
        <v>42.4</v>
      </c>
      <c r="V48" s="88">
        <f t="shared" si="8"/>
        <v>28.1</v>
      </c>
      <c r="W48" s="88">
        <f t="shared" si="8"/>
        <v>42.6</v>
      </c>
      <c r="X48" s="88">
        <f t="shared" si="8"/>
        <v>111</v>
      </c>
      <c r="Y48" s="88">
        <f t="shared" si="8"/>
        <v>235.9</v>
      </c>
      <c r="Z48" s="89">
        <f t="shared" si="8"/>
        <v>0</v>
      </c>
      <c r="AA48" s="90">
        <f t="shared" si="7"/>
        <v>8444.3000000000011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5542.22</v>
      </c>
      <c r="C51" s="88">
        <f t="shared" si="10"/>
        <v>5462.1789999999992</v>
      </c>
      <c r="D51" s="88">
        <f t="shared" si="10"/>
        <v>5328.6310000000003</v>
      </c>
      <c r="E51" s="88">
        <f t="shared" si="10"/>
        <v>5205.1339999999991</v>
      </c>
      <c r="F51" s="88">
        <f t="shared" si="10"/>
        <v>5332.5120000000006</v>
      </c>
      <c r="G51" s="88">
        <f t="shared" si="10"/>
        <v>5615.945999999999</v>
      </c>
      <c r="H51" s="88">
        <f t="shared" si="10"/>
        <v>6201.42</v>
      </c>
      <c r="I51" s="88">
        <f t="shared" si="10"/>
        <v>6852.9059999999999</v>
      </c>
      <c r="J51" s="88">
        <f t="shared" si="10"/>
        <v>7319.0410000000002</v>
      </c>
      <c r="K51" s="88">
        <f t="shared" si="10"/>
        <v>7614.3890000000001</v>
      </c>
      <c r="L51" s="88">
        <f t="shared" si="10"/>
        <v>7811.0789999999997</v>
      </c>
      <c r="M51" s="88">
        <f t="shared" si="10"/>
        <v>7935.929000000001</v>
      </c>
      <c r="N51" s="88">
        <f t="shared" si="10"/>
        <v>7928.5570000000007</v>
      </c>
      <c r="O51" s="88">
        <f t="shared" si="10"/>
        <v>7626.4169999999995</v>
      </c>
      <c r="P51" s="88">
        <f t="shared" si="10"/>
        <v>6974.7660000000005</v>
      </c>
      <c r="Q51" s="88">
        <f t="shared" si="10"/>
        <v>6901.1200000000008</v>
      </c>
      <c r="R51" s="88">
        <f t="shared" si="10"/>
        <v>7177.5910000000003</v>
      </c>
      <c r="S51" s="88">
        <f t="shared" si="10"/>
        <v>7449.9259999999995</v>
      </c>
      <c r="T51" s="88">
        <f t="shared" si="10"/>
        <v>7478.299</v>
      </c>
      <c r="U51" s="88">
        <f t="shared" si="10"/>
        <v>7351.7990000000009</v>
      </c>
      <c r="V51" s="88">
        <f t="shared" si="10"/>
        <v>6920.3799999999992</v>
      </c>
      <c r="W51" s="88">
        <f t="shared" si="10"/>
        <v>6391.4839999999995</v>
      </c>
      <c r="X51" s="88">
        <f t="shared" si="10"/>
        <v>6105.9990000000007</v>
      </c>
      <c r="Y51" s="88">
        <f t="shared" si="10"/>
        <v>5714.0559999999996</v>
      </c>
      <c r="Z51" s="89">
        <f t="shared" si="10"/>
        <v>0</v>
      </c>
      <c r="AA51" s="105">
        <f>SUM(B51:Z51)</f>
        <v>160241.78000000003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207</v>
      </c>
      <c r="C4" s="18">
        <v>42.199999999999989</v>
      </c>
      <c r="D4" s="18">
        <v>109.69999999999999</v>
      </c>
      <c r="E4" s="18">
        <v>83.899999999999977</v>
      </c>
      <c r="F4" s="18">
        <v>25.100000000000023</v>
      </c>
      <c r="G4" s="18">
        <v>-66</v>
      </c>
      <c r="H4" s="18">
        <v>-66</v>
      </c>
      <c r="I4" s="18">
        <v>345.7</v>
      </c>
      <c r="J4" s="18">
        <v>599.5</v>
      </c>
      <c r="K4" s="18">
        <v>648.70000000000005</v>
      </c>
      <c r="L4" s="18">
        <v>595.29999999999995</v>
      </c>
      <c r="M4" s="18">
        <v>402.1</v>
      </c>
      <c r="N4" s="18">
        <v>199.5</v>
      </c>
      <c r="O4" s="18">
        <v>130.19999999999999</v>
      </c>
      <c r="P4" s="18">
        <v>-451.5</v>
      </c>
      <c r="Q4" s="18">
        <v>-879.59999999999991</v>
      </c>
      <c r="R4" s="18">
        <v>-861.1</v>
      </c>
      <c r="S4" s="18">
        <v>-922.2</v>
      </c>
      <c r="T4" s="18">
        <v>-953.6</v>
      </c>
      <c r="U4" s="18">
        <v>-984.9</v>
      </c>
      <c r="V4" s="18">
        <v>-524.1</v>
      </c>
      <c r="W4" s="18">
        <v>-355.2</v>
      </c>
      <c r="X4" s="18">
        <v>-461</v>
      </c>
      <c r="Y4" s="18">
        <v>-330.1</v>
      </c>
      <c r="Z4" s="19"/>
      <c r="AA4" s="112">
        <f>SUM(B4:Z4)</f>
        <v>-3466.4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129.22999999999999</v>
      </c>
      <c r="C7" s="118">
        <v>129.22999999999999</v>
      </c>
      <c r="D7" s="118">
        <v>142.04</v>
      </c>
      <c r="E7" s="118">
        <v>184.49</v>
      </c>
      <c r="F7" s="118">
        <v>185.01</v>
      </c>
      <c r="G7" s="118">
        <v>192.1</v>
      </c>
      <c r="H7" s="118">
        <v>192.47</v>
      </c>
      <c r="I7" s="118">
        <v>205</v>
      </c>
      <c r="J7" s="118">
        <v>222.79</v>
      </c>
      <c r="K7" s="118">
        <v>235.01</v>
      </c>
      <c r="L7" s="118">
        <v>231.23</v>
      </c>
      <c r="M7" s="118">
        <v>224</v>
      </c>
      <c r="N7" s="118">
        <v>224.93</v>
      </c>
      <c r="O7" s="118">
        <v>222</v>
      </c>
      <c r="P7" s="118">
        <v>218.73</v>
      </c>
      <c r="Q7" s="118">
        <v>213</v>
      </c>
      <c r="R7" s="118">
        <v>266.08</v>
      </c>
      <c r="S7" s="118">
        <v>284.14999999999998</v>
      </c>
      <c r="T7" s="118">
        <v>281.72000000000003</v>
      </c>
      <c r="U7" s="118">
        <v>274.02999999999997</v>
      </c>
      <c r="V7" s="118">
        <v>241.93</v>
      </c>
      <c r="W7" s="118">
        <v>227.22</v>
      </c>
      <c r="X7" s="118">
        <v>219.45</v>
      </c>
      <c r="Y7" s="118">
        <v>210</v>
      </c>
      <c r="Z7" s="119"/>
      <c r="AA7" s="120">
        <f>IF(SUM(B7:Z7)&lt;&gt;0,AVERAGEIF(B7:Z7,"&lt;&gt;"""),"")</f>
        <v>214.82666666666668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293</v>
      </c>
      <c r="C13" s="130">
        <v>457.8</v>
      </c>
      <c r="D13" s="130">
        <v>390.3</v>
      </c>
      <c r="E13" s="130">
        <v>416.1</v>
      </c>
      <c r="F13" s="130">
        <v>474.9</v>
      </c>
      <c r="G13" s="130">
        <v>566</v>
      </c>
      <c r="H13" s="130">
        <v>566</v>
      </c>
      <c r="I13" s="130">
        <v>154.30000000000001</v>
      </c>
      <c r="J13" s="130"/>
      <c r="K13" s="130"/>
      <c r="L13" s="130"/>
      <c r="M13" s="130"/>
      <c r="N13" s="130"/>
      <c r="O13" s="130"/>
      <c r="P13" s="130">
        <v>311.7</v>
      </c>
      <c r="Q13" s="130">
        <v>420.9</v>
      </c>
      <c r="R13" s="130">
        <v>361.1</v>
      </c>
      <c r="S13" s="130">
        <v>422.2</v>
      </c>
      <c r="T13" s="130">
        <v>453.6</v>
      </c>
      <c r="U13" s="130">
        <v>484.9</v>
      </c>
      <c r="V13" s="130">
        <v>287.60000000000002</v>
      </c>
      <c r="W13" s="130">
        <v>397.4</v>
      </c>
      <c r="X13" s="130">
        <v>566</v>
      </c>
      <c r="Y13" s="131">
        <v>566</v>
      </c>
      <c r="Z13" s="132"/>
      <c r="AA13" s="133">
        <f t="shared" si="0"/>
        <v>7589.8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>
        <v>74.7</v>
      </c>
      <c r="M15" s="134">
        <v>267.89999999999998</v>
      </c>
      <c r="N15" s="134">
        <v>470.5</v>
      </c>
      <c r="O15" s="134">
        <v>479.2</v>
      </c>
      <c r="P15" s="134">
        <v>139.80000000000001</v>
      </c>
      <c r="Q15" s="134">
        <v>458.7</v>
      </c>
      <c r="R15" s="134">
        <v>500</v>
      </c>
      <c r="S15" s="134">
        <v>500</v>
      </c>
      <c r="T15" s="134">
        <v>500</v>
      </c>
      <c r="U15" s="134">
        <v>500</v>
      </c>
      <c r="V15" s="134">
        <v>236.5</v>
      </c>
      <c r="W15" s="134"/>
      <c r="X15" s="134"/>
      <c r="Y15" s="134"/>
      <c r="Z15" s="132"/>
      <c r="AA15" s="133">
        <f t="shared" si="0"/>
        <v>4127.3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293</v>
      </c>
      <c r="C16" s="136">
        <f t="shared" si="1"/>
        <v>457.8</v>
      </c>
      <c r="D16" s="136">
        <f t="shared" si="1"/>
        <v>390.3</v>
      </c>
      <c r="E16" s="136">
        <f t="shared" si="1"/>
        <v>416.1</v>
      </c>
      <c r="F16" s="136">
        <f t="shared" si="1"/>
        <v>474.9</v>
      </c>
      <c r="G16" s="136">
        <f t="shared" si="1"/>
        <v>566</v>
      </c>
      <c r="H16" s="136">
        <f t="shared" si="1"/>
        <v>566</v>
      </c>
      <c r="I16" s="136">
        <f t="shared" si="1"/>
        <v>154.30000000000001</v>
      </c>
      <c r="J16" s="136">
        <f t="shared" si="1"/>
        <v>0</v>
      </c>
      <c r="K16" s="136">
        <f t="shared" si="1"/>
        <v>0</v>
      </c>
      <c r="L16" s="136">
        <f t="shared" si="1"/>
        <v>74.7</v>
      </c>
      <c r="M16" s="136">
        <f t="shared" si="1"/>
        <v>267.89999999999998</v>
      </c>
      <c r="N16" s="136">
        <f t="shared" si="1"/>
        <v>470.5</v>
      </c>
      <c r="O16" s="136">
        <f t="shared" si="1"/>
        <v>479.2</v>
      </c>
      <c r="P16" s="136">
        <f t="shared" si="1"/>
        <v>451.5</v>
      </c>
      <c r="Q16" s="136">
        <f t="shared" si="1"/>
        <v>879.59999999999991</v>
      </c>
      <c r="R16" s="136">
        <f t="shared" si="1"/>
        <v>861.1</v>
      </c>
      <c r="S16" s="136">
        <f t="shared" si="1"/>
        <v>922.2</v>
      </c>
      <c r="T16" s="136">
        <f t="shared" si="1"/>
        <v>953.6</v>
      </c>
      <c r="U16" s="136">
        <f t="shared" si="1"/>
        <v>984.9</v>
      </c>
      <c r="V16" s="136">
        <f t="shared" si="1"/>
        <v>524.1</v>
      </c>
      <c r="W16" s="136">
        <f t="shared" si="1"/>
        <v>397.4</v>
      </c>
      <c r="X16" s="136">
        <f t="shared" si="1"/>
        <v>566</v>
      </c>
      <c r="Y16" s="136">
        <f t="shared" si="1"/>
        <v>566</v>
      </c>
      <c r="Z16" s="137" t="str">
        <f t="shared" si="1"/>
        <v/>
      </c>
      <c r="AA16" s="90">
        <f t="shared" si="0"/>
        <v>11717.099999999999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99.5</v>
      </c>
      <c r="K21" s="130">
        <v>148.69999999999999</v>
      </c>
      <c r="L21" s="130">
        <v>670</v>
      </c>
      <c r="M21" s="130">
        <v>670</v>
      </c>
      <c r="N21" s="130">
        <v>670</v>
      </c>
      <c r="O21" s="130">
        <v>609.4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2867.6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42.2</v>
      </c>
      <c r="X23" s="134">
        <v>105</v>
      </c>
      <c r="Y23" s="134">
        <v>235.9</v>
      </c>
      <c r="Z23" s="132"/>
      <c r="AA23" s="133">
        <f t="shared" si="2"/>
        <v>5383.0999999999995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599.5</v>
      </c>
      <c r="K24" s="136">
        <f t="shared" si="3"/>
        <v>648.70000000000005</v>
      </c>
      <c r="L24" s="136">
        <f t="shared" si="3"/>
        <v>670</v>
      </c>
      <c r="M24" s="136">
        <f t="shared" si="3"/>
        <v>670</v>
      </c>
      <c r="N24" s="136">
        <f t="shared" si="3"/>
        <v>670</v>
      </c>
      <c r="O24" s="136">
        <f t="shared" si="3"/>
        <v>609.4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42.2</v>
      </c>
      <c r="X24" s="136">
        <f t="shared" si="3"/>
        <v>105</v>
      </c>
      <c r="Y24" s="136">
        <f t="shared" si="3"/>
        <v>235.9</v>
      </c>
      <c r="Z24" s="137" t="str">
        <f t="shared" si="3"/>
        <v/>
      </c>
      <c r="AA24" s="90">
        <f t="shared" si="2"/>
        <v>8250.6999999999989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2021-12-03T12:06:37Z</dcterms:created>
  <dcterms:modified xsi:type="dcterms:W3CDTF">2021-12-03T12:06:38Z</dcterms:modified>
</cp:coreProperties>
</file>