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<sst xmlns="http://schemas.openxmlformats.org/spreadsheetml/2006/main" count="117" uniqueCount="53">
  <si>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02/12/2021 14:10:08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</si>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</sst>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366</c:v>
                </c:pt>
                <c:pt idx="1">
                  <c:v>366</c:v>
                </c:pt>
                <c:pt idx="2">
                  <c:v>366</c:v>
                </c:pt>
                <c:pt idx="3">
                  <c:v>366</c:v>
                </c:pt>
                <c:pt idx="4">
                  <c:v>366</c:v>
                </c:pt>
                <c:pt idx="5">
                  <c:v>366</c:v>
                </c:pt>
                <c:pt idx="6">
                  <c:v>366</c:v>
                </c:pt>
                <c:pt idx="7">
                  <c:v>366</c:v>
                </c:pt>
                <c:pt idx="8">
                  <c:v>366</c:v>
                </c:pt>
                <c:pt idx="9">
                  <c:v>366</c:v>
                </c:pt>
                <c:pt idx="10">
                  <c:v>366</c:v>
                </c:pt>
                <c:pt idx="11">
                  <c:v>366</c:v>
                </c:pt>
                <c:pt idx="12">
                  <c:v>366</c:v>
                </c:pt>
                <c:pt idx="13">
                  <c:v>366</c:v>
                </c:pt>
                <c:pt idx="14">
                  <c:v>366</c:v>
                </c:pt>
                <c:pt idx="15">
                  <c:v>366</c:v>
                </c:pt>
                <c:pt idx="16">
                  <c:v>366</c:v>
                </c:pt>
                <c:pt idx="17">
                  <c:v>366</c:v>
                </c:pt>
                <c:pt idx="18">
                  <c:v>366</c:v>
                </c:pt>
                <c:pt idx="19">
                  <c:v>366</c:v>
                </c:pt>
                <c:pt idx="20">
                  <c:v>366</c:v>
                </c:pt>
                <c:pt idx="21">
                  <c:v>366</c:v>
                </c:pt>
                <c:pt idx="22">
                  <c:v>366</c:v>
                </c:pt>
                <c:pt idx="23">
                  <c:v>366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182</c:v>
                </c:pt>
                <c:pt idx="1">
                  <c:v>181</c:v>
                </c:pt>
                <c:pt idx="2">
                  <c:v>157</c:v>
                </c:pt>
                <c:pt idx="3">
                  <c:v>159</c:v>
                </c:pt>
                <c:pt idx="4">
                  <c:v>177</c:v>
                </c:pt>
                <c:pt idx="5">
                  <c:v>197</c:v>
                </c:pt>
                <c:pt idx="6">
                  <c:v>212</c:v>
                </c:pt>
                <c:pt idx="7">
                  <c:v>246</c:v>
                </c:pt>
                <c:pt idx="8">
                  <c:v>256</c:v>
                </c:pt>
                <c:pt idx="9">
                  <c:v>255</c:v>
                </c:pt>
                <c:pt idx="10">
                  <c:v>254</c:v>
                </c:pt>
                <c:pt idx="11">
                  <c:v>255</c:v>
                </c:pt>
                <c:pt idx="12">
                  <c:v>256</c:v>
                </c:pt>
                <c:pt idx="13">
                  <c:v>250</c:v>
                </c:pt>
                <c:pt idx="14">
                  <c:v>253</c:v>
                </c:pt>
                <c:pt idx="15">
                  <c:v>259</c:v>
                </c:pt>
                <c:pt idx="16">
                  <c:v>286</c:v>
                </c:pt>
                <c:pt idx="17">
                  <c:v>286</c:v>
                </c:pt>
                <c:pt idx="18">
                  <c:v>286</c:v>
                </c:pt>
                <c:pt idx="19">
                  <c:v>286</c:v>
                </c:pt>
                <c:pt idx="20">
                  <c:v>268</c:v>
                </c:pt>
                <c:pt idx="21">
                  <c:v>247</c:v>
                </c:pt>
                <c:pt idx="22">
                  <c:v>220</c:v>
                </c:pt>
                <c:pt idx="23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1456.9</c:v>
                </c:pt>
                <c:pt idx="1">
                  <c:v>1087.9000000000001</c:v>
                </c:pt>
                <c:pt idx="2">
                  <c:v>1087.9000000000001</c:v>
                </c:pt>
                <c:pt idx="3">
                  <c:v>1087.9000000000001</c:v>
                </c:pt>
                <c:pt idx="4">
                  <c:v>1217.9000000000001</c:v>
                </c:pt>
                <c:pt idx="5">
                  <c:v>1392.9</c:v>
                </c:pt>
                <c:pt idx="6">
                  <c:v>2262.2190000000001</c:v>
                </c:pt>
                <c:pt idx="7">
                  <c:v>3445.7359999999999</c:v>
                </c:pt>
                <c:pt idx="8">
                  <c:v>3495.2139999999999</c:v>
                </c:pt>
                <c:pt idx="9">
                  <c:v>3460.3799999999997</c:v>
                </c:pt>
                <c:pt idx="10">
                  <c:v>3471.4519999999998</c:v>
                </c:pt>
                <c:pt idx="11">
                  <c:v>3435.8989999999999</c:v>
                </c:pt>
                <c:pt idx="12">
                  <c:v>3404.4810000000002</c:v>
                </c:pt>
                <c:pt idx="13">
                  <c:v>3361.1420000000003</c:v>
                </c:pt>
                <c:pt idx="14">
                  <c:v>3372.2460000000001</c:v>
                </c:pt>
                <c:pt idx="15">
                  <c:v>3536.4549999999999</c:v>
                </c:pt>
                <c:pt idx="16">
                  <c:v>3738.7910000000002</c:v>
                </c:pt>
                <c:pt idx="17">
                  <c:v>3793.3670000000002</c:v>
                </c:pt>
                <c:pt idx="18">
                  <c:v>3852.4389999999994</c:v>
                </c:pt>
                <c:pt idx="19">
                  <c:v>3706.4059999999999</c:v>
                </c:pt>
                <c:pt idx="20">
                  <c:v>3579.9359999999997</c:v>
                </c:pt>
                <c:pt idx="21">
                  <c:v>3019.9449999999997</c:v>
                </c:pt>
                <c:pt idx="22">
                  <c:v>2495.9610000000002</c:v>
                </c:pt>
                <c:pt idx="23">
                  <c:v>2134.6099999999997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923.27200000000005</c:v>
                </c:pt>
                <c:pt idx="1">
                  <c:v>989</c:v>
                </c:pt>
                <c:pt idx="2">
                  <c:v>851.7</c:v>
                </c:pt>
                <c:pt idx="3">
                  <c:v>798.9</c:v>
                </c:pt>
                <c:pt idx="4">
                  <c:v>813.3</c:v>
                </c:pt>
                <c:pt idx="5">
                  <c:v>843</c:v>
                </c:pt>
                <c:pt idx="6">
                  <c:v>308</c:v>
                </c:pt>
                <c:pt idx="7">
                  <c:v>125</c:v>
                </c:pt>
                <c:pt idx="8">
                  <c:v>119</c:v>
                </c:pt>
                <c:pt idx="9">
                  <c:v>112</c:v>
                </c:pt>
                <c:pt idx="10">
                  <c:v>112</c:v>
                </c:pt>
                <c:pt idx="11">
                  <c:v>159</c:v>
                </c:pt>
                <c:pt idx="12">
                  <c:v>149</c:v>
                </c:pt>
                <c:pt idx="13">
                  <c:v>162</c:v>
                </c:pt>
                <c:pt idx="14">
                  <c:v>212</c:v>
                </c:pt>
                <c:pt idx="15">
                  <c:v>140</c:v>
                </c:pt>
                <c:pt idx="16">
                  <c:v>385.1</c:v>
                </c:pt>
                <c:pt idx="17">
                  <c:v>539.20000000000005</c:v>
                </c:pt>
                <c:pt idx="18">
                  <c:v>457.2</c:v>
                </c:pt>
                <c:pt idx="19">
                  <c:v>734</c:v>
                </c:pt>
                <c:pt idx="20">
                  <c:v>565</c:v>
                </c:pt>
                <c:pt idx="21">
                  <c:v>737.8</c:v>
                </c:pt>
                <c:pt idx="22">
                  <c:v>880</c:v>
                </c:pt>
                <c:pt idx="23">
                  <c:v>903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2584.2399999999998</c:v>
                </c:pt>
                <c:pt idx="1">
                  <c:v>2656.7629999999999</c:v>
                </c:pt>
                <c:pt idx="2">
                  <c:v>2674.9400000000005</c:v>
                </c:pt>
                <c:pt idx="3">
                  <c:v>2668.71</c:v>
                </c:pt>
                <c:pt idx="4">
                  <c:v>2654.1580000000004</c:v>
                </c:pt>
                <c:pt idx="5">
                  <c:v>2663.7590000000005</c:v>
                </c:pt>
                <c:pt idx="6">
                  <c:v>2695.2990000000009</c:v>
                </c:pt>
                <c:pt idx="7">
                  <c:v>3016.2819999999992</c:v>
                </c:pt>
                <c:pt idx="8">
                  <c:v>3510.114</c:v>
                </c:pt>
                <c:pt idx="9">
                  <c:v>3880.1930000000002</c:v>
                </c:pt>
                <c:pt idx="10">
                  <c:v>4080.1220000000003</c:v>
                </c:pt>
                <c:pt idx="11">
                  <c:v>4078.6490000000003</c:v>
                </c:pt>
                <c:pt idx="12">
                  <c:v>3897.15</c:v>
                </c:pt>
                <c:pt idx="13">
                  <c:v>3603.0639999999999</c:v>
                </c:pt>
                <c:pt idx="14">
                  <c:v>3235.5369999999998</c:v>
                </c:pt>
                <c:pt idx="15">
                  <c:v>2889.7200000000003</c:v>
                </c:pt>
                <c:pt idx="16">
                  <c:v>2733.7569999999996</c:v>
                </c:pt>
                <c:pt idx="17">
                  <c:v>2695.7460000000001</c:v>
                </c:pt>
                <c:pt idx="18">
                  <c:v>2677.5230000000006</c:v>
                </c:pt>
                <c:pt idx="19">
                  <c:v>2672.5409999999997</c:v>
                </c:pt>
                <c:pt idx="20">
                  <c:v>2644.9339999999997</c:v>
                </c:pt>
                <c:pt idx="21">
                  <c:v>2597.0520000000001</c:v>
                </c:pt>
                <c:pt idx="22">
                  <c:v>2537.5929999999994</c:v>
                </c:pt>
                <c:pt idx="23">
                  <c:v>2465.2889999999993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40</c:v>
                </c:pt>
                <c:pt idx="1">
                  <c:v>36</c:v>
                </c:pt>
                <c:pt idx="2">
                  <c:v>36</c:v>
                </c:pt>
                <c:pt idx="3">
                  <c:v>37</c:v>
                </c:pt>
                <c:pt idx="4">
                  <c:v>41</c:v>
                </c:pt>
                <c:pt idx="5">
                  <c:v>49</c:v>
                </c:pt>
                <c:pt idx="6">
                  <c:v>60</c:v>
                </c:pt>
                <c:pt idx="7">
                  <c:v>74</c:v>
                </c:pt>
                <c:pt idx="8">
                  <c:v>89</c:v>
                </c:pt>
                <c:pt idx="9">
                  <c:v>102</c:v>
                </c:pt>
                <c:pt idx="10">
                  <c:v>110</c:v>
                </c:pt>
                <c:pt idx="11">
                  <c:v>114</c:v>
                </c:pt>
                <c:pt idx="12">
                  <c:v>115</c:v>
                </c:pt>
                <c:pt idx="13">
                  <c:v>112</c:v>
                </c:pt>
                <c:pt idx="14">
                  <c:v>106</c:v>
                </c:pt>
                <c:pt idx="15">
                  <c:v>105</c:v>
                </c:pt>
                <c:pt idx="16">
                  <c:v>108</c:v>
                </c:pt>
                <c:pt idx="17">
                  <c:v>111</c:v>
                </c:pt>
                <c:pt idx="18">
                  <c:v>113</c:v>
                </c:pt>
                <c:pt idx="19">
                  <c:v>112</c:v>
                </c:pt>
                <c:pt idx="20">
                  <c:v>105</c:v>
                </c:pt>
                <c:pt idx="21">
                  <c:v>93</c:v>
                </c:pt>
                <c:pt idx="22">
                  <c:v>79</c:v>
                </c:pt>
                <c:pt idx="23">
                  <c:v>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146</c:v>
                </c:pt>
                <c:pt idx="1">
                  <c:v>157.47</c:v>
                </c:pt>
                <c:pt idx="2">
                  <c:v>146</c:v>
                </c:pt>
                <c:pt idx="3">
                  <c:v>146</c:v>
                </c:pt>
                <c:pt idx="4">
                  <c:v>146</c:v>
                </c:pt>
                <c:pt idx="5">
                  <c:v>232</c:v>
                </c:pt>
                <c:pt idx="6">
                  <c:v>631</c:v>
                </c:pt>
                <c:pt idx="7">
                  <c:v>456.21199999999999</c:v>
                </c:pt>
                <c:pt idx="8">
                  <c:v>687.77</c:v>
                </c:pt>
                <c:pt idx="9">
                  <c:v>519</c:v>
                </c:pt>
                <c:pt idx="10">
                  <c:v>444</c:v>
                </c:pt>
                <c:pt idx="11">
                  <c:v>370</c:v>
                </c:pt>
                <c:pt idx="12">
                  <c:v>356</c:v>
                </c:pt>
                <c:pt idx="13">
                  <c:v>342</c:v>
                </c:pt>
                <c:pt idx="14">
                  <c:v>610</c:v>
                </c:pt>
                <c:pt idx="15">
                  <c:v>469.54899999999998</c:v>
                </c:pt>
                <c:pt idx="16">
                  <c:v>550</c:v>
                </c:pt>
                <c:pt idx="17">
                  <c:v>647</c:v>
                </c:pt>
                <c:pt idx="18">
                  <c:v>702</c:v>
                </c:pt>
                <c:pt idx="19">
                  <c:v>510</c:v>
                </c:pt>
                <c:pt idx="20">
                  <c:v>451</c:v>
                </c:pt>
                <c:pt idx="21">
                  <c:v>324</c:v>
                </c:pt>
                <c:pt idx="22">
                  <c:v>262</c:v>
                </c:pt>
                <c:pt idx="23">
                  <c:v>176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8467136"/>
        <c:axId val="4284675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5698.4120000000012</c:v>
                </c:pt>
                <c:pt idx="1">
                  <c:v>5474.1329999999989</c:v>
                </c:pt>
                <c:pt idx="2">
                  <c:v>5319.5329999999994</c:v>
                </c:pt>
                <c:pt idx="3">
                  <c:v>5263.4940000000015</c:v>
                </c:pt>
                <c:pt idx="4">
                  <c:v>5415.4029999999984</c:v>
                </c:pt>
                <c:pt idx="5">
                  <c:v>5743.6190000000033</c:v>
                </c:pt>
                <c:pt idx="6">
                  <c:v>6534.482</c:v>
                </c:pt>
                <c:pt idx="7">
                  <c:v>7729.2480000000005</c:v>
                </c:pt>
                <c:pt idx="8">
                  <c:v>8523.0980000000036</c:v>
                </c:pt>
                <c:pt idx="9">
                  <c:v>8694.609000000004</c:v>
                </c:pt>
                <c:pt idx="10">
                  <c:v>8837.5490000000009</c:v>
                </c:pt>
                <c:pt idx="11">
                  <c:v>8778.5630000000019</c:v>
                </c:pt>
                <c:pt idx="12">
                  <c:v>8543.5950000000012</c:v>
                </c:pt>
                <c:pt idx="13">
                  <c:v>8196.2030000000013</c:v>
                </c:pt>
                <c:pt idx="14">
                  <c:v>8154.7390000000023</c:v>
                </c:pt>
                <c:pt idx="15">
                  <c:v>7765.6750000000002</c:v>
                </c:pt>
                <c:pt idx="16">
                  <c:v>8167.6230000000005</c:v>
                </c:pt>
                <c:pt idx="17">
                  <c:v>8438.362000000001</c:v>
                </c:pt>
                <c:pt idx="18">
                  <c:v>8454.1849999999995</c:v>
                </c:pt>
                <c:pt idx="19">
                  <c:v>8386.9470000000001</c:v>
                </c:pt>
                <c:pt idx="20">
                  <c:v>7979.8939999999984</c:v>
                </c:pt>
                <c:pt idx="21">
                  <c:v>7384.764000000001</c:v>
                </c:pt>
                <c:pt idx="22">
                  <c:v>6840.5540000000019</c:v>
                </c:pt>
                <c:pt idx="23">
                  <c:v>6309.8990000000013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8467136"/>
        <c:axId val="4284675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151.58000000000001</c:v>
                </c:pt>
                <c:pt idx="1">
                  <c:v>183.5</c:v>
                </c:pt>
                <c:pt idx="2">
                  <c:v>118.09</c:v>
                </c:pt>
                <c:pt idx="3">
                  <c:v>113</c:v>
                </c:pt>
                <c:pt idx="4">
                  <c:v>118.61</c:v>
                </c:pt>
                <c:pt idx="5">
                  <c:v>167.93</c:v>
                </c:pt>
                <c:pt idx="6">
                  <c:v>262.68</c:v>
                </c:pt>
                <c:pt idx="7">
                  <c:v>289.26</c:v>
                </c:pt>
                <c:pt idx="8">
                  <c:v>291.49</c:v>
                </c:pt>
                <c:pt idx="9">
                  <c:v>264.19</c:v>
                </c:pt>
                <c:pt idx="10">
                  <c:v>247.63</c:v>
                </c:pt>
                <c:pt idx="11">
                  <c:v>244.93</c:v>
                </c:pt>
                <c:pt idx="12">
                  <c:v>244.97</c:v>
                </c:pt>
                <c:pt idx="13">
                  <c:v>254.78</c:v>
                </c:pt>
                <c:pt idx="14">
                  <c:v>272.62</c:v>
                </c:pt>
                <c:pt idx="15">
                  <c:v>281.56</c:v>
                </c:pt>
                <c:pt idx="16">
                  <c:v>294.97000000000003</c:v>
                </c:pt>
                <c:pt idx="17">
                  <c:v>295.99</c:v>
                </c:pt>
                <c:pt idx="18">
                  <c:v>292.94</c:v>
                </c:pt>
                <c:pt idx="19">
                  <c:v>255.13</c:v>
                </c:pt>
                <c:pt idx="20">
                  <c:v>209.42</c:v>
                </c:pt>
                <c:pt idx="21">
                  <c:v>197.4</c:v>
                </c:pt>
                <c:pt idx="22">
                  <c:v>197.3</c:v>
                </c:pt>
                <c:pt idx="23">
                  <c:v>196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6481672"/>
        <c:axId val="466481280"/>
      </c:lineChart>
      <c:catAx>
        <c:axId val="428467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467528"/>
        <c:crosses val="autoZero"/>
        <c:auto val="1"/>
        <c:lblAlgn val="ctr"/>
        <c:lblOffset val="100"/>
        <c:noMultiLvlLbl val="0"/>
      </c:catAx>
      <c:valAx>
        <c:axId val="428467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467136"/>
        <c:crosses val="autoZero"/>
        <c:crossBetween val="between"/>
      </c:valAx>
      <c:valAx>
        <c:axId val="4664812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6481672"/>
        <c:crosses val="max"/>
        <c:crossBetween val="between"/>
      </c:valAx>
      <c:catAx>
        <c:axId val="4664816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64812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5698.4119999999994</v>
      </c>
      <c r="C4" s="18">
        <v>5474.1330000000007</v>
      </c>
      <c r="D4" s="18">
        <v>5319.5399999999991</v>
      </c>
      <c r="E4" s="18">
        <v>5263.5099999999993</v>
      </c>
      <c r="F4" s="18">
        <v>5415.3580000000002</v>
      </c>
      <c r="G4" s="18">
        <v>5743.6590000000006</v>
      </c>
      <c r="H4" s="18">
        <v>6534.5180000000018</v>
      </c>
      <c r="I4" s="18">
        <v>7729.2300000000032</v>
      </c>
      <c r="J4" s="18">
        <v>8523.0979999999981</v>
      </c>
      <c r="K4" s="18">
        <v>8694.5730000000003</v>
      </c>
      <c r="L4" s="18">
        <v>8837.5739999999969</v>
      </c>
      <c r="M4" s="18">
        <v>8778.5480000000025</v>
      </c>
      <c r="N4" s="18">
        <v>8543.6310000000012</v>
      </c>
      <c r="O4" s="18">
        <v>8196.2060000000001</v>
      </c>
      <c r="P4" s="18">
        <v>8154.7830000000004</v>
      </c>
      <c r="Q4" s="18">
        <v>7765.7240000000002</v>
      </c>
      <c r="R4" s="18">
        <v>8167.6479999999992</v>
      </c>
      <c r="S4" s="18">
        <v>8438.3129999999983</v>
      </c>
      <c r="T4" s="18">
        <v>8454.1619999999984</v>
      </c>
      <c r="U4" s="18">
        <v>8386.9470000000001</v>
      </c>
      <c r="V4" s="18">
        <v>7979.8700000000017</v>
      </c>
      <c r="W4" s="18">
        <v>7384.7970000000014</v>
      </c>
      <c r="X4" s="18">
        <v>6840.554000000001</v>
      </c>
      <c r="Y4" s="18">
        <v>6309.8990000000003</v>
      </c>
      <c r="Z4" s="19"/>
      <c r="AA4" s="20">
        <f>SUM(B4:Z4)</f>
        <v>176634.68699999998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151.58000000000001</v>
      </c>
      <c r="C7" s="28">
        <v>183.5</v>
      </c>
      <c r="D7" s="28">
        <v>118.09</v>
      </c>
      <c r="E7" s="28">
        <v>113</v>
      </c>
      <c r="F7" s="28">
        <v>118.61</v>
      </c>
      <c r="G7" s="28">
        <v>167.93</v>
      </c>
      <c r="H7" s="28">
        <v>262.68</v>
      </c>
      <c r="I7" s="28">
        <v>289.26</v>
      </c>
      <c r="J7" s="28">
        <v>291.49</v>
      </c>
      <c r="K7" s="28">
        <v>264.19</v>
      </c>
      <c r="L7" s="28">
        <v>247.63</v>
      </c>
      <c r="M7" s="28">
        <v>244.93</v>
      </c>
      <c r="N7" s="28">
        <v>244.97</v>
      </c>
      <c r="O7" s="28">
        <v>254.78</v>
      </c>
      <c r="P7" s="28">
        <v>272.62</v>
      </c>
      <c r="Q7" s="28">
        <v>281.56</v>
      </c>
      <c r="R7" s="28">
        <v>294.97000000000003</v>
      </c>
      <c r="S7" s="28">
        <v>295.99</v>
      </c>
      <c r="T7" s="28">
        <v>292.94</v>
      </c>
      <c r="U7" s="28">
        <v>255.13</v>
      </c>
      <c r="V7" s="28">
        <v>209.42</v>
      </c>
      <c r="W7" s="28">
        <v>197.4</v>
      </c>
      <c r="X7" s="28">
        <v>197.3</v>
      </c>
      <c r="Y7" s="28">
        <v>196</v>
      </c>
      <c r="Z7" s="29"/>
      <c r="AA7" s="30">
        <f>IF(SUM(B7:Z7)&lt;&gt;0,AVERAGEIF(B7:Z7,"&lt;&gt;"""),"")</f>
        <v>226.91541666666663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366</v>
      </c>
      <c r="C10" s="42">
        <v>366</v>
      </c>
      <c r="D10" s="42">
        <v>366</v>
      </c>
      <c r="E10" s="42">
        <v>366</v>
      </c>
      <c r="F10" s="42">
        <v>366</v>
      </c>
      <c r="G10" s="42">
        <v>366</v>
      </c>
      <c r="H10" s="42">
        <v>366</v>
      </c>
      <c r="I10" s="42">
        <v>366</v>
      </c>
      <c r="J10" s="42">
        <v>366</v>
      </c>
      <c r="K10" s="42">
        <v>366</v>
      </c>
      <c r="L10" s="42">
        <v>366</v>
      </c>
      <c r="M10" s="42">
        <v>366</v>
      </c>
      <c r="N10" s="42">
        <v>366</v>
      </c>
      <c r="O10" s="42">
        <v>366</v>
      </c>
      <c r="P10" s="42">
        <v>366</v>
      </c>
      <c r="Q10" s="42">
        <v>366</v>
      </c>
      <c r="R10" s="42">
        <v>366</v>
      </c>
      <c r="S10" s="42">
        <v>366</v>
      </c>
      <c r="T10" s="42">
        <v>366</v>
      </c>
      <c r="U10" s="42">
        <v>366</v>
      </c>
      <c r="V10" s="42">
        <v>366</v>
      </c>
      <c r="W10" s="42">
        <v>366</v>
      </c>
      <c r="X10" s="42">
        <v>366</v>
      </c>
      <c r="Y10" s="42">
        <v>366</v>
      </c>
      <c r="Z10" s="43"/>
      <c r="AA10" s="44">
        <f t="shared" ref="AA10:AA15" si="0">SUM(B10:Z10)</f>
        <v>8784</v>
      </c>
    </row>
    <row r="11" spans="1:27" ht="24.95" customHeight="1" x14ac:dyDescent="0.2">
      <c r="A11" s="45" t="s">
        <v>7</v>
      </c>
      <c r="B11" s="46">
        <v>182</v>
      </c>
      <c r="C11" s="47">
        <v>181</v>
      </c>
      <c r="D11" s="47">
        <v>157</v>
      </c>
      <c r="E11" s="47">
        <v>159</v>
      </c>
      <c r="F11" s="47">
        <v>177</v>
      </c>
      <c r="G11" s="47">
        <v>197</v>
      </c>
      <c r="H11" s="47">
        <v>212</v>
      </c>
      <c r="I11" s="47">
        <v>246</v>
      </c>
      <c r="J11" s="47">
        <v>256</v>
      </c>
      <c r="K11" s="47">
        <v>255</v>
      </c>
      <c r="L11" s="47">
        <v>254</v>
      </c>
      <c r="M11" s="47">
        <v>255</v>
      </c>
      <c r="N11" s="47">
        <v>256</v>
      </c>
      <c r="O11" s="47">
        <v>250</v>
      </c>
      <c r="P11" s="47">
        <v>253</v>
      </c>
      <c r="Q11" s="47">
        <v>259</v>
      </c>
      <c r="R11" s="47">
        <v>286</v>
      </c>
      <c r="S11" s="47">
        <v>286</v>
      </c>
      <c r="T11" s="47">
        <v>286</v>
      </c>
      <c r="U11" s="47">
        <v>286</v>
      </c>
      <c r="V11" s="47">
        <v>268</v>
      </c>
      <c r="W11" s="47">
        <v>247</v>
      </c>
      <c r="X11" s="47">
        <v>220</v>
      </c>
      <c r="Y11" s="47">
        <v>201</v>
      </c>
      <c r="Z11" s="48"/>
      <c r="AA11" s="49">
        <f t="shared" si="0"/>
        <v>5629</v>
      </c>
    </row>
    <row r="12" spans="1:27" ht="24.95" customHeight="1" x14ac:dyDescent="0.2">
      <c r="A12" s="50" t="s">
        <v>8</v>
      </c>
      <c r="B12" s="51">
        <v>1456.9</v>
      </c>
      <c r="C12" s="52">
        <v>1087.9000000000001</v>
      </c>
      <c r="D12" s="52">
        <v>1087.9000000000001</v>
      </c>
      <c r="E12" s="52">
        <v>1087.9000000000001</v>
      </c>
      <c r="F12" s="52">
        <v>1217.9000000000001</v>
      </c>
      <c r="G12" s="52">
        <v>1392.9</v>
      </c>
      <c r="H12" s="52">
        <v>2262.2190000000001</v>
      </c>
      <c r="I12" s="52">
        <v>3445.7359999999999</v>
      </c>
      <c r="J12" s="52">
        <v>3495.2139999999999</v>
      </c>
      <c r="K12" s="52">
        <v>3460.3799999999997</v>
      </c>
      <c r="L12" s="52">
        <v>3471.4519999999998</v>
      </c>
      <c r="M12" s="52">
        <v>3435.8989999999999</v>
      </c>
      <c r="N12" s="52">
        <v>3404.4810000000002</v>
      </c>
      <c r="O12" s="52">
        <v>3361.1420000000003</v>
      </c>
      <c r="P12" s="52">
        <v>3372.2460000000001</v>
      </c>
      <c r="Q12" s="52">
        <v>3536.4549999999999</v>
      </c>
      <c r="R12" s="52">
        <v>3738.7910000000002</v>
      </c>
      <c r="S12" s="52">
        <v>3793.3670000000002</v>
      </c>
      <c r="T12" s="52">
        <v>3852.4389999999994</v>
      </c>
      <c r="U12" s="52">
        <v>3706.4059999999999</v>
      </c>
      <c r="V12" s="52">
        <v>3579.9359999999997</v>
      </c>
      <c r="W12" s="52">
        <v>3019.9449999999997</v>
      </c>
      <c r="X12" s="52">
        <v>2495.9610000000002</v>
      </c>
      <c r="Y12" s="52">
        <v>2134.6099999999997</v>
      </c>
      <c r="Z12" s="53"/>
      <c r="AA12" s="54">
        <f t="shared" si="0"/>
        <v>66898.078999999998</v>
      </c>
    </row>
    <row r="13" spans="1:27" ht="24.95" customHeight="1" x14ac:dyDescent="0.2">
      <c r="A13" s="50" t="s">
        <v>9</v>
      </c>
      <c r="B13" s="51">
        <v>146</v>
      </c>
      <c r="C13" s="52">
        <v>157.47</v>
      </c>
      <c r="D13" s="52">
        <v>146</v>
      </c>
      <c r="E13" s="52">
        <v>146</v>
      </c>
      <c r="F13" s="52">
        <v>146</v>
      </c>
      <c r="G13" s="52">
        <v>232</v>
      </c>
      <c r="H13" s="52">
        <v>631</v>
      </c>
      <c r="I13" s="52">
        <v>456.21199999999999</v>
      </c>
      <c r="J13" s="52">
        <v>687.77</v>
      </c>
      <c r="K13" s="52">
        <v>519</v>
      </c>
      <c r="L13" s="52">
        <v>444</v>
      </c>
      <c r="M13" s="52">
        <v>370</v>
      </c>
      <c r="N13" s="52">
        <v>356</v>
      </c>
      <c r="O13" s="52">
        <v>342</v>
      </c>
      <c r="P13" s="52">
        <v>610</v>
      </c>
      <c r="Q13" s="52">
        <v>469.54899999999998</v>
      </c>
      <c r="R13" s="52">
        <v>550</v>
      </c>
      <c r="S13" s="52">
        <v>647</v>
      </c>
      <c r="T13" s="52">
        <v>702</v>
      </c>
      <c r="U13" s="52">
        <v>510</v>
      </c>
      <c r="V13" s="52">
        <v>451</v>
      </c>
      <c r="W13" s="52">
        <v>324</v>
      </c>
      <c r="X13" s="52">
        <v>262</v>
      </c>
      <c r="Y13" s="52">
        <v>176</v>
      </c>
      <c r="Z13" s="53"/>
      <c r="AA13" s="54">
        <f t="shared" si="0"/>
        <v>9481.0010000000002</v>
      </c>
    </row>
    <row r="14" spans="1:27" ht="24.95" customHeight="1" x14ac:dyDescent="0.2">
      <c r="A14" s="55" t="s">
        <v>10</v>
      </c>
      <c r="B14" s="56">
        <v>2584.2399999999998</v>
      </c>
      <c r="C14" s="57">
        <v>2656.7629999999999</v>
      </c>
      <c r="D14" s="57">
        <v>2674.9400000000005</v>
      </c>
      <c r="E14" s="57">
        <v>2668.71</v>
      </c>
      <c r="F14" s="57">
        <v>2654.1580000000004</v>
      </c>
      <c r="G14" s="57">
        <v>2663.7590000000005</v>
      </c>
      <c r="H14" s="57">
        <v>2695.2990000000009</v>
      </c>
      <c r="I14" s="57">
        <v>3016.2819999999992</v>
      </c>
      <c r="J14" s="57">
        <v>3510.114</v>
      </c>
      <c r="K14" s="57">
        <v>3880.1930000000002</v>
      </c>
      <c r="L14" s="57">
        <v>4080.1220000000003</v>
      </c>
      <c r="M14" s="57">
        <v>4078.6490000000003</v>
      </c>
      <c r="N14" s="57">
        <v>3897.15</v>
      </c>
      <c r="O14" s="57">
        <v>3603.0639999999999</v>
      </c>
      <c r="P14" s="57">
        <v>3235.5369999999998</v>
      </c>
      <c r="Q14" s="57">
        <v>2889.7200000000003</v>
      </c>
      <c r="R14" s="57">
        <v>2733.7569999999996</v>
      </c>
      <c r="S14" s="57">
        <v>2695.7460000000001</v>
      </c>
      <c r="T14" s="57">
        <v>2677.5230000000006</v>
      </c>
      <c r="U14" s="57">
        <v>2672.5409999999997</v>
      </c>
      <c r="V14" s="57">
        <v>2644.9339999999997</v>
      </c>
      <c r="W14" s="57">
        <v>2597.0520000000001</v>
      </c>
      <c r="X14" s="57">
        <v>2537.5929999999994</v>
      </c>
      <c r="Y14" s="57">
        <v>2465.2889999999993</v>
      </c>
      <c r="Z14" s="58"/>
      <c r="AA14" s="59">
        <f t="shared" si="0"/>
        <v>71813.134999999995</v>
      </c>
    </row>
    <row r="15" spans="1:27" ht="24.95" customHeight="1" x14ac:dyDescent="0.2">
      <c r="A15" s="55" t="s">
        <v>11</v>
      </c>
      <c r="B15" s="56">
        <v>40</v>
      </c>
      <c r="C15" s="57">
        <v>36</v>
      </c>
      <c r="D15" s="57">
        <v>36</v>
      </c>
      <c r="E15" s="57">
        <v>37</v>
      </c>
      <c r="F15" s="57">
        <v>41</v>
      </c>
      <c r="G15" s="57">
        <v>49</v>
      </c>
      <c r="H15" s="57">
        <v>60</v>
      </c>
      <c r="I15" s="57">
        <v>74</v>
      </c>
      <c r="J15" s="57">
        <v>89</v>
      </c>
      <c r="K15" s="57">
        <v>102</v>
      </c>
      <c r="L15" s="57">
        <v>110</v>
      </c>
      <c r="M15" s="57">
        <v>114</v>
      </c>
      <c r="N15" s="57">
        <v>115</v>
      </c>
      <c r="O15" s="57">
        <v>112</v>
      </c>
      <c r="P15" s="57">
        <v>106</v>
      </c>
      <c r="Q15" s="57">
        <v>105</v>
      </c>
      <c r="R15" s="57">
        <v>108</v>
      </c>
      <c r="S15" s="57">
        <v>111</v>
      </c>
      <c r="T15" s="57">
        <v>113</v>
      </c>
      <c r="U15" s="57">
        <v>112</v>
      </c>
      <c r="V15" s="57">
        <v>105</v>
      </c>
      <c r="W15" s="57">
        <v>93</v>
      </c>
      <c r="X15" s="57">
        <v>79</v>
      </c>
      <c r="Y15" s="57">
        <v>64</v>
      </c>
      <c r="Z15" s="58"/>
      <c r="AA15" s="59">
        <f t="shared" si="0"/>
        <v>2011</v>
      </c>
    </row>
    <row r="16" spans="1:27" ht="30" customHeight="1" thickBot="1" x14ac:dyDescent="0.25">
      <c r="A16" s="60" t="s">
        <v>12</v>
      </c>
      <c r="B16" s="61">
        <f>IF(LEN(B$2)&gt;0,SUM(B10:B15),"")</f>
        <v>4775.1399999999994</v>
      </c>
      <c r="C16" s="62">
        <f t="shared" ref="C16:Z16" si="1">IF(LEN(C$2)&gt;0,SUM(C10:C15),"")</f>
        <v>4485.1329999999998</v>
      </c>
      <c r="D16" s="62">
        <f t="shared" si="1"/>
        <v>4467.84</v>
      </c>
      <c r="E16" s="62">
        <f t="shared" si="1"/>
        <v>4464.6100000000006</v>
      </c>
      <c r="F16" s="62">
        <f t="shared" si="1"/>
        <v>4602.0580000000009</v>
      </c>
      <c r="G16" s="62">
        <f t="shared" si="1"/>
        <v>4900.6590000000006</v>
      </c>
      <c r="H16" s="62">
        <f t="shared" si="1"/>
        <v>6226.5180000000009</v>
      </c>
      <c r="I16" s="62">
        <f t="shared" si="1"/>
        <v>7604.23</v>
      </c>
      <c r="J16" s="62">
        <f t="shared" si="1"/>
        <v>8404.098</v>
      </c>
      <c r="K16" s="62">
        <f t="shared" si="1"/>
        <v>8582.5730000000003</v>
      </c>
      <c r="L16" s="62">
        <f t="shared" si="1"/>
        <v>8725.5740000000005</v>
      </c>
      <c r="M16" s="62">
        <f t="shared" si="1"/>
        <v>8619.5479999999989</v>
      </c>
      <c r="N16" s="62">
        <f t="shared" si="1"/>
        <v>8394.6309999999994</v>
      </c>
      <c r="O16" s="62">
        <f t="shared" si="1"/>
        <v>8034.2060000000001</v>
      </c>
      <c r="P16" s="62">
        <f t="shared" si="1"/>
        <v>7942.7829999999994</v>
      </c>
      <c r="Q16" s="62">
        <f t="shared" si="1"/>
        <v>7625.7240000000002</v>
      </c>
      <c r="R16" s="62">
        <f t="shared" si="1"/>
        <v>7782.5479999999998</v>
      </c>
      <c r="S16" s="62">
        <f t="shared" si="1"/>
        <v>7899.1130000000003</v>
      </c>
      <c r="T16" s="62">
        <f t="shared" si="1"/>
        <v>7996.9619999999995</v>
      </c>
      <c r="U16" s="62">
        <f t="shared" si="1"/>
        <v>7652.9470000000001</v>
      </c>
      <c r="V16" s="62">
        <f t="shared" si="1"/>
        <v>7414.869999999999</v>
      </c>
      <c r="W16" s="62">
        <f t="shared" si="1"/>
        <v>6646.9969999999994</v>
      </c>
      <c r="X16" s="62">
        <f t="shared" si="1"/>
        <v>5960.5540000000001</v>
      </c>
      <c r="Y16" s="62">
        <f t="shared" si="1"/>
        <v>5406.8989999999994</v>
      </c>
      <c r="Z16" s="63" t="str">
        <f t="shared" si="1"/>
        <v/>
      </c>
      <c r="AA16" s="64">
        <f>SUM(AA10:AA15)</f>
        <v>164616.215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2327.9</v>
      </c>
      <c r="C28" s="72">
        <v>2354.9</v>
      </c>
      <c r="D28" s="72">
        <v>2352.9</v>
      </c>
      <c r="E28" s="72">
        <v>2354.9</v>
      </c>
      <c r="F28" s="72">
        <v>2505.9</v>
      </c>
      <c r="G28" s="72">
        <v>2628.9</v>
      </c>
      <c r="H28" s="72">
        <v>2758.9</v>
      </c>
      <c r="I28" s="72">
        <v>3054.9</v>
      </c>
      <c r="J28" s="72">
        <v>3532.65</v>
      </c>
      <c r="K28" s="72">
        <v>3814.15</v>
      </c>
      <c r="L28" s="72">
        <v>4000.9</v>
      </c>
      <c r="M28" s="72">
        <v>3865.9</v>
      </c>
      <c r="N28" s="72">
        <v>3699.9</v>
      </c>
      <c r="O28" s="72">
        <v>3436.9</v>
      </c>
      <c r="P28" s="72">
        <v>3175.9</v>
      </c>
      <c r="Q28" s="72">
        <v>3075.9</v>
      </c>
      <c r="R28" s="72">
        <v>3199.9</v>
      </c>
      <c r="S28" s="72">
        <v>3344.9</v>
      </c>
      <c r="T28" s="72">
        <v>3426.9</v>
      </c>
      <c r="U28" s="72">
        <v>3240.9</v>
      </c>
      <c r="V28" s="72">
        <v>3202.9</v>
      </c>
      <c r="W28" s="72">
        <v>2871.9</v>
      </c>
      <c r="X28" s="72">
        <v>2607.9</v>
      </c>
      <c r="Y28" s="72">
        <v>2330.9</v>
      </c>
      <c r="Z28" s="73"/>
      <c r="AA28" s="74">
        <f>SUM(B28:Z28)</f>
        <v>73167.600000000006</v>
      </c>
    </row>
    <row r="29" spans="1:27" ht="24.95" customHeight="1" x14ac:dyDescent="0.2">
      <c r="A29" s="75" t="s">
        <v>23</v>
      </c>
      <c r="B29" s="76">
        <v>1131.412</v>
      </c>
      <c r="C29" s="77">
        <v>1227.2329999999999</v>
      </c>
      <c r="D29" s="77">
        <v>1191.94</v>
      </c>
      <c r="E29" s="77">
        <v>1243.71</v>
      </c>
      <c r="F29" s="77">
        <v>1235.1579999999999</v>
      </c>
      <c r="G29" s="77">
        <v>1195.759</v>
      </c>
      <c r="H29" s="77">
        <v>1777.6179999999999</v>
      </c>
      <c r="I29" s="77">
        <v>2063.23</v>
      </c>
      <c r="J29" s="77">
        <v>2379.348</v>
      </c>
      <c r="K29" s="77">
        <v>2269.3229999999999</v>
      </c>
      <c r="L29" s="77">
        <v>2225.5740000000001</v>
      </c>
      <c r="M29" s="77">
        <v>2331.5479999999998</v>
      </c>
      <c r="N29" s="77">
        <v>2262.6309999999999</v>
      </c>
      <c r="O29" s="77">
        <v>2178.2060000000001</v>
      </c>
      <c r="P29" s="77">
        <v>2391.7829999999999</v>
      </c>
      <c r="Q29" s="77">
        <v>2061.7240000000002</v>
      </c>
      <c r="R29" s="77">
        <v>1935.548</v>
      </c>
      <c r="S29" s="77">
        <v>1971.1130000000001</v>
      </c>
      <c r="T29" s="77">
        <v>1932.962</v>
      </c>
      <c r="U29" s="77">
        <v>1789.9469999999999</v>
      </c>
      <c r="V29" s="77">
        <v>1659.87</v>
      </c>
      <c r="W29" s="77">
        <v>1420.9970000000001</v>
      </c>
      <c r="X29" s="77">
        <v>1439.5540000000001</v>
      </c>
      <c r="Y29" s="77">
        <v>1416.999</v>
      </c>
      <c r="Z29" s="78"/>
      <c r="AA29" s="79">
        <f>SUM(B29:Z29)</f>
        <v>42733.187000000013</v>
      </c>
    </row>
    <row r="30" spans="1:27" ht="24.95" customHeight="1" x14ac:dyDescent="0.2">
      <c r="A30" s="82" t="s">
        <v>24</v>
      </c>
      <c r="B30" s="80">
        <v>1695</v>
      </c>
      <c r="C30" s="81">
        <v>1326</v>
      </c>
      <c r="D30" s="81">
        <v>1326</v>
      </c>
      <c r="E30" s="81">
        <v>1326</v>
      </c>
      <c r="F30" s="81">
        <v>1326</v>
      </c>
      <c r="G30" s="81">
        <v>1501</v>
      </c>
      <c r="H30" s="81">
        <v>1998</v>
      </c>
      <c r="I30" s="81">
        <v>2611.1</v>
      </c>
      <c r="J30" s="81">
        <v>2611.1</v>
      </c>
      <c r="K30" s="81">
        <v>2611.1</v>
      </c>
      <c r="L30" s="81">
        <v>2611.1</v>
      </c>
      <c r="M30" s="81">
        <v>2581.1</v>
      </c>
      <c r="N30" s="81">
        <v>2581.1</v>
      </c>
      <c r="O30" s="81">
        <v>2581.1</v>
      </c>
      <c r="P30" s="81">
        <v>2587.1</v>
      </c>
      <c r="Q30" s="81">
        <v>2628.1</v>
      </c>
      <c r="R30" s="81">
        <v>2790.1</v>
      </c>
      <c r="S30" s="81">
        <v>2790.1</v>
      </c>
      <c r="T30" s="81">
        <v>2790.1</v>
      </c>
      <c r="U30" s="81">
        <v>2790.1</v>
      </c>
      <c r="V30" s="81">
        <v>2790.1</v>
      </c>
      <c r="W30" s="81">
        <v>2560.1</v>
      </c>
      <c r="X30" s="81">
        <v>2227.1</v>
      </c>
      <c r="Y30" s="81">
        <v>1996</v>
      </c>
      <c r="Z30" s="83"/>
      <c r="AA30" s="84">
        <f>SUM(B30:Z30)</f>
        <v>54634.599999999984</v>
      </c>
    </row>
    <row r="31" spans="1:27" ht="30" customHeight="1" thickBot="1" x14ac:dyDescent="0.25">
      <c r="A31" s="60" t="s">
        <v>25</v>
      </c>
      <c r="B31" s="61">
        <f>IF(LEN(B$2)&gt;0,SUM(B28:B30),"")</f>
        <v>5154.3119999999999</v>
      </c>
      <c r="C31" s="62">
        <f t="shared" ref="C31:Z31" si="4">IF(LEN(C$2)&gt;0,SUM(C28:C30),"")</f>
        <v>4908.1329999999998</v>
      </c>
      <c r="D31" s="62">
        <f t="shared" si="4"/>
        <v>4870.84</v>
      </c>
      <c r="E31" s="62">
        <f t="shared" si="4"/>
        <v>4924.6100000000006</v>
      </c>
      <c r="F31" s="62">
        <f t="shared" si="4"/>
        <v>5067.058</v>
      </c>
      <c r="G31" s="62">
        <f t="shared" si="4"/>
        <v>5325.6589999999997</v>
      </c>
      <c r="H31" s="62">
        <f t="shared" si="4"/>
        <v>6534.518</v>
      </c>
      <c r="I31" s="62">
        <f t="shared" si="4"/>
        <v>7729.23</v>
      </c>
      <c r="J31" s="62">
        <f t="shared" si="4"/>
        <v>8523.098</v>
      </c>
      <c r="K31" s="62">
        <f t="shared" si="4"/>
        <v>8694.5730000000003</v>
      </c>
      <c r="L31" s="62">
        <f t="shared" si="4"/>
        <v>8837.5740000000005</v>
      </c>
      <c r="M31" s="62">
        <f t="shared" si="4"/>
        <v>8778.5480000000007</v>
      </c>
      <c r="N31" s="62">
        <f t="shared" si="4"/>
        <v>8543.6309999999994</v>
      </c>
      <c r="O31" s="62">
        <f t="shared" si="4"/>
        <v>8196.2060000000001</v>
      </c>
      <c r="P31" s="62">
        <f t="shared" si="4"/>
        <v>8154.7829999999994</v>
      </c>
      <c r="Q31" s="62">
        <f t="shared" si="4"/>
        <v>7765.7240000000002</v>
      </c>
      <c r="R31" s="62">
        <f t="shared" si="4"/>
        <v>7925.5480000000007</v>
      </c>
      <c r="S31" s="62">
        <f t="shared" si="4"/>
        <v>8106.1129999999994</v>
      </c>
      <c r="T31" s="62">
        <f t="shared" si="4"/>
        <v>8149.9619999999995</v>
      </c>
      <c r="U31" s="62">
        <f t="shared" si="4"/>
        <v>7820.9470000000001</v>
      </c>
      <c r="V31" s="62">
        <f t="shared" si="4"/>
        <v>7652.8700000000008</v>
      </c>
      <c r="W31" s="62">
        <f t="shared" si="4"/>
        <v>6852.9969999999994</v>
      </c>
      <c r="X31" s="62">
        <f t="shared" si="4"/>
        <v>6274.5540000000001</v>
      </c>
      <c r="Y31" s="62">
        <f t="shared" si="4"/>
        <v>5743.8990000000003</v>
      </c>
      <c r="Z31" s="63" t="str">
        <f t="shared" si="4"/>
        <v/>
      </c>
      <c r="AA31" s="64">
        <f>SUM(AA28:AA30)</f>
        <v>170535.38699999999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32.171999999999997</v>
      </c>
      <c r="C34" s="95">
        <v>91</v>
      </c>
      <c r="D34" s="95">
        <v>61</v>
      </c>
      <c r="E34" s="95">
        <v>111</v>
      </c>
      <c r="F34" s="95">
        <v>133</v>
      </c>
      <c r="G34" s="95">
        <v>89</v>
      </c>
      <c r="H34" s="95">
        <v>81</v>
      </c>
      <c r="I34" s="95">
        <v>1</v>
      </c>
      <c r="J34" s="95">
        <v>1</v>
      </c>
      <c r="K34" s="95"/>
      <c r="L34" s="95"/>
      <c r="M34" s="95"/>
      <c r="N34" s="95"/>
      <c r="O34" s="95"/>
      <c r="P34" s="95"/>
      <c r="Q34" s="95">
        <v>28</v>
      </c>
      <c r="R34" s="95">
        <v>31</v>
      </c>
      <c r="S34" s="95">
        <v>32</v>
      </c>
      <c r="T34" s="95">
        <v>33</v>
      </c>
      <c r="U34" s="95">
        <v>32</v>
      </c>
      <c r="V34" s="95">
        <v>10</v>
      </c>
      <c r="W34" s="95">
        <v>10</v>
      </c>
      <c r="X34" s="95">
        <v>20</v>
      </c>
      <c r="Y34" s="95">
        <v>25</v>
      </c>
      <c r="Z34" s="96"/>
      <c r="AA34" s="74">
        <f t="shared" ref="AA34:AA39" si="5">SUM(B34:Z34)</f>
        <v>821.17200000000003</v>
      </c>
    </row>
    <row r="35" spans="1:27" ht="24.95" customHeight="1" x14ac:dyDescent="0.2">
      <c r="A35" s="97" t="s">
        <v>28</v>
      </c>
      <c r="B35" s="98">
        <v>245</v>
      </c>
      <c r="C35" s="99">
        <v>230</v>
      </c>
      <c r="D35" s="99">
        <v>240</v>
      </c>
      <c r="E35" s="99">
        <v>247</v>
      </c>
      <c r="F35" s="99">
        <v>230</v>
      </c>
      <c r="G35" s="99">
        <v>234</v>
      </c>
      <c r="H35" s="99">
        <v>125</v>
      </c>
      <c r="I35" s="99">
        <v>22</v>
      </c>
      <c r="J35" s="99">
        <v>16</v>
      </c>
      <c r="K35" s="99">
        <v>10</v>
      </c>
      <c r="L35" s="99">
        <v>10</v>
      </c>
      <c r="M35" s="99">
        <v>57</v>
      </c>
      <c r="N35" s="99">
        <v>47</v>
      </c>
      <c r="O35" s="99">
        <v>60</v>
      </c>
      <c r="P35" s="99">
        <v>110</v>
      </c>
      <c r="Q35" s="99">
        <v>10</v>
      </c>
      <c r="R35" s="99">
        <v>10</v>
      </c>
      <c r="S35" s="99">
        <v>73</v>
      </c>
      <c r="T35" s="99">
        <v>18</v>
      </c>
      <c r="U35" s="99">
        <v>34</v>
      </c>
      <c r="V35" s="99">
        <v>126</v>
      </c>
      <c r="W35" s="99">
        <v>94</v>
      </c>
      <c r="X35" s="99">
        <v>192</v>
      </c>
      <c r="Y35" s="99">
        <v>210</v>
      </c>
      <c r="Z35" s="100"/>
      <c r="AA35" s="79">
        <f t="shared" si="5"/>
        <v>2650</v>
      </c>
    </row>
    <row r="36" spans="1:27" ht="24.95" customHeight="1" x14ac:dyDescent="0.2">
      <c r="A36" s="97" t="s">
        <v>29</v>
      </c>
      <c r="B36" s="98">
        <v>596.1</v>
      </c>
      <c r="C36" s="99">
        <v>618</v>
      </c>
      <c r="D36" s="99">
        <v>500.7</v>
      </c>
      <c r="E36" s="99">
        <v>390.9</v>
      </c>
      <c r="F36" s="99">
        <v>400.3</v>
      </c>
      <c r="G36" s="99">
        <v>470</v>
      </c>
      <c r="H36" s="99">
        <v>52</v>
      </c>
      <c r="I36" s="99">
        <v>52</v>
      </c>
      <c r="J36" s="99">
        <v>52</v>
      </c>
      <c r="K36" s="99">
        <v>52</v>
      </c>
      <c r="L36" s="99">
        <v>52</v>
      </c>
      <c r="M36" s="99">
        <v>52</v>
      </c>
      <c r="N36" s="99">
        <v>52</v>
      </c>
      <c r="O36" s="99">
        <v>52</v>
      </c>
      <c r="P36" s="99">
        <v>52</v>
      </c>
      <c r="Q36" s="99">
        <v>52</v>
      </c>
      <c r="R36" s="99">
        <v>294.10000000000002</v>
      </c>
      <c r="S36" s="99">
        <v>384.2</v>
      </c>
      <c r="T36" s="99">
        <v>356.2</v>
      </c>
      <c r="U36" s="99">
        <v>618</v>
      </c>
      <c r="V36" s="99">
        <v>379</v>
      </c>
      <c r="W36" s="99">
        <v>583.79999999999995</v>
      </c>
      <c r="X36" s="99">
        <v>618</v>
      </c>
      <c r="Y36" s="99">
        <v>618</v>
      </c>
      <c r="Z36" s="100"/>
      <c r="AA36" s="79">
        <f t="shared" si="5"/>
        <v>7347.3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923.27200000000005</v>
      </c>
      <c r="C39" s="88">
        <f t="shared" si="6"/>
        <v>989</v>
      </c>
      <c r="D39" s="88">
        <f t="shared" si="6"/>
        <v>851.7</v>
      </c>
      <c r="E39" s="88">
        <f t="shared" si="6"/>
        <v>798.9</v>
      </c>
      <c r="F39" s="88">
        <f t="shared" si="6"/>
        <v>813.3</v>
      </c>
      <c r="G39" s="88">
        <f t="shared" si="6"/>
        <v>843</v>
      </c>
      <c r="H39" s="88">
        <f t="shared" si="6"/>
        <v>308</v>
      </c>
      <c r="I39" s="88">
        <f t="shared" si="6"/>
        <v>125</v>
      </c>
      <c r="J39" s="88">
        <f t="shared" si="6"/>
        <v>119</v>
      </c>
      <c r="K39" s="88">
        <f t="shared" si="6"/>
        <v>112</v>
      </c>
      <c r="L39" s="88">
        <f t="shared" si="6"/>
        <v>112</v>
      </c>
      <c r="M39" s="88">
        <f t="shared" si="6"/>
        <v>159</v>
      </c>
      <c r="N39" s="88">
        <f t="shared" si="6"/>
        <v>149</v>
      </c>
      <c r="O39" s="88">
        <f t="shared" si="6"/>
        <v>162</v>
      </c>
      <c r="P39" s="88">
        <f t="shared" si="6"/>
        <v>212</v>
      </c>
      <c r="Q39" s="88">
        <f t="shared" si="6"/>
        <v>140</v>
      </c>
      <c r="R39" s="88">
        <f t="shared" si="6"/>
        <v>385.1</v>
      </c>
      <c r="S39" s="88">
        <f t="shared" si="6"/>
        <v>539.20000000000005</v>
      </c>
      <c r="T39" s="88">
        <f t="shared" si="6"/>
        <v>457.2</v>
      </c>
      <c r="U39" s="88">
        <f t="shared" si="6"/>
        <v>734</v>
      </c>
      <c r="V39" s="88">
        <f t="shared" si="6"/>
        <v>565</v>
      </c>
      <c r="W39" s="88">
        <f t="shared" si="6"/>
        <v>737.8</v>
      </c>
      <c r="X39" s="88">
        <f t="shared" si="6"/>
        <v>880</v>
      </c>
      <c r="Y39" s="88">
        <f t="shared" si="6"/>
        <v>903</v>
      </c>
      <c r="Z39" s="89" t="str">
        <f t="shared" si="6"/>
        <v/>
      </c>
      <c r="AA39" s="90">
        <f t="shared" si="5"/>
        <v>12018.472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544.1</v>
      </c>
      <c r="C44" s="99">
        <v>566</v>
      </c>
      <c r="D44" s="99">
        <v>448.7</v>
      </c>
      <c r="E44" s="99">
        <v>338.9</v>
      </c>
      <c r="F44" s="99">
        <v>348.3</v>
      </c>
      <c r="G44" s="99">
        <v>418</v>
      </c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>
        <v>242.1</v>
      </c>
      <c r="S44" s="99">
        <v>332.2</v>
      </c>
      <c r="T44" s="99">
        <v>304.2</v>
      </c>
      <c r="U44" s="99">
        <v>566</v>
      </c>
      <c r="V44" s="99">
        <v>327</v>
      </c>
      <c r="W44" s="99">
        <v>531.79999999999995</v>
      </c>
      <c r="X44" s="99">
        <v>566</v>
      </c>
      <c r="Y44" s="99">
        <v>566</v>
      </c>
      <c r="Z44" s="100"/>
      <c r="AA44" s="79">
        <f t="shared" si="7"/>
        <v>6099.3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544.1</v>
      </c>
      <c r="C48" s="88">
        <f t="shared" ref="C48:Z48" si="8">IF(LEN(C$2)&gt;0,SUM(C42:C47),"")</f>
        <v>566</v>
      </c>
      <c r="D48" s="88">
        <f t="shared" si="8"/>
        <v>448.7</v>
      </c>
      <c r="E48" s="88">
        <f t="shared" si="8"/>
        <v>338.9</v>
      </c>
      <c r="F48" s="88">
        <f t="shared" si="8"/>
        <v>348.3</v>
      </c>
      <c r="G48" s="88">
        <f t="shared" si="8"/>
        <v>418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242.1</v>
      </c>
      <c r="S48" s="88">
        <f t="shared" si="8"/>
        <v>332.2</v>
      </c>
      <c r="T48" s="88">
        <f t="shared" si="8"/>
        <v>304.2</v>
      </c>
      <c r="U48" s="88">
        <f t="shared" si="8"/>
        <v>566</v>
      </c>
      <c r="V48" s="88">
        <f t="shared" si="8"/>
        <v>327</v>
      </c>
      <c r="W48" s="88">
        <f t="shared" si="8"/>
        <v>531.79999999999995</v>
      </c>
      <c r="X48" s="88">
        <f t="shared" si="8"/>
        <v>566</v>
      </c>
      <c r="Y48" s="88">
        <f t="shared" si="8"/>
        <v>566</v>
      </c>
      <c r="Z48" s="89" t="str">
        <f t="shared" si="8"/>
        <v/>
      </c>
      <c r="AA48" s="90">
        <f t="shared" si="7"/>
        <v>6099.3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5698.4119999999994</v>
      </c>
      <c r="C51" s="88">
        <f t="shared" si="10"/>
        <v>5474.1329999999998</v>
      </c>
      <c r="D51" s="88">
        <f t="shared" si="10"/>
        <v>5319.54</v>
      </c>
      <c r="E51" s="88">
        <f t="shared" si="10"/>
        <v>5263.51</v>
      </c>
      <c r="F51" s="88">
        <f t="shared" si="10"/>
        <v>5415.3580000000011</v>
      </c>
      <c r="G51" s="88">
        <f t="shared" si="10"/>
        <v>5743.6590000000006</v>
      </c>
      <c r="H51" s="88">
        <f t="shared" si="10"/>
        <v>6534.5180000000009</v>
      </c>
      <c r="I51" s="88">
        <f t="shared" si="10"/>
        <v>7729.23</v>
      </c>
      <c r="J51" s="88">
        <f t="shared" si="10"/>
        <v>8523.098</v>
      </c>
      <c r="K51" s="88">
        <f t="shared" si="10"/>
        <v>8694.5730000000003</v>
      </c>
      <c r="L51" s="88">
        <f t="shared" si="10"/>
        <v>8837.5740000000005</v>
      </c>
      <c r="M51" s="88">
        <f t="shared" si="10"/>
        <v>8778.5479999999989</v>
      </c>
      <c r="N51" s="88">
        <f t="shared" si="10"/>
        <v>8543.6309999999994</v>
      </c>
      <c r="O51" s="88">
        <f t="shared" si="10"/>
        <v>8196.2060000000001</v>
      </c>
      <c r="P51" s="88">
        <f t="shared" si="10"/>
        <v>8154.7829999999994</v>
      </c>
      <c r="Q51" s="88">
        <f t="shared" si="10"/>
        <v>7765.7240000000002</v>
      </c>
      <c r="R51" s="88">
        <f t="shared" si="10"/>
        <v>8167.6480000000001</v>
      </c>
      <c r="S51" s="88">
        <f t="shared" si="10"/>
        <v>8438.3130000000001</v>
      </c>
      <c r="T51" s="88">
        <f t="shared" si="10"/>
        <v>8454.1620000000003</v>
      </c>
      <c r="U51" s="88">
        <f t="shared" si="10"/>
        <v>8386.9470000000001</v>
      </c>
      <c r="V51" s="88">
        <f t="shared" si="10"/>
        <v>7979.869999999999</v>
      </c>
      <c r="W51" s="88">
        <f t="shared" si="10"/>
        <v>7384.7969999999996</v>
      </c>
      <c r="X51" s="88">
        <f t="shared" si="10"/>
        <v>6840.5540000000001</v>
      </c>
      <c r="Y51" s="88">
        <f t="shared" si="10"/>
        <v>6309.8989999999994</v>
      </c>
      <c r="Z51" s="89" t="str">
        <f t="shared" si="10"/>
        <v/>
      </c>
      <c r="AA51" s="105">
        <f>SUM(B51:Z51)</f>
        <v>176634.68700000003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5698.4120000000012</v>
      </c>
      <c r="C4" s="18">
        <v>5474.1329999999989</v>
      </c>
      <c r="D4" s="18">
        <v>5319.5329999999994</v>
      </c>
      <c r="E4" s="18">
        <v>5263.4940000000015</v>
      </c>
      <c r="F4" s="18">
        <v>5415.4029999999984</v>
      </c>
      <c r="G4" s="18">
        <v>5743.6190000000033</v>
      </c>
      <c r="H4" s="18">
        <v>6534.482</v>
      </c>
      <c r="I4" s="18">
        <v>7729.2480000000005</v>
      </c>
      <c r="J4" s="18">
        <v>8523.0980000000036</v>
      </c>
      <c r="K4" s="18">
        <v>8694.609000000004</v>
      </c>
      <c r="L4" s="18">
        <v>8837.5490000000009</v>
      </c>
      <c r="M4" s="18">
        <v>8778.5630000000019</v>
      </c>
      <c r="N4" s="18">
        <v>8543.5950000000012</v>
      </c>
      <c r="O4" s="18">
        <v>8196.2030000000013</v>
      </c>
      <c r="P4" s="18">
        <v>8154.7390000000023</v>
      </c>
      <c r="Q4" s="18">
        <v>7765.6750000000002</v>
      </c>
      <c r="R4" s="18">
        <v>8167.6230000000005</v>
      </c>
      <c r="S4" s="18">
        <v>8438.362000000001</v>
      </c>
      <c r="T4" s="18">
        <v>8454.1849999999995</v>
      </c>
      <c r="U4" s="18">
        <v>8386.9470000000001</v>
      </c>
      <c r="V4" s="18">
        <v>7979.8939999999984</v>
      </c>
      <c r="W4" s="18">
        <v>7384.764000000001</v>
      </c>
      <c r="X4" s="18">
        <v>6840.5540000000019</v>
      </c>
      <c r="Y4" s="18">
        <v>6309.8990000000013</v>
      </c>
      <c r="Z4" s="19"/>
      <c r="AA4" s="20">
        <f>SUM(B4:Z4)</f>
        <v>176634.58300000001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151.58000000000001</v>
      </c>
      <c r="C7" s="28">
        <v>183.5</v>
      </c>
      <c r="D7" s="28">
        <v>118.09</v>
      </c>
      <c r="E7" s="28">
        <v>113</v>
      </c>
      <c r="F7" s="28">
        <v>118.61</v>
      </c>
      <c r="G7" s="28">
        <v>167.93</v>
      </c>
      <c r="H7" s="28">
        <v>262.68</v>
      </c>
      <c r="I7" s="28">
        <v>289.26</v>
      </c>
      <c r="J7" s="28">
        <v>291.49</v>
      </c>
      <c r="K7" s="28">
        <v>264.19</v>
      </c>
      <c r="L7" s="28">
        <v>247.63</v>
      </c>
      <c r="M7" s="28">
        <v>244.93</v>
      </c>
      <c r="N7" s="28">
        <v>244.97</v>
      </c>
      <c r="O7" s="28">
        <v>254.78</v>
      </c>
      <c r="P7" s="28">
        <v>272.62</v>
      </c>
      <c r="Q7" s="28">
        <v>281.56</v>
      </c>
      <c r="R7" s="28">
        <v>294.97000000000003</v>
      </c>
      <c r="S7" s="28">
        <v>295.99</v>
      </c>
      <c r="T7" s="28">
        <v>292.94</v>
      </c>
      <c r="U7" s="28">
        <v>255.13</v>
      </c>
      <c r="V7" s="28">
        <v>209.42</v>
      </c>
      <c r="W7" s="28">
        <v>197.4</v>
      </c>
      <c r="X7" s="28">
        <v>197.3</v>
      </c>
      <c r="Y7" s="28">
        <v>196</v>
      </c>
      <c r="Z7" s="29"/>
      <c r="AA7" s="30">
        <f>IF(SUM(B7:Z7)&lt;&gt;0,AVERAGEIF(B7:Z7,"&lt;&gt;"""),"")</f>
        <v>226.91541666666663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923.22799999999995</v>
      </c>
      <c r="C19" s="72">
        <v>926.18999999999994</v>
      </c>
      <c r="D19" s="72">
        <v>935.18</v>
      </c>
      <c r="E19" s="72">
        <v>932.26900000000001</v>
      </c>
      <c r="F19" s="72">
        <v>940.37900000000002</v>
      </c>
      <c r="G19" s="72">
        <v>923.38599999999997</v>
      </c>
      <c r="H19" s="72">
        <v>941.48500000000001</v>
      </c>
      <c r="I19" s="72">
        <v>923.46499999999992</v>
      </c>
      <c r="J19" s="72">
        <v>900.52599999999995</v>
      </c>
      <c r="K19" s="72">
        <v>856.55799999999999</v>
      </c>
      <c r="L19" s="72">
        <v>808.572</v>
      </c>
      <c r="M19" s="72">
        <v>782.56099999999992</v>
      </c>
      <c r="N19" s="72">
        <v>790.495</v>
      </c>
      <c r="O19" s="72">
        <v>774.42399999999998</v>
      </c>
      <c r="P19" s="72">
        <v>781.38499999999999</v>
      </c>
      <c r="Q19" s="72">
        <v>789.41100000000006</v>
      </c>
      <c r="R19" s="72">
        <v>765.44899999999996</v>
      </c>
      <c r="S19" s="72">
        <v>774.46100000000001</v>
      </c>
      <c r="T19" s="72">
        <v>784.45600000000002</v>
      </c>
      <c r="U19" s="72">
        <v>784.41099999999994</v>
      </c>
      <c r="V19" s="72">
        <v>780.41099999999994</v>
      </c>
      <c r="W19" s="72">
        <v>762.38199999999995</v>
      </c>
      <c r="X19" s="72">
        <v>935.36</v>
      </c>
      <c r="Y19" s="72">
        <v>949.34299999999996</v>
      </c>
      <c r="Z19" s="73"/>
      <c r="AA19" s="74">
        <f t="shared" ref="AA19:AA24" si="2">SUM(B19:Z19)</f>
        <v>20465.787000000004</v>
      </c>
    </row>
    <row r="20" spans="1:27" ht="24.95" customHeight="1" x14ac:dyDescent="0.2">
      <c r="A20" s="75" t="s">
        <v>15</v>
      </c>
      <c r="B20" s="76">
        <v>1011.4190000000001</v>
      </c>
      <c r="C20" s="77">
        <v>1006.454</v>
      </c>
      <c r="D20" s="77">
        <v>991.91899999999998</v>
      </c>
      <c r="E20" s="77">
        <v>995.26499999999987</v>
      </c>
      <c r="F20" s="77">
        <v>1028.3110000000001</v>
      </c>
      <c r="G20" s="77">
        <v>1157.8890000000001</v>
      </c>
      <c r="H20" s="77">
        <v>1337.1879999999999</v>
      </c>
      <c r="I20" s="77">
        <v>1474.8939999999998</v>
      </c>
      <c r="J20" s="77">
        <v>1536.9290000000001</v>
      </c>
      <c r="K20" s="77">
        <v>1526.895</v>
      </c>
      <c r="L20" s="77">
        <v>1543.17</v>
      </c>
      <c r="M20" s="77">
        <v>1532.4290000000003</v>
      </c>
      <c r="N20" s="77">
        <v>1523.6440000000002</v>
      </c>
      <c r="O20" s="77">
        <v>1492.8580000000002</v>
      </c>
      <c r="P20" s="77">
        <v>1464.6020000000001</v>
      </c>
      <c r="Q20" s="77">
        <v>1411.0369999999998</v>
      </c>
      <c r="R20" s="77">
        <v>1412.4410000000005</v>
      </c>
      <c r="S20" s="77">
        <v>1375.0889999999997</v>
      </c>
      <c r="T20" s="77">
        <v>1303.0370000000005</v>
      </c>
      <c r="U20" s="77">
        <v>1267.2460000000001</v>
      </c>
      <c r="V20" s="77">
        <v>1192.3780000000002</v>
      </c>
      <c r="W20" s="77">
        <v>1109.0529999999997</v>
      </c>
      <c r="X20" s="77">
        <v>1047.9490000000001</v>
      </c>
      <c r="Y20" s="77">
        <v>996.76400000000001</v>
      </c>
      <c r="Z20" s="78"/>
      <c r="AA20" s="79">
        <f t="shared" si="2"/>
        <v>30738.86</v>
      </c>
    </row>
    <row r="21" spans="1:27" ht="24.95" customHeight="1" x14ac:dyDescent="0.2">
      <c r="A21" s="75" t="s">
        <v>16</v>
      </c>
      <c r="B21" s="80">
        <v>2623.2649999999999</v>
      </c>
      <c r="C21" s="81">
        <v>2516.4890000000005</v>
      </c>
      <c r="D21" s="81">
        <v>2396.4340000000007</v>
      </c>
      <c r="E21" s="81">
        <v>2339.9599999999996</v>
      </c>
      <c r="F21" s="81">
        <v>2421.2129999999997</v>
      </c>
      <c r="G21" s="81">
        <v>2738.8440000000001</v>
      </c>
      <c r="H21" s="81">
        <v>3191.7089999999998</v>
      </c>
      <c r="I21" s="81">
        <v>3615.2889999999998</v>
      </c>
      <c r="J21" s="81">
        <v>4016.643</v>
      </c>
      <c r="K21" s="81">
        <v>4171.6090000000004</v>
      </c>
      <c r="L21" s="81">
        <v>4293.9070000000002</v>
      </c>
      <c r="M21" s="81">
        <v>4356.1729999999998</v>
      </c>
      <c r="N21" s="81">
        <v>4333.9560000000001</v>
      </c>
      <c r="O21" s="81">
        <v>4177.7209999999995</v>
      </c>
      <c r="P21" s="81">
        <v>4199.8519999999999</v>
      </c>
      <c r="Q21" s="81">
        <v>4177.1269999999995</v>
      </c>
      <c r="R21" s="81">
        <v>4468.7330000000002</v>
      </c>
      <c r="S21" s="81">
        <v>4695.8119999999999</v>
      </c>
      <c r="T21" s="81">
        <v>4749.692</v>
      </c>
      <c r="U21" s="81">
        <v>4716.2899999999991</v>
      </c>
      <c r="V21" s="81">
        <v>4440.6049999999987</v>
      </c>
      <c r="W21" s="81">
        <v>4001.7550000000001</v>
      </c>
      <c r="X21" s="81">
        <v>3524.2449999999999</v>
      </c>
      <c r="Y21" s="81">
        <v>3090.2919999999995</v>
      </c>
      <c r="Z21" s="78"/>
      <c r="AA21" s="79">
        <f t="shared" si="2"/>
        <v>89257.614999999991</v>
      </c>
    </row>
    <row r="22" spans="1:27" ht="24.95" customHeight="1" x14ac:dyDescent="0.2">
      <c r="A22" s="82" t="s">
        <v>17</v>
      </c>
      <c r="B22" s="81">
        <v>125</v>
      </c>
      <c r="C22" s="81">
        <v>125</v>
      </c>
      <c r="D22" s="81">
        <v>125</v>
      </c>
      <c r="E22" s="81">
        <v>125</v>
      </c>
      <c r="F22" s="81">
        <v>125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625</v>
      </c>
    </row>
    <row r="23" spans="1:27" ht="24.95" customHeight="1" x14ac:dyDescent="0.2">
      <c r="A23" s="85" t="s">
        <v>18</v>
      </c>
      <c r="B23" s="77">
        <v>110.5</v>
      </c>
      <c r="C23" s="77">
        <v>105</v>
      </c>
      <c r="D23" s="77">
        <v>103</v>
      </c>
      <c r="E23" s="77">
        <v>104</v>
      </c>
      <c r="F23" s="77">
        <v>107.5</v>
      </c>
      <c r="G23" s="77">
        <v>115.5</v>
      </c>
      <c r="H23" s="77">
        <v>128</v>
      </c>
      <c r="I23" s="77">
        <v>199</v>
      </c>
      <c r="J23" s="77">
        <v>173</v>
      </c>
      <c r="K23" s="77">
        <v>189</v>
      </c>
      <c r="L23" s="77">
        <v>215.5</v>
      </c>
      <c r="M23" s="77">
        <v>235</v>
      </c>
      <c r="N23" s="77">
        <v>239.5</v>
      </c>
      <c r="O23" s="77">
        <v>237</v>
      </c>
      <c r="P23" s="77">
        <v>216</v>
      </c>
      <c r="Q23" s="77">
        <v>200</v>
      </c>
      <c r="R23" s="77">
        <v>189</v>
      </c>
      <c r="S23" s="77">
        <v>193</v>
      </c>
      <c r="T23" s="77">
        <v>190</v>
      </c>
      <c r="U23" s="77">
        <v>192</v>
      </c>
      <c r="V23" s="77">
        <v>190.5</v>
      </c>
      <c r="W23" s="77">
        <v>194.5</v>
      </c>
      <c r="X23" s="77">
        <v>193</v>
      </c>
      <c r="Y23" s="77">
        <v>187.5</v>
      </c>
      <c r="Z23" s="77"/>
      <c r="AA23" s="79">
        <f t="shared" si="2"/>
        <v>4207</v>
      </c>
    </row>
    <row r="24" spans="1:27" ht="24.95" customHeight="1" x14ac:dyDescent="0.2">
      <c r="A24" s="85" t="s">
        <v>19</v>
      </c>
      <c r="B24" s="77">
        <v>229</v>
      </c>
      <c r="C24" s="77">
        <v>217.00000000000003</v>
      </c>
      <c r="D24" s="77">
        <v>209.00000000000003</v>
      </c>
      <c r="E24" s="77">
        <v>208</v>
      </c>
      <c r="F24" s="77">
        <v>217.99999999999997</v>
      </c>
      <c r="G24" s="77">
        <v>246</v>
      </c>
      <c r="H24" s="77">
        <v>272</v>
      </c>
      <c r="I24" s="77">
        <v>320.00000000000006</v>
      </c>
      <c r="J24" s="77">
        <v>345</v>
      </c>
      <c r="K24" s="77">
        <v>357.00000000000006</v>
      </c>
      <c r="L24" s="77">
        <v>364</v>
      </c>
      <c r="M24" s="77">
        <v>369</v>
      </c>
      <c r="N24" s="77">
        <v>371.00000000000006</v>
      </c>
      <c r="O24" s="77">
        <v>362.00000000000006</v>
      </c>
      <c r="P24" s="77">
        <v>359</v>
      </c>
      <c r="Q24" s="77">
        <v>364</v>
      </c>
      <c r="R24" s="77">
        <v>397</v>
      </c>
      <c r="S24" s="77">
        <v>412.00000000000006</v>
      </c>
      <c r="T24" s="77">
        <v>407.99999999999994</v>
      </c>
      <c r="U24" s="77">
        <v>398.00000000000006</v>
      </c>
      <c r="V24" s="77">
        <v>373</v>
      </c>
      <c r="W24" s="77">
        <v>340.00000000000006</v>
      </c>
      <c r="X24" s="77">
        <v>299.00000000000006</v>
      </c>
      <c r="Y24" s="77">
        <v>265</v>
      </c>
      <c r="Z24" s="77"/>
      <c r="AA24" s="79">
        <f t="shared" si="2"/>
        <v>7702</v>
      </c>
    </row>
    <row r="25" spans="1:27" ht="30" customHeight="1" thickBot="1" x14ac:dyDescent="0.25">
      <c r="A25" s="86" t="s">
        <v>20</v>
      </c>
      <c r="B25" s="87">
        <f t="shared" ref="B25:AA25" si="3">SUM(B19:B24)</f>
        <v>5022.4120000000003</v>
      </c>
      <c r="C25" s="88">
        <f t="shared" si="3"/>
        <v>4896.1329999999998</v>
      </c>
      <c r="D25" s="88">
        <f t="shared" si="3"/>
        <v>4760.5330000000004</v>
      </c>
      <c r="E25" s="88">
        <f t="shared" si="3"/>
        <v>4704.4939999999997</v>
      </c>
      <c r="F25" s="88">
        <f t="shared" si="3"/>
        <v>4840.4030000000002</v>
      </c>
      <c r="G25" s="88">
        <f t="shared" si="3"/>
        <v>5181.6190000000006</v>
      </c>
      <c r="H25" s="88">
        <f t="shared" si="3"/>
        <v>5870.3819999999996</v>
      </c>
      <c r="I25" s="88">
        <f t="shared" si="3"/>
        <v>6532.6479999999992</v>
      </c>
      <c r="J25" s="88">
        <f t="shared" si="3"/>
        <v>6972.098</v>
      </c>
      <c r="K25" s="88">
        <f t="shared" si="3"/>
        <v>7101.0619999999999</v>
      </c>
      <c r="L25" s="88">
        <f t="shared" si="3"/>
        <v>7225.1490000000003</v>
      </c>
      <c r="M25" s="88">
        <f t="shared" si="3"/>
        <v>7275.1630000000005</v>
      </c>
      <c r="N25" s="88">
        <f t="shared" si="3"/>
        <v>7258.5950000000003</v>
      </c>
      <c r="O25" s="88">
        <f t="shared" si="3"/>
        <v>7044.0029999999997</v>
      </c>
      <c r="P25" s="88">
        <f t="shared" si="3"/>
        <v>7020.8389999999999</v>
      </c>
      <c r="Q25" s="88">
        <f t="shared" si="3"/>
        <v>6941.5749999999989</v>
      </c>
      <c r="R25" s="88">
        <f t="shared" si="3"/>
        <v>7232.6230000000005</v>
      </c>
      <c r="S25" s="88">
        <f t="shared" si="3"/>
        <v>7450.3619999999992</v>
      </c>
      <c r="T25" s="88">
        <f t="shared" si="3"/>
        <v>7435.1850000000004</v>
      </c>
      <c r="U25" s="88">
        <f t="shared" si="3"/>
        <v>7357.9469999999992</v>
      </c>
      <c r="V25" s="88">
        <f t="shared" si="3"/>
        <v>6976.8939999999984</v>
      </c>
      <c r="W25" s="88">
        <f t="shared" si="3"/>
        <v>6407.69</v>
      </c>
      <c r="X25" s="88">
        <f t="shared" si="3"/>
        <v>5999.5540000000001</v>
      </c>
      <c r="Y25" s="88">
        <f t="shared" si="3"/>
        <v>5488.8989999999994</v>
      </c>
      <c r="Z25" s="89">
        <f t="shared" si="3"/>
        <v>0</v>
      </c>
      <c r="AA25" s="90">
        <f t="shared" si="3"/>
        <v>152996.26199999999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383.5</v>
      </c>
      <c r="C28" s="72">
        <v>366</v>
      </c>
      <c r="D28" s="72">
        <v>356</v>
      </c>
      <c r="E28" s="72">
        <v>356</v>
      </c>
      <c r="F28" s="72">
        <v>369.5</v>
      </c>
      <c r="G28" s="72">
        <v>405.5</v>
      </c>
      <c r="H28" s="72">
        <v>442</v>
      </c>
      <c r="I28" s="72">
        <v>583</v>
      </c>
      <c r="J28" s="72">
        <v>587</v>
      </c>
      <c r="K28" s="72">
        <v>615</v>
      </c>
      <c r="L28" s="72">
        <v>648.5</v>
      </c>
      <c r="M28" s="72">
        <v>673</v>
      </c>
      <c r="N28" s="72">
        <v>679.5</v>
      </c>
      <c r="O28" s="72">
        <v>668</v>
      </c>
      <c r="P28" s="72">
        <v>639</v>
      </c>
      <c r="Q28" s="72">
        <v>606</v>
      </c>
      <c r="R28" s="72">
        <v>628</v>
      </c>
      <c r="S28" s="72">
        <v>647</v>
      </c>
      <c r="T28" s="72">
        <v>640</v>
      </c>
      <c r="U28" s="72">
        <v>632</v>
      </c>
      <c r="V28" s="72">
        <v>607.5</v>
      </c>
      <c r="W28" s="72">
        <v>578.5</v>
      </c>
      <c r="X28" s="72">
        <v>536</v>
      </c>
      <c r="Y28" s="72">
        <v>496.5</v>
      </c>
      <c r="Z28" s="73"/>
      <c r="AA28" s="74">
        <f>SUM(B28:Z28)</f>
        <v>13143</v>
      </c>
    </row>
    <row r="29" spans="1:27" ht="24.95" customHeight="1" x14ac:dyDescent="0.2">
      <c r="A29" s="75" t="s">
        <v>23</v>
      </c>
      <c r="B29" s="76">
        <v>4814.9120000000003</v>
      </c>
      <c r="C29" s="77">
        <v>4608.1329999999998</v>
      </c>
      <c r="D29" s="77">
        <v>4463.5330000000004</v>
      </c>
      <c r="E29" s="77">
        <v>4407.4939999999997</v>
      </c>
      <c r="F29" s="77">
        <v>4545.9030000000002</v>
      </c>
      <c r="G29" s="77">
        <v>4838.1189999999997</v>
      </c>
      <c r="H29" s="77">
        <v>5558.3819999999996</v>
      </c>
      <c r="I29" s="77">
        <v>6183.6480000000001</v>
      </c>
      <c r="J29" s="77">
        <v>6766.098</v>
      </c>
      <c r="K29" s="77">
        <v>6925.1090000000004</v>
      </c>
      <c r="L29" s="77">
        <v>7047.6490000000003</v>
      </c>
      <c r="M29" s="77">
        <v>7003.1629999999996</v>
      </c>
      <c r="N29" s="77">
        <v>6976.0950000000003</v>
      </c>
      <c r="O29" s="77">
        <v>6768.0029999999997</v>
      </c>
      <c r="P29" s="77">
        <v>6722.8389999999999</v>
      </c>
      <c r="Q29" s="77">
        <v>6690.5749999999998</v>
      </c>
      <c r="R29" s="77">
        <v>7039.6229999999996</v>
      </c>
      <c r="S29" s="77">
        <v>7291.3620000000001</v>
      </c>
      <c r="T29" s="77">
        <v>7314.1850000000004</v>
      </c>
      <c r="U29" s="77">
        <v>7254.9470000000001</v>
      </c>
      <c r="V29" s="77">
        <v>6872.3940000000002</v>
      </c>
      <c r="W29" s="77">
        <v>6306.2640000000001</v>
      </c>
      <c r="X29" s="77">
        <v>5804.5540000000001</v>
      </c>
      <c r="Y29" s="77">
        <v>5313.3990000000003</v>
      </c>
      <c r="Z29" s="78"/>
      <c r="AA29" s="79">
        <f>SUM(B29:Z29)</f>
        <v>147516.383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5198.4120000000003</v>
      </c>
      <c r="C31" s="62">
        <f t="shared" si="4"/>
        <v>4974.1329999999998</v>
      </c>
      <c r="D31" s="62">
        <f t="shared" si="4"/>
        <v>4819.5330000000004</v>
      </c>
      <c r="E31" s="62">
        <f t="shared" si="4"/>
        <v>4763.4939999999997</v>
      </c>
      <c r="F31" s="62">
        <f t="shared" si="4"/>
        <v>4915.4030000000002</v>
      </c>
      <c r="G31" s="62">
        <f t="shared" si="4"/>
        <v>5243.6189999999997</v>
      </c>
      <c r="H31" s="62">
        <f t="shared" si="4"/>
        <v>6000.3819999999996</v>
      </c>
      <c r="I31" s="62">
        <f t="shared" si="4"/>
        <v>6766.6480000000001</v>
      </c>
      <c r="J31" s="62">
        <f t="shared" si="4"/>
        <v>7353.098</v>
      </c>
      <c r="K31" s="62">
        <f t="shared" si="4"/>
        <v>7540.1090000000004</v>
      </c>
      <c r="L31" s="62">
        <f t="shared" si="4"/>
        <v>7696.1490000000003</v>
      </c>
      <c r="M31" s="62">
        <f t="shared" si="4"/>
        <v>7676.1629999999996</v>
      </c>
      <c r="N31" s="62">
        <f t="shared" si="4"/>
        <v>7655.5950000000003</v>
      </c>
      <c r="O31" s="62">
        <f t="shared" si="4"/>
        <v>7436.0029999999997</v>
      </c>
      <c r="P31" s="62">
        <f t="shared" si="4"/>
        <v>7361.8389999999999</v>
      </c>
      <c r="Q31" s="62">
        <f t="shared" si="4"/>
        <v>7296.5749999999998</v>
      </c>
      <c r="R31" s="62">
        <f t="shared" si="4"/>
        <v>7667.6229999999996</v>
      </c>
      <c r="S31" s="62">
        <f t="shared" si="4"/>
        <v>7938.3620000000001</v>
      </c>
      <c r="T31" s="62">
        <f t="shared" si="4"/>
        <v>7954.1850000000004</v>
      </c>
      <c r="U31" s="62">
        <f t="shared" si="4"/>
        <v>7886.9470000000001</v>
      </c>
      <c r="V31" s="62">
        <f t="shared" si="4"/>
        <v>7479.8940000000002</v>
      </c>
      <c r="W31" s="62">
        <f t="shared" si="4"/>
        <v>6884.7640000000001</v>
      </c>
      <c r="X31" s="62">
        <f t="shared" si="4"/>
        <v>6340.5540000000001</v>
      </c>
      <c r="Y31" s="62">
        <f t="shared" si="4"/>
        <v>5809.8990000000003</v>
      </c>
      <c r="Z31" s="63">
        <f t="shared" si="4"/>
        <v>0</v>
      </c>
      <c r="AA31" s="64">
        <f t="shared" si="4"/>
        <v>160659.383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121</v>
      </c>
      <c r="C34" s="95">
        <v>41</v>
      </c>
      <c r="D34" s="95">
        <v>22</v>
      </c>
      <c r="E34" s="95">
        <v>22</v>
      </c>
      <c r="F34" s="95">
        <v>32</v>
      </c>
      <c r="G34" s="95">
        <v>22</v>
      </c>
      <c r="H34" s="95">
        <v>20</v>
      </c>
      <c r="I34" s="95">
        <v>57</v>
      </c>
      <c r="J34" s="95">
        <v>68</v>
      </c>
      <c r="K34" s="95">
        <v>159</v>
      </c>
      <c r="L34" s="95">
        <v>181</v>
      </c>
      <c r="M34" s="95">
        <v>166</v>
      </c>
      <c r="N34" s="95">
        <v>146</v>
      </c>
      <c r="O34" s="95">
        <v>160</v>
      </c>
      <c r="P34" s="95">
        <v>142</v>
      </c>
      <c r="Q34" s="95">
        <v>131</v>
      </c>
      <c r="R34" s="95">
        <v>204</v>
      </c>
      <c r="S34" s="95">
        <v>227</v>
      </c>
      <c r="T34" s="95">
        <v>212</v>
      </c>
      <c r="U34" s="95">
        <v>213</v>
      </c>
      <c r="V34" s="95">
        <v>233</v>
      </c>
      <c r="W34" s="95">
        <v>197</v>
      </c>
      <c r="X34" s="95">
        <v>154</v>
      </c>
      <c r="Y34" s="95">
        <v>147</v>
      </c>
      <c r="Z34" s="96"/>
      <c r="AA34" s="74">
        <f t="shared" ref="AA34:AA39" si="5">SUM(B34:Z34)</f>
        <v>3077</v>
      </c>
    </row>
    <row r="35" spans="1:27" ht="24.95" customHeight="1" x14ac:dyDescent="0.2">
      <c r="A35" s="97" t="s">
        <v>41</v>
      </c>
      <c r="B35" s="98">
        <v>55</v>
      </c>
      <c r="C35" s="99">
        <v>37</v>
      </c>
      <c r="D35" s="99">
        <v>37</v>
      </c>
      <c r="E35" s="99">
        <v>37</v>
      </c>
      <c r="F35" s="99">
        <v>43</v>
      </c>
      <c r="G35" s="99">
        <v>40</v>
      </c>
      <c r="H35" s="99">
        <v>110</v>
      </c>
      <c r="I35" s="99">
        <v>177</v>
      </c>
      <c r="J35" s="99">
        <v>313</v>
      </c>
      <c r="K35" s="99">
        <v>280.04700000000003</v>
      </c>
      <c r="L35" s="99">
        <v>290</v>
      </c>
      <c r="M35" s="99">
        <v>235</v>
      </c>
      <c r="N35" s="99">
        <v>251</v>
      </c>
      <c r="O35" s="99">
        <v>232</v>
      </c>
      <c r="P35" s="99">
        <v>199</v>
      </c>
      <c r="Q35" s="99">
        <v>224</v>
      </c>
      <c r="R35" s="99">
        <v>231</v>
      </c>
      <c r="S35" s="99">
        <v>261</v>
      </c>
      <c r="T35" s="99">
        <v>307</v>
      </c>
      <c r="U35" s="99">
        <v>316</v>
      </c>
      <c r="V35" s="99">
        <v>270</v>
      </c>
      <c r="W35" s="99">
        <v>280.07400000000001</v>
      </c>
      <c r="X35" s="99">
        <v>187</v>
      </c>
      <c r="Y35" s="99">
        <v>174</v>
      </c>
      <c r="Z35" s="100"/>
      <c r="AA35" s="79">
        <f t="shared" si="5"/>
        <v>4586.1210000000001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34.1</v>
      </c>
      <c r="I36" s="99">
        <v>462.6</v>
      </c>
      <c r="J36" s="99">
        <v>670</v>
      </c>
      <c r="K36" s="99">
        <v>654.5</v>
      </c>
      <c r="L36" s="99">
        <v>641.4</v>
      </c>
      <c r="M36" s="99">
        <v>602.4</v>
      </c>
      <c r="N36" s="99">
        <v>388</v>
      </c>
      <c r="O36" s="99">
        <v>260.2</v>
      </c>
      <c r="P36" s="99">
        <v>356.9</v>
      </c>
      <c r="Q36" s="99">
        <v>192.9</v>
      </c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4263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436</v>
      </c>
      <c r="Q38" s="99">
        <v>276.2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11712.2</v>
      </c>
    </row>
    <row r="39" spans="1:27" ht="30" customHeight="1" thickBot="1" x14ac:dyDescent="0.25">
      <c r="A39" s="86" t="s">
        <v>45</v>
      </c>
      <c r="B39" s="87">
        <f t="shared" ref="B39:Z39" si="6">SUM(B34:B38)</f>
        <v>676</v>
      </c>
      <c r="C39" s="88">
        <f t="shared" si="6"/>
        <v>578</v>
      </c>
      <c r="D39" s="88">
        <f t="shared" si="6"/>
        <v>559</v>
      </c>
      <c r="E39" s="88">
        <f t="shared" si="6"/>
        <v>559</v>
      </c>
      <c r="F39" s="88">
        <f t="shared" si="6"/>
        <v>575</v>
      </c>
      <c r="G39" s="88">
        <f t="shared" si="6"/>
        <v>562</v>
      </c>
      <c r="H39" s="88">
        <f t="shared" si="6"/>
        <v>664.1</v>
      </c>
      <c r="I39" s="88">
        <f t="shared" si="6"/>
        <v>1196.5999999999999</v>
      </c>
      <c r="J39" s="88">
        <f t="shared" si="6"/>
        <v>1551</v>
      </c>
      <c r="K39" s="88">
        <f t="shared" si="6"/>
        <v>1593.547</v>
      </c>
      <c r="L39" s="88">
        <f t="shared" si="6"/>
        <v>1612.4</v>
      </c>
      <c r="M39" s="88">
        <f t="shared" si="6"/>
        <v>1503.4</v>
      </c>
      <c r="N39" s="88">
        <f t="shared" si="6"/>
        <v>1285</v>
      </c>
      <c r="O39" s="88">
        <f t="shared" si="6"/>
        <v>1152.2</v>
      </c>
      <c r="P39" s="88">
        <f t="shared" si="6"/>
        <v>1133.9000000000001</v>
      </c>
      <c r="Q39" s="88">
        <f t="shared" si="6"/>
        <v>824.09999999999991</v>
      </c>
      <c r="R39" s="88">
        <f t="shared" si="6"/>
        <v>935</v>
      </c>
      <c r="S39" s="88">
        <f t="shared" si="6"/>
        <v>988</v>
      </c>
      <c r="T39" s="88">
        <f t="shared" si="6"/>
        <v>1019</v>
      </c>
      <c r="U39" s="88">
        <f t="shared" si="6"/>
        <v>1029</v>
      </c>
      <c r="V39" s="88">
        <f t="shared" si="6"/>
        <v>1003</v>
      </c>
      <c r="W39" s="88">
        <f t="shared" si="6"/>
        <v>977.07400000000007</v>
      </c>
      <c r="X39" s="88">
        <f t="shared" si="6"/>
        <v>841</v>
      </c>
      <c r="Y39" s="88">
        <f t="shared" si="6"/>
        <v>821</v>
      </c>
      <c r="Z39" s="89">
        <f t="shared" si="6"/>
        <v>0</v>
      </c>
      <c r="AA39" s="90">
        <f t="shared" si="5"/>
        <v>23638.321000000004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34.1</v>
      </c>
      <c r="I44" s="99">
        <v>462.6</v>
      </c>
      <c r="J44" s="99">
        <v>670</v>
      </c>
      <c r="K44" s="99">
        <v>654.5</v>
      </c>
      <c r="L44" s="99">
        <v>641.4</v>
      </c>
      <c r="M44" s="99">
        <v>602.4</v>
      </c>
      <c r="N44" s="99">
        <v>388</v>
      </c>
      <c r="O44" s="99">
        <v>260.2</v>
      </c>
      <c r="P44" s="99">
        <v>356.9</v>
      </c>
      <c r="Q44" s="99">
        <v>192.9</v>
      </c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4263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436</v>
      </c>
      <c r="Q46" s="99">
        <v>276.2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11712.2</v>
      </c>
    </row>
    <row r="47" spans="1:27" ht="24.95" customHeight="1" x14ac:dyDescent="0.2">
      <c r="A47" s="85" t="s">
        <v>47</v>
      </c>
      <c r="B47" s="98">
        <v>7</v>
      </c>
      <c r="C47" s="99"/>
      <c r="D47" s="99">
        <v>16</v>
      </c>
      <c r="E47" s="99">
        <v>12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3</v>
      </c>
      <c r="S47" s="99">
        <v>15</v>
      </c>
      <c r="T47" s="99">
        <v>9</v>
      </c>
      <c r="U47" s="99"/>
      <c r="V47" s="99"/>
      <c r="W47" s="99"/>
      <c r="X47" s="99"/>
      <c r="Y47" s="99"/>
      <c r="Z47" s="100"/>
      <c r="AA47" s="79">
        <f t="shared" si="7"/>
        <v>62</v>
      </c>
    </row>
    <row r="48" spans="1:27" ht="30" customHeight="1" thickBot="1" x14ac:dyDescent="0.25">
      <c r="A48" s="86" t="s">
        <v>48</v>
      </c>
      <c r="B48" s="87">
        <f>SUM(B42:B47)</f>
        <v>507</v>
      </c>
      <c r="C48" s="88">
        <f t="shared" ref="C48:Z48" si="8">SUM(C42:C47)</f>
        <v>500</v>
      </c>
      <c r="D48" s="88">
        <f t="shared" si="8"/>
        <v>516</v>
      </c>
      <c r="E48" s="88">
        <f t="shared" si="8"/>
        <v>512</v>
      </c>
      <c r="F48" s="88">
        <f t="shared" si="8"/>
        <v>500</v>
      </c>
      <c r="G48" s="88">
        <f t="shared" si="8"/>
        <v>500</v>
      </c>
      <c r="H48" s="88">
        <f t="shared" si="8"/>
        <v>534.1</v>
      </c>
      <c r="I48" s="88">
        <f t="shared" si="8"/>
        <v>962.6</v>
      </c>
      <c r="J48" s="88">
        <f t="shared" si="8"/>
        <v>1170</v>
      </c>
      <c r="K48" s="88">
        <f t="shared" si="8"/>
        <v>1154.5</v>
      </c>
      <c r="L48" s="88">
        <f t="shared" si="8"/>
        <v>1141.4000000000001</v>
      </c>
      <c r="M48" s="88">
        <f t="shared" si="8"/>
        <v>1102.4000000000001</v>
      </c>
      <c r="N48" s="88">
        <f t="shared" si="8"/>
        <v>888</v>
      </c>
      <c r="O48" s="88">
        <f t="shared" si="8"/>
        <v>760.2</v>
      </c>
      <c r="P48" s="88">
        <f t="shared" si="8"/>
        <v>792.9</v>
      </c>
      <c r="Q48" s="88">
        <f t="shared" si="8"/>
        <v>469.1</v>
      </c>
      <c r="R48" s="88">
        <f t="shared" si="8"/>
        <v>503</v>
      </c>
      <c r="S48" s="88">
        <f t="shared" si="8"/>
        <v>515</v>
      </c>
      <c r="T48" s="88">
        <f t="shared" si="8"/>
        <v>509</v>
      </c>
      <c r="U48" s="88">
        <f t="shared" si="8"/>
        <v>500</v>
      </c>
      <c r="V48" s="88">
        <f t="shared" si="8"/>
        <v>500</v>
      </c>
      <c r="W48" s="88">
        <f t="shared" si="8"/>
        <v>500</v>
      </c>
      <c r="X48" s="88">
        <f t="shared" si="8"/>
        <v>500</v>
      </c>
      <c r="Y48" s="88">
        <f t="shared" si="8"/>
        <v>500</v>
      </c>
      <c r="Z48" s="89">
        <f t="shared" si="8"/>
        <v>0</v>
      </c>
      <c r="AA48" s="90">
        <f t="shared" si="7"/>
        <v>16037.2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5698.4120000000003</v>
      </c>
      <c r="C51" s="88">
        <f t="shared" si="10"/>
        <v>5474.1329999999998</v>
      </c>
      <c r="D51" s="88">
        <f t="shared" si="10"/>
        <v>5319.5330000000004</v>
      </c>
      <c r="E51" s="88">
        <f t="shared" si="10"/>
        <v>5263.4939999999997</v>
      </c>
      <c r="F51" s="88">
        <f t="shared" si="10"/>
        <v>5415.4030000000002</v>
      </c>
      <c r="G51" s="88">
        <f t="shared" si="10"/>
        <v>5743.6190000000006</v>
      </c>
      <c r="H51" s="88">
        <f t="shared" si="10"/>
        <v>6534.482</v>
      </c>
      <c r="I51" s="88">
        <f t="shared" si="10"/>
        <v>7729.2479999999996</v>
      </c>
      <c r="J51" s="88">
        <f t="shared" si="10"/>
        <v>8523.098</v>
      </c>
      <c r="K51" s="88">
        <f t="shared" si="10"/>
        <v>8694.6090000000004</v>
      </c>
      <c r="L51" s="88">
        <f t="shared" si="10"/>
        <v>8837.5490000000009</v>
      </c>
      <c r="M51" s="88">
        <f t="shared" si="10"/>
        <v>8778.5630000000001</v>
      </c>
      <c r="N51" s="88">
        <f t="shared" si="10"/>
        <v>8543.5950000000012</v>
      </c>
      <c r="O51" s="88">
        <f t="shared" si="10"/>
        <v>8196.2029999999995</v>
      </c>
      <c r="P51" s="88">
        <f t="shared" si="10"/>
        <v>8154.7389999999996</v>
      </c>
      <c r="Q51" s="88">
        <f t="shared" si="10"/>
        <v>7765.6749999999993</v>
      </c>
      <c r="R51" s="88">
        <f t="shared" si="10"/>
        <v>8167.6230000000005</v>
      </c>
      <c r="S51" s="88">
        <f t="shared" si="10"/>
        <v>8438.3619999999992</v>
      </c>
      <c r="T51" s="88">
        <f t="shared" si="10"/>
        <v>8454.1850000000013</v>
      </c>
      <c r="U51" s="88">
        <f t="shared" si="10"/>
        <v>8386.9470000000001</v>
      </c>
      <c r="V51" s="88">
        <f t="shared" si="10"/>
        <v>7979.8939999999984</v>
      </c>
      <c r="W51" s="88">
        <f t="shared" si="10"/>
        <v>7384.7639999999992</v>
      </c>
      <c r="X51" s="88">
        <f t="shared" si="10"/>
        <v>6840.5540000000001</v>
      </c>
      <c r="Y51" s="88">
        <f t="shared" si="10"/>
        <v>6309.8989999999994</v>
      </c>
      <c r="Z51" s="89">
        <f t="shared" si="10"/>
        <v>0</v>
      </c>
      <c r="AA51" s="105">
        <f>SUM(B51:Z51)</f>
        <v>176634.58300000001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R28" sqref="R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-44.100000000000023</v>
      </c>
      <c r="C4" s="18">
        <v>-66</v>
      </c>
      <c r="D4" s="18">
        <v>51.300000000000011</v>
      </c>
      <c r="E4" s="18">
        <v>161.10000000000002</v>
      </c>
      <c r="F4" s="18">
        <v>151.69999999999999</v>
      </c>
      <c r="G4" s="18">
        <v>82</v>
      </c>
      <c r="H4" s="18">
        <v>534.1</v>
      </c>
      <c r="I4" s="18">
        <v>962.6</v>
      </c>
      <c r="J4" s="18">
        <v>1170</v>
      </c>
      <c r="K4" s="18">
        <v>1154.5</v>
      </c>
      <c r="L4" s="18">
        <v>1141.4000000000001</v>
      </c>
      <c r="M4" s="18">
        <v>1102.4000000000001</v>
      </c>
      <c r="N4" s="18">
        <v>888</v>
      </c>
      <c r="O4" s="18">
        <v>760.2</v>
      </c>
      <c r="P4" s="18">
        <v>792.9</v>
      </c>
      <c r="Q4" s="18">
        <v>469.1</v>
      </c>
      <c r="R4" s="18">
        <v>257.89999999999998</v>
      </c>
      <c r="S4" s="18">
        <v>167.8</v>
      </c>
      <c r="T4" s="18">
        <v>195.8</v>
      </c>
      <c r="U4" s="18">
        <v>-66</v>
      </c>
      <c r="V4" s="18">
        <v>173</v>
      </c>
      <c r="W4" s="18">
        <v>-31.799999999999955</v>
      </c>
      <c r="X4" s="18">
        <v>-66</v>
      </c>
      <c r="Y4" s="18">
        <v>-66</v>
      </c>
      <c r="Z4" s="19"/>
      <c r="AA4" s="112">
        <f>SUM(B4:Z4)</f>
        <v>9875.9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151.58000000000001</v>
      </c>
      <c r="C7" s="118">
        <v>183.5</v>
      </c>
      <c r="D7" s="118">
        <v>118.09</v>
      </c>
      <c r="E7" s="118">
        <v>113</v>
      </c>
      <c r="F7" s="118">
        <v>118.61</v>
      </c>
      <c r="G7" s="118">
        <v>167.93</v>
      </c>
      <c r="H7" s="118">
        <v>262.68</v>
      </c>
      <c r="I7" s="118">
        <v>289.26</v>
      </c>
      <c r="J7" s="118">
        <v>291.49</v>
      </c>
      <c r="K7" s="118">
        <v>264.19</v>
      </c>
      <c r="L7" s="118">
        <v>247.63</v>
      </c>
      <c r="M7" s="118">
        <v>244.93</v>
      </c>
      <c r="N7" s="118">
        <v>244.97</v>
      </c>
      <c r="O7" s="118">
        <v>254.78</v>
      </c>
      <c r="P7" s="118">
        <v>272.62</v>
      </c>
      <c r="Q7" s="118">
        <v>281.56</v>
      </c>
      <c r="R7" s="118">
        <v>294.97000000000003</v>
      </c>
      <c r="S7" s="118">
        <v>295.99</v>
      </c>
      <c r="T7" s="118">
        <v>292.94</v>
      </c>
      <c r="U7" s="118">
        <v>255.13</v>
      </c>
      <c r="V7" s="118">
        <v>209.42</v>
      </c>
      <c r="W7" s="118">
        <v>197.4</v>
      </c>
      <c r="X7" s="118">
        <v>197.3</v>
      </c>
      <c r="Y7" s="118">
        <v>196</v>
      </c>
      <c r="Z7" s="119"/>
      <c r="AA7" s="120">
        <f>IF(SUM(B7:Z7)&lt;&gt;0,AVERAGEIF(B7:Z7,"&lt;&gt;"""),"")</f>
        <v>226.91541666666663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544.1</v>
      </c>
      <c r="C13" s="130">
        <v>566</v>
      </c>
      <c r="D13" s="130">
        <v>448.7</v>
      </c>
      <c r="E13" s="130">
        <v>338.9</v>
      </c>
      <c r="F13" s="130">
        <v>348.3</v>
      </c>
      <c r="G13" s="130">
        <v>418</v>
      </c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>
        <v>242.1</v>
      </c>
      <c r="S13" s="130">
        <v>332.2</v>
      </c>
      <c r="T13" s="130">
        <v>304.2</v>
      </c>
      <c r="U13" s="130">
        <v>566</v>
      </c>
      <c r="V13" s="130">
        <v>327</v>
      </c>
      <c r="W13" s="130">
        <v>531.79999999999995</v>
      </c>
      <c r="X13" s="130">
        <v>566</v>
      </c>
      <c r="Y13" s="131">
        <v>566</v>
      </c>
      <c r="Z13" s="132"/>
      <c r="AA13" s="133">
        <f t="shared" si="0"/>
        <v>6099.3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544.1</v>
      </c>
      <c r="C16" s="136">
        <f t="shared" si="1"/>
        <v>566</v>
      </c>
      <c r="D16" s="136">
        <f t="shared" si="1"/>
        <v>448.7</v>
      </c>
      <c r="E16" s="136">
        <f t="shared" si="1"/>
        <v>338.9</v>
      </c>
      <c r="F16" s="136">
        <f t="shared" si="1"/>
        <v>348.3</v>
      </c>
      <c r="G16" s="136">
        <f t="shared" si="1"/>
        <v>418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242.1</v>
      </c>
      <c r="S16" s="136">
        <f t="shared" si="1"/>
        <v>332.2</v>
      </c>
      <c r="T16" s="136">
        <f t="shared" si="1"/>
        <v>304.2</v>
      </c>
      <c r="U16" s="136">
        <f t="shared" si="1"/>
        <v>566</v>
      </c>
      <c r="V16" s="136">
        <f t="shared" si="1"/>
        <v>327</v>
      </c>
      <c r="W16" s="136">
        <f t="shared" si="1"/>
        <v>531.79999999999995</v>
      </c>
      <c r="X16" s="136">
        <f t="shared" si="1"/>
        <v>566</v>
      </c>
      <c r="Y16" s="136">
        <f t="shared" si="1"/>
        <v>566</v>
      </c>
      <c r="Z16" s="137" t="str">
        <f t="shared" si="1"/>
        <v/>
      </c>
      <c r="AA16" s="90">
        <f t="shared" si="0"/>
        <v>6099.3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>
        <v>34.1</v>
      </c>
      <c r="I21" s="130">
        <v>462.6</v>
      </c>
      <c r="J21" s="130">
        <v>670</v>
      </c>
      <c r="K21" s="130">
        <v>654.5</v>
      </c>
      <c r="L21" s="130">
        <v>641.4</v>
      </c>
      <c r="M21" s="130">
        <v>602.4</v>
      </c>
      <c r="N21" s="130">
        <v>388</v>
      </c>
      <c r="O21" s="130">
        <v>260.2</v>
      </c>
      <c r="P21" s="130">
        <v>356.9</v>
      </c>
      <c r="Q21" s="130">
        <v>192.9</v>
      </c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4263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436</v>
      </c>
      <c r="Q23" s="134">
        <v>276.2</v>
      </c>
      <c r="R23" s="134">
        <v>500</v>
      </c>
      <c r="S23" s="134">
        <v>500</v>
      </c>
      <c r="T23" s="134">
        <v>500</v>
      </c>
      <c r="U23" s="134">
        <v>500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11712.2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534.1</v>
      </c>
      <c r="I24" s="136">
        <f t="shared" si="3"/>
        <v>962.6</v>
      </c>
      <c r="J24" s="136">
        <f t="shared" si="3"/>
        <v>1170</v>
      </c>
      <c r="K24" s="136">
        <f t="shared" si="3"/>
        <v>1154.5</v>
      </c>
      <c r="L24" s="136">
        <f t="shared" si="3"/>
        <v>1141.4000000000001</v>
      </c>
      <c r="M24" s="136">
        <f t="shared" si="3"/>
        <v>1102.4000000000001</v>
      </c>
      <c r="N24" s="136">
        <f t="shared" si="3"/>
        <v>888</v>
      </c>
      <c r="O24" s="136">
        <f t="shared" si="3"/>
        <v>760.2</v>
      </c>
      <c r="P24" s="136">
        <f t="shared" si="3"/>
        <v>792.9</v>
      </c>
      <c r="Q24" s="136">
        <f t="shared" si="3"/>
        <v>469.1</v>
      </c>
      <c r="R24" s="136">
        <f t="shared" si="3"/>
        <v>500</v>
      </c>
      <c r="S24" s="136">
        <f t="shared" si="3"/>
        <v>500</v>
      </c>
      <c r="T24" s="136">
        <f t="shared" si="3"/>
        <v>500</v>
      </c>
      <c r="U24" s="136">
        <f t="shared" si="3"/>
        <v>500</v>
      </c>
      <c r="V24" s="136">
        <f t="shared" si="3"/>
        <v>500</v>
      </c>
      <c r="W24" s="136">
        <f t="shared" si="3"/>
        <v>500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15975.2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2021-12-02T12:10:08Z</dcterms:created>
  <dcterms:modified xsi:type="dcterms:W3CDTF">2021-12-02T12:10:09Z</dcterms:modified>
</cp:coreProperties>
</file>