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<sst xmlns="http://schemas.openxmlformats.org/spreadsheetml/2006/main" count="117" uniqueCount="53">
  <si>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01/12/2021 14:05:17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</si>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</sst>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348</c:v>
                </c:pt>
                <c:pt idx="1">
                  <c:v>348</c:v>
                </c:pt>
                <c:pt idx="2">
                  <c:v>348</c:v>
                </c:pt>
                <c:pt idx="3">
                  <c:v>348</c:v>
                </c:pt>
                <c:pt idx="4">
                  <c:v>348</c:v>
                </c:pt>
                <c:pt idx="5">
                  <c:v>348</c:v>
                </c:pt>
                <c:pt idx="6">
                  <c:v>348</c:v>
                </c:pt>
                <c:pt idx="7">
                  <c:v>348</c:v>
                </c:pt>
                <c:pt idx="8">
                  <c:v>348</c:v>
                </c:pt>
                <c:pt idx="9">
                  <c:v>348</c:v>
                </c:pt>
                <c:pt idx="10">
                  <c:v>348</c:v>
                </c:pt>
                <c:pt idx="11">
                  <c:v>348</c:v>
                </c:pt>
                <c:pt idx="12">
                  <c:v>348</c:v>
                </c:pt>
                <c:pt idx="13">
                  <c:v>348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366</c:v>
                </c:pt>
                <c:pt idx="19">
                  <c:v>366</c:v>
                </c:pt>
                <c:pt idx="20">
                  <c:v>366</c:v>
                </c:pt>
                <c:pt idx="21">
                  <c:v>366</c:v>
                </c:pt>
                <c:pt idx="22">
                  <c:v>366</c:v>
                </c:pt>
                <c:pt idx="23">
                  <c:v>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186.75</c:v>
                </c:pt>
                <c:pt idx="1">
                  <c:v>180.2</c:v>
                </c:pt>
                <c:pt idx="2">
                  <c:v>178.26</c:v>
                </c:pt>
                <c:pt idx="3">
                  <c:v>176</c:v>
                </c:pt>
                <c:pt idx="4">
                  <c:v>184.27</c:v>
                </c:pt>
                <c:pt idx="5">
                  <c:v>210.98</c:v>
                </c:pt>
                <c:pt idx="6">
                  <c:v>228.52</c:v>
                </c:pt>
                <c:pt idx="7">
                  <c:v>251.34</c:v>
                </c:pt>
                <c:pt idx="8">
                  <c:v>255.94</c:v>
                </c:pt>
                <c:pt idx="9">
                  <c:v>258.47000000000003</c:v>
                </c:pt>
                <c:pt idx="10">
                  <c:v>262.5</c:v>
                </c:pt>
                <c:pt idx="11">
                  <c:v>262.5</c:v>
                </c:pt>
                <c:pt idx="12">
                  <c:v>262.5</c:v>
                </c:pt>
                <c:pt idx="13">
                  <c:v>262.5</c:v>
                </c:pt>
                <c:pt idx="14">
                  <c:v>262.5</c:v>
                </c:pt>
                <c:pt idx="15">
                  <c:v>262.5</c:v>
                </c:pt>
                <c:pt idx="16">
                  <c:v>262.5</c:v>
                </c:pt>
                <c:pt idx="17">
                  <c:v>262.5</c:v>
                </c:pt>
                <c:pt idx="18">
                  <c:v>262.5</c:v>
                </c:pt>
                <c:pt idx="19">
                  <c:v>272.5</c:v>
                </c:pt>
                <c:pt idx="20">
                  <c:v>278.7</c:v>
                </c:pt>
                <c:pt idx="21">
                  <c:v>244.76</c:v>
                </c:pt>
                <c:pt idx="22">
                  <c:v>210.75</c:v>
                </c:pt>
                <c:pt idx="23">
                  <c:v>184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2424.248</c:v>
                </c:pt>
                <c:pt idx="1">
                  <c:v>2258.9780000000001</c:v>
                </c:pt>
                <c:pt idx="2">
                  <c:v>2048.2709999999997</c:v>
                </c:pt>
                <c:pt idx="3">
                  <c:v>2046.6019999999999</c:v>
                </c:pt>
                <c:pt idx="4">
                  <c:v>2191.5699999999997</c:v>
                </c:pt>
                <c:pt idx="5">
                  <c:v>2468.5</c:v>
                </c:pt>
                <c:pt idx="6">
                  <c:v>3123.444</c:v>
                </c:pt>
                <c:pt idx="7">
                  <c:v>3278.9939999999997</c:v>
                </c:pt>
                <c:pt idx="8">
                  <c:v>3304.1590000000001</c:v>
                </c:pt>
                <c:pt idx="9">
                  <c:v>3280.5</c:v>
                </c:pt>
                <c:pt idx="10">
                  <c:v>3270.6190000000001</c:v>
                </c:pt>
                <c:pt idx="11">
                  <c:v>3257.9520000000002</c:v>
                </c:pt>
                <c:pt idx="12">
                  <c:v>3278.0010000000002</c:v>
                </c:pt>
                <c:pt idx="13">
                  <c:v>3381.915</c:v>
                </c:pt>
                <c:pt idx="14">
                  <c:v>3391.5569999999998</c:v>
                </c:pt>
                <c:pt idx="15">
                  <c:v>3483.3469999999998</c:v>
                </c:pt>
                <c:pt idx="16">
                  <c:v>3765.576</c:v>
                </c:pt>
                <c:pt idx="17">
                  <c:v>3957.924</c:v>
                </c:pt>
                <c:pt idx="18">
                  <c:v>3948.6689999999999</c:v>
                </c:pt>
                <c:pt idx="19">
                  <c:v>3868.9349999999999</c:v>
                </c:pt>
                <c:pt idx="20">
                  <c:v>3664.4030000000002</c:v>
                </c:pt>
                <c:pt idx="21">
                  <c:v>3488.9939999999997</c:v>
                </c:pt>
                <c:pt idx="22">
                  <c:v>2929.991</c:v>
                </c:pt>
                <c:pt idx="23">
                  <c:v>2365.0309999999999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1139</c:v>
                </c:pt>
                <c:pt idx="1">
                  <c:v>1206</c:v>
                </c:pt>
                <c:pt idx="2">
                  <c:v>1250</c:v>
                </c:pt>
                <c:pt idx="3">
                  <c:v>1237</c:v>
                </c:pt>
                <c:pt idx="4">
                  <c:v>1217</c:v>
                </c:pt>
                <c:pt idx="5">
                  <c:v>1202.7</c:v>
                </c:pt>
                <c:pt idx="6">
                  <c:v>925</c:v>
                </c:pt>
                <c:pt idx="7">
                  <c:v>508</c:v>
                </c:pt>
                <c:pt idx="8">
                  <c:v>109</c:v>
                </c:pt>
                <c:pt idx="9">
                  <c:v>107</c:v>
                </c:pt>
                <c:pt idx="10">
                  <c:v>107</c:v>
                </c:pt>
                <c:pt idx="11">
                  <c:v>607</c:v>
                </c:pt>
                <c:pt idx="12">
                  <c:v>589.20000000000005</c:v>
                </c:pt>
                <c:pt idx="13">
                  <c:v>607</c:v>
                </c:pt>
                <c:pt idx="14">
                  <c:v>616</c:v>
                </c:pt>
                <c:pt idx="15">
                  <c:v>654</c:v>
                </c:pt>
                <c:pt idx="16">
                  <c:v>680</c:v>
                </c:pt>
                <c:pt idx="17">
                  <c:v>743</c:v>
                </c:pt>
                <c:pt idx="18">
                  <c:v>784</c:v>
                </c:pt>
                <c:pt idx="19">
                  <c:v>739</c:v>
                </c:pt>
                <c:pt idx="20">
                  <c:v>331</c:v>
                </c:pt>
                <c:pt idx="21">
                  <c:v>366.3</c:v>
                </c:pt>
                <c:pt idx="22">
                  <c:v>754</c:v>
                </c:pt>
                <c:pt idx="23">
                  <c:v>790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1451.4479999999996</c:v>
                </c:pt>
                <c:pt idx="1">
                  <c:v>1454.9760000000001</c:v>
                </c:pt>
                <c:pt idx="2">
                  <c:v>1426.7909999999999</c:v>
                </c:pt>
                <c:pt idx="3">
                  <c:v>1362.2930000000001</c:v>
                </c:pt>
                <c:pt idx="4">
                  <c:v>1320.7150000000004</c:v>
                </c:pt>
                <c:pt idx="5">
                  <c:v>1291.8749999999998</c:v>
                </c:pt>
                <c:pt idx="6">
                  <c:v>1291.7620000000002</c:v>
                </c:pt>
                <c:pt idx="7">
                  <c:v>1679.9889999999991</c:v>
                </c:pt>
                <c:pt idx="8">
                  <c:v>2321.8519999999999</c:v>
                </c:pt>
                <c:pt idx="9">
                  <c:v>2907.2819999999988</c:v>
                </c:pt>
                <c:pt idx="10">
                  <c:v>3337.2230000000004</c:v>
                </c:pt>
                <c:pt idx="11">
                  <c:v>3563.8309999999992</c:v>
                </c:pt>
                <c:pt idx="12">
                  <c:v>3511.7750000000015</c:v>
                </c:pt>
                <c:pt idx="13">
                  <c:v>3166.2419999999993</c:v>
                </c:pt>
                <c:pt idx="14">
                  <c:v>2606.5069999999996</c:v>
                </c:pt>
                <c:pt idx="15">
                  <c:v>2070.92</c:v>
                </c:pt>
                <c:pt idx="16">
                  <c:v>1909.7070000000003</c:v>
                </c:pt>
                <c:pt idx="17">
                  <c:v>1962.6390000000001</c:v>
                </c:pt>
                <c:pt idx="18">
                  <c:v>2046.2150000000004</c:v>
                </c:pt>
                <c:pt idx="19">
                  <c:v>2147.7629999999999</c:v>
                </c:pt>
                <c:pt idx="20">
                  <c:v>2234.1610000000001</c:v>
                </c:pt>
                <c:pt idx="21">
                  <c:v>2295.0500000000002</c:v>
                </c:pt>
                <c:pt idx="22">
                  <c:v>2379.5950000000007</c:v>
                </c:pt>
                <c:pt idx="23">
                  <c:v>2473.5620000000004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24.45</c:v>
                </c:pt>
                <c:pt idx="1">
                  <c:v>20</c:v>
                </c:pt>
                <c:pt idx="2">
                  <c:v>18.14</c:v>
                </c:pt>
                <c:pt idx="3">
                  <c:v>17.190000000000001</c:v>
                </c:pt>
                <c:pt idx="4">
                  <c:v>16.43</c:v>
                </c:pt>
                <c:pt idx="5">
                  <c:v>15.72</c:v>
                </c:pt>
                <c:pt idx="6">
                  <c:v>20.88</c:v>
                </c:pt>
                <c:pt idx="7">
                  <c:v>41.16</c:v>
                </c:pt>
                <c:pt idx="8">
                  <c:v>62.86</c:v>
                </c:pt>
                <c:pt idx="9">
                  <c:v>73.430000000000007</c:v>
                </c:pt>
                <c:pt idx="10">
                  <c:v>77.77</c:v>
                </c:pt>
                <c:pt idx="11">
                  <c:v>78.510000000000005</c:v>
                </c:pt>
                <c:pt idx="12">
                  <c:v>74.14</c:v>
                </c:pt>
                <c:pt idx="13">
                  <c:v>64.87</c:v>
                </c:pt>
                <c:pt idx="14">
                  <c:v>51.87</c:v>
                </c:pt>
                <c:pt idx="15">
                  <c:v>39.950000000000003</c:v>
                </c:pt>
                <c:pt idx="16">
                  <c:v>36.71</c:v>
                </c:pt>
                <c:pt idx="17">
                  <c:v>38.89</c:v>
                </c:pt>
                <c:pt idx="18">
                  <c:v>43.5</c:v>
                </c:pt>
                <c:pt idx="19">
                  <c:v>47.94</c:v>
                </c:pt>
                <c:pt idx="20">
                  <c:v>50.7</c:v>
                </c:pt>
                <c:pt idx="21">
                  <c:v>51.34</c:v>
                </c:pt>
                <c:pt idx="22">
                  <c:v>49.75</c:v>
                </c:pt>
                <c:pt idx="23">
                  <c:v>47.1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146</c:v>
                </c:pt>
                <c:pt idx="1">
                  <c:v>146</c:v>
                </c:pt>
                <c:pt idx="2">
                  <c:v>146</c:v>
                </c:pt>
                <c:pt idx="3">
                  <c:v>146</c:v>
                </c:pt>
                <c:pt idx="4">
                  <c:v>146</c:v>
                </c:pt>
                <c:pt idx="5">
                  <c:v>232</c:v>
                </c:pt>
                <c:pt idx="6">
                  <c:v>669.76199999999994</c:v>
                </c:pt>
                <c:pt idx="7">
                  <c:v>1444</c:v>
                </c:pt>
                <c:pt idx="8">
                  <c:v>1569</c:v>
                </c:pt>
                <c:pt idx="9">
                  <c:v>1567</c:v>
                </c:pt>
                <c:pt idx="10">
                  <c:v>1361.191</c:v>
                </c:pt>
                <c:pt idx="11">
                  <c:v>397.53800000000001</c:v>
                </c:pt>
                <c:pt idx="12">
                  <c:v>360.06299999999999</c:v>
                </c:pt>
                <c:pt idx="13">
                  <c:v>361.30500000000001</c:v>
                </c:pt>
                <c:pt idx="14">
                  <c:v>628.678</c:v>
                </c:pt>
                <c:pt idx="15">
                  <c:v>572.245</c:v>
                </c:pt>
                <c:pt idx="16">
                  <c:v>931.66599999999994</c:v>
                </c:pt>
                <c:pt idx="17">
                  <c:v>1016.774</c:v>
                </c:pt>
                <c:pt idx="18">
                  <c:v>805.25299999999993</c:v>
                </c:pt>
                <c:pt idx="19">
                  <c:v>590</c:v>
                </c:pt>
                <c:pt idx="20">
                  <c:v>531</c:v>
                </c:pt>
                <c:pt idx="21">
                  <c:v>529</c:v>
                </c:pt>
                <c:pt idx="22">
                  <c:v>232</c:v>
                </c:pt>
                <c:pt idx="23">
                  <c:v>146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0347544"/>
        <c:axId val="480347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5719.8959999999988</c:v>
                </c:pt>
                <c:pt idx="1">
                  <c:v>5614.1539999999995</c:v>
                </c:pt>
                <c:pt idx="2">
                  <c:v>5415.4620000000023</c:v>
                </c:pt>
                <c:pt idx="3">
                  <c:v>5333.085</c:v>
                </c:pt>
                <c:pt idx="4">
                  <c:v>5423.9849999999988</c:v>
                </c:pt>
                <c:pt idx="5">
                  <c:v>5769.7570000000005</c:v>
                </c:pt>
                <c:pt idx="6">
                  <c:v>6607.3330000000005</c:v>
                </c:pt>
                <c:pt idx="7">
                  <c:v>7551.5520000000024</c:v>
                </c:pt>
                <c:pt idx="8">
                  <c:v>7970.8050000000012</c:v>
                </c:pt>
                <c:pt idx="9">
                  <c:v>8541.6710000000003</c:v>
                </c:pt>
                <c:pt idx="10">
                  <c:v>8764.353000000001</c:v>
                </c:pt>
                <c:pt idx="11">
                  <c:v>8515.3310000000019</c:v>
                </c:pt>
                <c:pt idx="12">
                  <c:v>8423.7120000000014</c:v>
                </c:pt>
                <c:pt idx="13">
                  <c:v>8191.8320000000031</c:v>
                </c:pt>
                <c:pt idx="14">
                  <c:v>7923.0890000000018</c:v>
                </c:pt>
                <c:pt idx="15">
                  <c:v>7448.9309999999996</c:v>
                </c:pt>
                <c:pt idx="16">
                  <c:v>7952.1210000000001</c:v>
                </c:pt>
                <c:pt idx="17">
                  <c:v>8347.7479999999996</c:v>
                </c:pt>
                <c:pt idx="18">
                  <c:v>8256.14</c:v>
                </c:pt>
                <c:pt idx="19">
                  <c:v>8032.174</c:v>
                </c:pt>
                <c:pt idx="20">
                  <c:v>7456.0529999999981</c:v>
                </c:pt>
                <c:pt idx="21">
                  <c:v>7341.3950000000013</c:v>
                </c:pt>
                <c:pt idx="22">
                  <c:v>6922.0860000000002</c:v>
                </c:pt>
                <c:pt idx="23">
                  <c:v>6371.6930000000029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0347544"/>
        <c:axId val="480347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210</c:v>
                </c:pt>
                <c:pt idx="1">
                  <c:v>193.12</c:v>
                </c:pt>
                <c:pt idx="2">
                  <c:v>192.54</c:v>
                </c:pt>
                <c:pt idx="3">
                  <c:v>192.54</c:v>
                </c:pt>
                <c:pt idx="4">
                  <c:v>192.61</c:v>
                </c:pt>
                <c:pt idx="5">
                  <c:v>210.73</c:v>
                </c:pt>
                <c:pt idx="6">
                  <c:v>247.9</c:v>
                </c:pt>
                <c:pt idx="7">
                  <c:v>296.92</c:v>
                </c:pt>
                <c:pt idx="8">
                  <c:v>320</c:v>
                </c:pt>
                <c:pt idx="9">
                  <c:v>304.89999999999998</c:v>
                </c:pt>
                <c:pt idx="10">
                  <c:v>282.76</c:v>
                </c:pt>
                <c:pt idx="11">
                  <c:v>276.42</c:v>
                </c:pt>
                <c:pt idx="12">
                  <c:v>270.33</c:v>
                </c:pt>
                <c:pt idx="13">
                  <c:v>280.06</c:v>
                </c:pt>
                <c:pt idx="14">
                  <c:v>292.14</c:v>
                </c:pt>
                <c:pt idx="15">
                  <c:v>304.95999999999998</c:v>
                </c:pt>
                <c:pt idx="16">
                  <c:v>327.82</c:v>
                </c:pt>
                <c:pt idx="17">
                  <c:v>354.07</c:v>
                </c:pt>
                <c:pt idx="18">
                  <c:v>333.19</c:v>
                </c:pt>
                <c:pt idx="19">
                  <c:v>300.36</c:v>
                </c:pt>
                <c:pt idx="20">
                  <c:v>273.14999999999998</c:v>
                </c:pt>
                <c:pt idx="21">
                  <c:v>235.75</c:v>
                </c:pt>
                <c:pt idx="22">
                  <c:v>222</c:v>
                </c:pt>
                <c:pt idx="23">
                  <c:v>192.54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0348720"/>
        <c:axId val="480348328"/>
      </c:lineChart>
      <c:catAx>
        <c:axId val="480347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347936"/>
        <c:crosses val="autoZero"/>
        <c:auto val="1"/>
        <c:lblAlgn val="ctr"/>
        <c:lblOffset val="100"/>
        <c:noMultiLvlLbl val="0"/>
      </c:catAx>
      <c:valAx>
        <c:axId val="48034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347544"/>
        <c:crosses val="autoZero"/>
        <c:crossBetween val="between"/>
      </c:valAx>
      <c:valAx>
        <c:axId val="480348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348720"/>
        <c:crosses val="max"/>
        <c:crossBetween val="between"/>
      </c:valAx>
      <c:catAx>
        <c:axId val="480348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0348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5719.8960000000006</v>
      </c>
      <c r="C4" s="18">
        <v>5614.1539999999986</v>
      </c>
      <c r="D4" s="18">
        <v>5415.4619999999995</v>
      </c>
      <c r="E4" s="18">
        <v>5333.085</v>
      </c>
      <c r="F4" s="18">
        <v>5423.9850000000006</v>
      </c>
      <c r="G4" s="18">
        <v>5769.7750000000005</v>
      </c>
      <c r="H4" s="18">
        <v>6607.3680000000004</v>
      </c>
      <c r="I4" s="18">
        <v>7551.4829999999993</v>
      </c>
      <c r="J4" s="18">
        <v>7970.8109999999979</v>
      </c>
      <c r="K4" s="18">
        <v>8541.6820000000007</v>
      </c>
      <c r="L4" s="18">
        <v>8764.3029999999999</v>
      </c>
      <c r="M4" s="18">
        <v>8515.3309999999983</v>
      </c>
      <c r="N4" s="18">
        <v>8423.6790000000019</v>
      </c>
      <c r="O4" s="18">
        <v>8191.8320000000003</v>
      </c>
      <c r="P4" s="18">
        <v>7923.112000000001</v>
      </c>
      <c r="Q4" s="18">
        <v>7448.9619999999995</v>
      </c>
      <c r="R4" s="18">
        <v>7952.1590000000006</v>
      </c>
      <c r="S4" s="18">
        <v>8347.7270000000008</v>
      </c>
      <c r="T4" s="18">
        <v>8256.1369999999988</v>
      </c>
      <c r="U4" s="18">
        <v>8032.137999999999</v>
      </c>
      <c r="V4" s="18">
        <v>7455.963999999999</v>
      </c>
      <c r="W4" s="18">
        <v>7341.4440000000004</v>
      </c>
      <c r="X4" s="18">
        <v>6922.0860000000002</v>
      </c>
      <c r="Y4" s="18">
        <v>6371.6930000000002</v>
      </c>
      <c r="Z4" s="19"/>
      <c r="AA4" s="20">
        <f>SUM(B4:Z4)</f>
        <v>173894.26799999998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</v>
      </c>
      <c r="C7" s="28">
        <v>193.12</v>
      </c>
      <c r="D7" s="28">
        <v>192.54</v>
      </c>
      <c r="E7" s="28">
        <v>192.54</v>
      </c>
      <c r="F7" s="28">
        <v>192.61</v>
      </c>
      <c r="G7" s="28">
        <v>210.73</v>
      </c>
      <c r="H7" s="28">
        <v>247.9</v>
      </c>
      <c r="I7" s="28">
        <v>296.92</v>
      </c>
      <c r="J7" s="28">
        <v>320</v>
      </c>
      <c r="K7" s="28">
        <v>304.89999999999998</v>
      </c>
      <c r="L7" s="28">
        <v>282.76</v>
      </c>
      <c r="M7" s="28">
        <v>276.42</v>
      </c>
      <c r="N7" s="28">
        <v>270.33</v>
      </c>
      <c r="O7" s="28">
        <v>280.06</v>
      </c>
      <c r="P7" s="28">
        <v>292.14</v>
      </c>
      <c r="Q7" s="28">
        <v>304.95999999999998</v>
      </c>
      <c r="R7" s="28">
        <v>327.82</v>
      </c>
      <c r="S7" s="28">
        <v>354.07</v>
      </c>
      <c r="T7" s="28">
        <v>333.19</v>
      </c>
      <c r="U7" s="28">
        <v>300.36</v>
      </c>
      <c r="V7" s="28">
        <v>273.14999999999998</v>
      </c>
      <c r="W7" s="28">
        <v>235.75</v>
      </c>
      <c r="X7" s="28">
        <v>222</v>
      </c>
      <c r="Y7" s="28">
        <v>192.54</v>
      </c>
      <c r="Z7" s="29"/>
      <c r="AA7" s="30">
        <f>IF(SUM(B7:Z7)&lt;&gt;0,AVERAGEIF(B7:Z7,"&lt;&gt;"""),"")</f>
        <v>262.78374999999994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348</v>
      </c>
      <c r="C10" s="42">
        <v>348</v>
      </c>
      <c r="D10" s="42">
        <v>348</v>
      </c>
      <c r="E10" s="42">
        <v>348</v>
      </c>
      <c r="F10" s="42">
        <v>348</v>
      </c>
      <c r="G10" s="42">
        <v>348</v>
      </c>
      <c r="H10" s="42">
        <v>348</v>
      </c>
      <c r="I10" s="42">
        <v>348</v>
      </c>
      <c r="J10" s="42">
        <v>348</v>
      </c>
      <c r="K10" s="42">
        <v>348</v>
      </c>
      <c r="L10" s="42">
        <v>348</v>
      </c>
      <c r="M10" s="42">
        <v>348</v>
      </c>
      <c r="N10" s="42">
        <v>348</v>
      </c>
      <c r="O10" s="42">
        <v>348</v>
      </c>
      <c r="P10" s="42">
        <v>366</v>
      </c>
      <c r="Q10" s="42">
        <v>366</v>
      </c>
      <c r="R10" s="42">
        <v>366</v>
      </c>
      <c r="S10" s="42">
        <v>366</v>
      </c>
      <c r="T10" s="42">
        <v>366</v>
      </c>
      <c r="U10" s="42">
        <v>366</v>
      </c>
      <c r="V10" s="42">
        <v>366</v>
      </c>
      <c r="W10" s="42">
        <v>366</v>
      </c>
      <c r="X10" s="42">
        <v>366</v>
      </c>
      <c r="Y10" s="42">
        <v>366</v>
      </c>
      <c r="Z10" s="43"/>
      <c r="AA10" s="44">
        <f t="shared" ref="AA10:AA15" si="0">SUM(B10:Z10)</f>
        <v>8532</v>
      </c>
    </row>
    <row r="11" spans="1:27" ht="24.95" customHeight="1" x14ac:dyDescent="0.2">
      <c r="A11" s="45" t="s">
        <v>7</v>
      </c>
      <c r="B11" s="46">
        <v>186.75</v>
      </c>
      <c r="C11" s="47">
        <v>180.2</v>
      </c>
      <c r="D11" s="47">
        <v>178.26</v>
      </c>
      <c r="E11" s="47">
        <v>176</v>
      </c>
      <c r="F11" s="47">
        <v>184.27</v>
      </c>
      <c r="G11" s="47">
        <v>210.98</v>
      </c>
      <c r="H11" s="47">
        <v>228.52</v>
      </c>
      <c r="I11" s="47">
        <v>251.34</v>
      </c>
      <c r="J11" s="47">
        <v>255.94</v>
      </c>
      <c r="K11" s="47">
        <v>258.47000000000003</v>
      </c>
      <c r="L11" s="47">
        <v>262.5</v>
      </c>
      <c r="M11" s="47">
        <v>262.5</v>
      </c>
      <c r="N11" s="47">
        <v>262.5</v>
      </c>
      <c r="O11" s="47">
        <v>262.5</v>
      </c>
      <c r="P11" s="47">
        <v>262.5</v>
      </c>
      <c r="Q11" s="47">
        <v>262.5</v>
      </c>
      <c r="R11" s="47">
        <v>262.5</v>
      </c>
      <c r="S11" s="47">
        <v>262.5</v>
      </c>
      <c r="T11" s="47">
        <v>262.5</v>
      </c>
      <c r="U11" s="47">
        <v>272.5</v>
      </c>
      <c r="V11" s="47">
        <v>278.7</v>
      </c>
      <c r="W11" s="47">
        <v>244.76</v>
      </c>
      <c r="X11" s="47">
        <v>210.75</v>
      </c>
      <c r="Y11" s="47">
        <v>184</v>
      </c>
      <c r="Z11" s="48"/>
      <c r="AA11" s="49">
        <f t="shared" si="0"/>
        <v>5663.94</v>
      </c>
    </row>
    <row r="12" spans="1:27" ht="24.95" customHeight="1" x14ac:dyDescent="0.2">
      <c r="A12" s="50" t="s">
        <v>8</v>
      </c>
      <c r="B12" s="51">
        <v>2424.248</v>
      </c>
      <c r="C12" s="52">
        <v>2258.9780000000001</v>
      </c>
      <c r="D12" s="52">
        <v>2048.2709999999997</v>
      </c>
      <c r="E12" s="52">
        <v>2046.6019999999999</v>
      </c>
      <c r="F12" s="52">
        <v>2191.5699999999997</v>
      </c>
      <c r="G12" s="52">
        <v>2468.5</v>
      </c>
      <c r="H12" s="52">
        <v>3123.444</v>
      </c>
      <c r="I12" s="52">
        <v>3278.9939999999997</v>
      </c>
      <c r="J12" s="52">
        <v>3304.1590000000001</v>
      </c>
      <c r="K12" s="52">
        <v>3280.5</v>
      </c>
      <c r="L12" s="52">
        <v>3270.6190000000001</v>
      </c>
      <c r="M12" s="52">
        <v>3257.9520000000002</v>
      </c>
      <c r="N12" s="52">
        <v>3278.0010000000002</v>
      </c>
      <c r="O12" s="52">
        <v>3381.915</v>
      </c>
      <c r="P12" s="52">
        <v>3391.5569999999998</v>
      </c>
      <c r="Q12" s="52">
        <v>3483.3469999999998</v>
      </c>
      <c r="R12" s="52">
        <v>3765.576</v>
      </c>
      <c r="S12" s="52">
        <v>3957.924</v>
      </c>
      <c r="T12" s="52">
        <v>3948.6689999999999</v>
      </c>
      <c r="U12" s="52">
        <v>3868.9349999999999</v>
      </c>
      <c r="V12" s="52">
        <v>3664.4030000000002</v>
      </c>
      <c r="W12" s="52">
        <v>3488.9939999999997</v>
      </c>
      <c r="X12" s="52">
        <v>2929.991</v>
      </c>
      <c r="Y12" s="52">
        <v>2365.0309999999999</v>
      </c>
      <c r="Z12" s="53"/>
      <c r="AA12" s="54">
        <f t="shared" si="0"/>
        <v>74478.180000000008</v>
      </c>
    </row>
    <row r="13" spans="1:27" ht="24.95" customHeight="1" x14ac:dyDescent="0.2">
      <c r="A13" s="50" t="s">
        <v>9</v>
      </c>
      <c r="B13" s="51">
        <v>146</v>
      </c>
      <c r="C13" s="52">
        <v>146</v>
      </c>
      <c r="D13" s="52">
        <v>146</v>
      </c>
      <c r="E13" s="52">
        <v>146</v>
      </c>
      <c r="F13" s="52">
        <v>146</v>
      </c>
      <c r="G13" s="52">
        <v>232</v>
      </c>
      <c r="H13" s="52">
        <v>669.76199999999994</v>
      </c>
      <c r="I13" s="52">
        <v>1444</v>
      </c>
      <c r="J13" s="52">
        <v>1569</v>
      </c>
      <c r="K13" s="52">
        <v>1567</v>
      </c>
      <c r="L13" s="52">
        <v>1361.191</v>
      </c>
      <c r="M13" s="52">
        <v>397.53800000000001</v>
      </c>
      <c r="N13" s="52">
        <v>360.06299999999999</v>
      </c>
      <c r="O13" s="52">
        <v>361.30500000000001</v>
      </c>
      <c r="P13" s="52">
        <v>628.678</v>
      </c>
      <c r="Q13" s="52">
        <v>572.245</v>
      </c>
      <c r="R13" s="52">
        <v>931.66599999999994</v>
      </c>
      <c r="S13" s="52">
        <v>1016.774</v>
      </c>
      <c r="T13" s="52">
        <v>805.25299999999993</v>
      </c>
      <c r="U13" s="52">
        <v>590</v>
      </c>
      <c r="V13" s="52">
        <v>531</v>
      </c>
      <c r="W13" s="52">
        <v>529</v>
      </c>
      <c r="X13" s="52">
        <v>232</v>
      </c>
      <c r="Y13" s="52">
        <v>146</v>
      </c>
      <c r="Z13" s="53"/>
      <c r="AA13" s="54">
        <f t="shared" si="0"/>
        <v>14674.475</v>
      </c>
    </row>
    <row r="14" spans="1:27" ht="24.95" customHeight="1" x14ac:dyDescent="0.2">
      <c r="A14" s="55" t="s">
        <v>10</v>
      </c>
      <c r="B14" s="56">
        <v>1451.4479999999996</v>
      </c>
      <c r="C14" s="57">
        <v>1454.9760000000001</v>
      </c>
      <c r="D14" s="57">
        <v>1426.7909999999999</v>
      </c>
      <c r="E14" s="57">
        <v>1362.2930000000001</v>
      </c>
      <c r="F14" s="57">
        <v>1320.7150000000004</v>
      </c>
      <c r="G14" s="57">
        <v>1291.8749999999998</v>
      </c>
      <c r="H14" s="57">
        <v>1291.7620000000002</v>
      </c>
      <c r="I14" s="57">
        <v>1679.9889999999991</v>
      </c>
      <c r="J14" s="57">
        <v>2321.8519999999999</v>
      </c>
      <c r="K14" s="57">
        <v>2907.2819999999988</v>
      </c>
      <c r="L14" s="57">
        <v>3337.2230000000004</v>
      </c>
      <c r="M14" s="57">
        <v>3563.8309999999992</v>
      </c>
      <c r="N14" s="57">
        <v>3511.7750000000015</v>
      </c>
      <c r="O14" s="57">
        <v>3166.2419999999993</v>
      </c>
      <c r="P14" s="57">
        <v>2606.5069999999996</v>
      </c>
      <c r="Q14" s="57">
        <v>2070.92</v>
      </c>
      <c r="R14" s="57">
        <v>1909.7070000000003</v>
      </c>
      <c r="S14" s="57">
        <v>1962.6390000000001</v>
      </c>
      <c r="T14" s="57">
        <v>2046.2150000000004</v>
      </c>
      <c r="U14" s="57">
        <v>2147.7629999999999</v>
      </c>
      <c r="V14" s="57">
        <v>2234.1610000000001</v>
      </c>
      <c r="W14" s="57">
        <v>2295.0500000000002</v>
      </c>
      <c r="X14" s="57">
        <v>2379.5950000000007</v>
      </c>
      <c r="Y14" s="57">
        <v>2473.5620000000004</v>
      </c>
      <c r="Z14" s="58"/>
      <c r="AA14" s="59">
        <f t="shared" si="0"/>
        <v>52214.17300000001</v>
      </c>
    </row>
    <row r="15" spans="1:27" ht="24.95" customHeight="1" x14ac:dyDescent="0.2">
      <c r="A15" s="55" t="s">
        <v>11</v>
      </c>
      <c r="B15" s="56">
        <v>24.45</v>
      </c>
      <c r="C15" s="57">
        <v>20</v>
      </c>
      <c r="D15" s="57">
        <v>18.14</v>
      </c>
      <c r="E15" s="57">
        <v>17.190000000000001</v>
      </c>
      <c r="F15" s="57">
        <v>16.43</v>
      </c>
      <c r="G15" s="57">
        <v>15.72</v>
      </c>
      <c r="H15" s="57">
        <v>20.88</v>
      </c>
      <c r="I15" s="57">
        <v>41.16</v>
      </c>
      <c r="J15" s="57">
        <v>62.86</v>
      </c>
      <c r="K15" s="57">
        <v>73.430000000000007</v>
      </c>
      <c r="L15" s="57">
        <v>77.77</v>
      </c>
      <c r="M15" s="57">
        <v>78.510000000000005</v>
      </c>
      <c r="N15" s="57">
        <v>74.14</v>
      </c>
      <c r="O15" s="57">
        <v>64.87</v>
      </c>
      <c r="P15" s="57">
        <v>51.87</v>
      </c>
      <c r="Q15" s="57">
        <v>39.950000000000003</v>
      </c>
      <c r="R15" s="57">
        <v>36.71</v>
      </c>
      <c r="S15" s="57">
        <v>38.89</v>
      </c>
      <c r="T15" s="57">
        <v>43.5</v>
      </c>
      <c r="U15" s="57">
        <v>47.94</v>
      </c>
      <c r="V15" s="57">
        <v>50.7</v>
      </c>
      <c r="W15" s="57">
        <v>51.34</v>
      </c>
      <c r="X15" s="57">
        <v>49.75</v>
      </c>
      <c r="Y15" s="57">
        <v>47.1</v>
      </c>
      <c r="Z15" s="58"/>
      <c r="AA15" s="59">
        <f t="shared" si="0"/>
        <v>1063.3000000000002</v>
      </c>
    </row>
    <row r="16" spans="1:27" ht="30" customHeight="1" thickBot="1" x14ac:dyDescent="0.25">
      <c r="A16" s="60" t="s">
        <v>12</v>
      </c>
      <c r="B16" s="61">
        <f>IF(LEN(B$2)&gt;0,SUM(B10:B15),"")</f>
        <v>4580.8959999999997</v>
      </c>
      <c r="C16" s="62">
        <f t="shared" ref="C16:Z16" si="1">IF(LEN(C$2)&gt;0,SUM(C10:C15),"")</f>
        <v>4408.1540000000005</v>
      </c>
      <c r="D16" s="62">
        <f t="shared" si="1"/>
        <v>4165.4620000000004</v>
      </c>
      <c r="E16" s="62">
        <f t="shared" si="1"/>
        <v>4096.085</v>
      </c>
      <c r="F16" s="62">
        <f t="shared" si="1"/>
        <v>4206.9850000000006</v>
      </c>
      <c r="G16" s="62">
        <f t="shared" si="1"/>
        <v>4567.0749999999998</v>
      </c>
      <c r="H16" s="62">
        <f t="shared" si="1"/>
        <v>5682.3679999999995</v>
      </c>
      <c r="I16" s="62">
        <f t="shared" si="1"/>
        <v>7043.4829999999984</v>
      </c>
      <c r="J16" s="62">
        <f t="shared" si="1"/>
        <v>7861.8109999999997</v>
      </c>
      <c r="K16" s="62">
        <f t="shared" si="1"/>
        <v>8434.6819999999989</v>
      </c>
      <c r="L16" s="62">
        <f t="shared" si="1"/>
        <v>8657.3030000000017</v>
      </c>
      <c r="M16" s="62">
        <f t="shared" si="1"/>
        <v>7908.3309999999992</v>
      </c>
      <c r="N16" s="62">
        <f t="shared" si="1"/>
        <v>7834.4790000000021</v>
      </c>
      <c r="O16" s="62">
        <f t="shared" si="1"/>
        <v>7584.8319999999994</v>
      </c>
      <c r="P16" s="62">
        <f t="shared" si="1"/>
        <v>7307.1119999999992</v>
      </c>
      <c r="Q16" s="62">
        <f t="shared" si="1"/>
        <v>6794.9619999999995</v>
      </c>
      <c r="R16" s="62">
        <f t="shared" si="1"/>
        <v>7272.1590000000006</v>
      </c>
      <c r="S16" s="62">
        <f t="shared" si="1"/>
        <v>7604.7270000000008</v>
      </c>
      <c r="T16" s="62">
        <f t="shared" si="1"/>
        <v>7472.1369999999997</v>
      </c>
      <c r="U16" s="62">
        <f t="shared" si="1"/>
        <v>7293.137999999999</v>
      </c>
      <c r="V16" s="62">
        <f t="shared" si="1"/>
        <v>7124.9639999999999</v>
      </c>
      <c r="W16" s="62">
        <f t="shared" si="1"/>
        <v>6975.1440000000002</v>
      </c>
      <c r="X16" s="62">
        <f t="shared" si="1"/>
        <v>6168.0860000000011</v>
      </c>
      <c r="Y16" s="62">
        <f t="shared" si="1"/>
        <v>5581.6930000000011</v>
      </c>
      <c r="Z16" s="63" t="str">
        <f t="shared" si="1"/>
        <v/>
      </c>
      <c r="AA16" s="64">
        <f>SUM(AA10:AA15)</f>
        <v>156626.06800000003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1536.1</v>
      </c>
      <c r="C28" s="72">
        <v>1541.1</v>
      </c>
      <c r="D28" s="72">
        <v>1538.3</v>
      </c>
      <c r="E28" s="72">
        <v>1516.09</v>
      </c>
      <c r="F28" s="72">
        <v>1510.6</v>
      </c>
      <c r="G28" s="72">
        <v>1605.6</v>
      </c>
      <c r="H28" s="72">
        <v>1670.3</v>
      </c>
      <c r="I28" s="72">
        <v>2008.4</v>
      </c>
      <c r="J28" s="72">
        <v>2490.6999999999998</v>
      </c>
      <c r="K28" s="72">
        <v>2858.8</v>
      </c>
      <c r="L28" s="72">
        <v>3150.17</v>
      </c>
      <c r="M28" s="72">
        <v>3246.91</v>
      </c>
      <c r="N28" s="72">
        <v>3199.54</v>
      </c>
      <c r="O28" s="72">
        <v>2957.27</v>
      </c>
      <c r="P28" s="72">
        <v>2582.27</v>
      </c>
      <c r="Q28" s="72">
        <v>2269.35</v>
      </c>
      <c r="R28" s="72">
        <v>2218.11</v>
      </c>
      <c r="S28" s="72">
        <v>2544.29</v>
      </c>
      <c r="T28" s="72">
        <v>2581.9</v>
      </c>
      <c r="U28" s="72">
        <v>2469.34</v>
      </c>
      <c r="V28" s="72">
        <v>2519.3000000000002</v>
      </c>
      <c r="W28" s="72">
        <v>2359</v>
      </c>
      <c r="X28" s="72">
        <v>2312.4</v>
      </c>
      <c r="Y28" s="72">
        <v>2245</v>
      </c>
      <c r="Z28" s="73"/>
      <c r="AA28" s="74">
        <f>SUM(B28:Z28)</f>
        <v>54930.840000000004</v>
      </c>
    </row>
    <row r="29" spans="1:27" ht="24.95" customHeight="1" x14ac:dyDescent="0.2">
      <c r="A29" s="75" t="s">
        <v>23</v>
      </c>
      <c r="B29" s="76">
        <v>1406.6959999999999</v>
      </c>
      <c r="C29" s="77">
        <v>1391.954</v>
      </c>
      <c r="D29" s="77">
        <v>1248.162</v>
      </c>
      <c r="E29" s="77">
        <v>1187.9949999999999</v>
      </c>
      <c r="F29" s="77">
        <v>1276.2850000000001</v>
      </c>
      <c r="G29" s="77">
        <v>1370.375</v>
      </c>
      <c r="H29" s="77">
        <v>1785.9680000000001</v>
      </c>
      <c r="I29" s="77">
        <v>2558.9830000000002</v>
      </c>
      <c r="J29" s="77">
        <v>2829.011</v>
      </c>
      <c r="K29" s="77">
        <v>3031.7820000000002</v>
      </c>
      <c r="L29" s="77">
        <v>2919.0329999999999</v>
      </c>
      <c r="M29" s="77">
        <v>2073.3209999999999</v>
      </c>
      <c r="N29" s="77">
        <v>2000.8389999999999</v>
      </c>
      <c r="O29" s="77">
        <v>1993.462</v>
      </c>
      <c r="P29" s="77">
        <v>2081.7420000000002</v>
      </c>
      <c r="Q29" s="77">
        <v>1830.5119999999999</v>
      </c>
      <c r="R29" s="77">
        <v>2147.9490000000001</v>
      </c>
      <c r="S29" s="77">
        <v>2147.337</v>
      </c>
      <c r="T29" s="77">
        <v>2018.1369999999999</v>
      </c>
      <c r="U29" s="77">
        <v>1906.6980000000001</v>
      </c>
      <c r="V29" s="77">
        <v>1750.5640000000001</v>
      </c>
      <c r="W29" s="77">
        <v>1703.0440000000001</v>
      </c>
      <c r="X29" s="77">
        <v>1267.586</v>
      </c>
      <c r="Y29" s="77">
        <v>1159.693</v>
      </c>
      <c r="Z29" s="78"/>
      <c r="AA29" s="79">
        <f>SUM(B29:Z29)</f>
        <v>45087.127999999997</v>
      </c>
    </row>
    <row r="30" spans="1:27" ht="24.95" customHeight="1" x14ac:dyDescent="0.2">
      <c r="A30" s="82" t="s">
        <v>24</v>
      </c>
      <c r="B30" s="80">
        <v>2211.1</v>
      </c>
      <c r="C30" s="81">
        <v>2115.1</v>
      </c>
      <c r="D30" s="81">
        <v>2063</v>
      </c>
      <c r="E30" s="81">
        <v>2063</v>
      </c>
      <c r="F30" s="81">
        <v>2071.1</v>
      </c>
      <c r="G30" s="81">
        <v>2241.1</v>
      </c>
      <c r="H30" s="81">
        <v>2651.1</v>
      </c>
      <c r="I30" s="81">
        <v>2651.1</v>
      </c>
      <c r="J30" s="81">
        <v>2651.1</v>
      </c>
      <c r="K30" s="81">
        <v>2651.1</v>
      </c>
      <c r="L30" s="81">
        <v>2695.1</v>
      </c>
      <c r="M30" s="81">
        <v>2695.1</v>
      </c>
      <c r="N30" s="81">
        <v>2741.1</v>
      </c>
      <c r="O30" s="81">
        <v>2741.1</v>
      </c>
      <c r="P30" s="81">
        <v>2759.1</v>
      </c>
      <c r="Q30" s="81">
        <v>2849.1</v>
      </c>
      <c r="R30" s="81">
        <v>3086.1</v>
      </c>
      <c r="S30" s="81">
        <v>3156.1</v>
      </c>
      <c r="T30" s="81">
        <v>3156.1</v>
      </c>
      <c r="U30" s="81">
        <v>3156.1</v>
      </c>
      <c r="V30" s="81">
        <v>3009.1</v>
      </c>
      <c r="W30" s="81">
        <v>3059.1</v>
      </c>
      <c r="X30" s="81">
        <v>2776.1</v>
      </c>
      <c r="Y30" s="81">
        <v>2401</v>
      </c>
      <c r="Z30" s="83"/>
      <c r="AA30" s="84">
        <f>SUM(B30:Z30)</f>
        <v>63649.099999999984</v>
      </c>
    </row>
    <row r="31" spans="1:27" ht="30" customHeight="1" thickBot="1" x14ac:dyDescent="0.25">
      <c r="A31" s="60" t="s">
        <v>25</v>
      </c>
      <c r="B31" s="61">
        <f>IF(LEN(B$2)&gt;0,SUM(B28:B30),"")</f>
        <v>5153.8959999999997</v>
      </c>
      <c r="C31" s="62">
        <f t="shared" ref="C31:Z31" si="4">IF(LEN(C$2)&gt;0,SUM(C28:C30),"")</f>
        <v>5048.1540000000005</v>
      </c>
      <c r="D31" s="62">
        <f t="shared" si="4"/>
        <v>4849.4619999999995</v>
      </c>
      <c r="E31" s="62">
        <f t="shared" si="4"/>
        <v>4767.085</v>
      </c>
      <c r="F31" s="62">
        <f t="shared" si="4"/>
        <v>4857.9850000000006</v>
      </c>
      <c r="G31" s="62">
        <f t="shared" si="4"/>
        <v>5217.0749999999998</v>
      </c>
      <c r="H31" s="62">
        <f t="shared" si="4"/>
        <v>6107.3680000000004</v>
      </c>
      <c r="I31" s="62">
        <f t="shared" si="4"/>
        <v>7218.4830000000002</v>
      </c>
      <c r="J31" s="62">
        <f t="shared" si="4"/>
        <v>7970.8109999999997</v>
      </c>
      <c r="K31" s="62">
        <f t="shared" si="4"/>
        <v>8541.6820000000007</v>
      </c>
      <c r="L31" s="62">
        <f t="shared" si="4"/>
        <v>8764.3029999999999</v>
      </c>
      <c r="M31" s="62">
        <f t="shared" si="4"/>
        <v>8015.3310000000001</v>
      </c>
      <c r="N31" s="62">
        <f t="shared" si="4"/>
        <v>7941.4789999999994</v>
      </c>
      <c r="O31" s="62">
        <f t="shared" si="4"/>
        <v>7691.8320000000003</v>
      </c>
      <c r="P31" s="62">
        <f t="shared" si="4"/>
        <v>7423.112000000001</v>
      </c>
      <c r="Q31" s="62">
        <f t="shared" si="4"/>
        <v>6948.9619999999995</v>
      </c>
      <c r="R31" s="62">
        <f t="shared" si="4"/>
        <v>7452.1589999999997</v>
      </c>
      <c r="S31" s="62">
        <f t="shared" si="4"/>
        <v>7847.7270000000008</v>
      </c>
      <c r="T31" s="62">
        <f t="shared" si="4"/>
        <v>7756.1370000000006</v>
      </c>
      <c r="U31" s="62">
        <f t="shared" si="4"/>
        <v>7532.1380000000008</v>
      </c>
      <c r="V31" s="62">
        <f t="shared" si="4"/>
        <v>7278.9639999999999</v>
      </c>
      <c r="W31" s="62">
        <f t="shared" si="4"/>
        <v>7121.1440000000002</v>
      </c>
      <c r="X31" s="62">
        <f t="shared" si="4"/>
        <v>6356.0859999999993</v>
      </c>
      <c r="Y31" s="62">
        <f t="shared" si="4"/>
        <v>5805.6930000000002</v>
      </c>
      <c r="Z31" s="63" t="str">
        <f t="shared" si="4"/>
        <v/>
      </c>
      <c r="AA31" s="64">
        <f>SUM(AA28:AA30)</f>
        <v>163667.06799999997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131</v>
      </c>
      <c r="C34" s="95">
        <v>156</v>
      </c>
      <c r="D34" s="95">
        <v>218</v>
      </c>
      <c r="E34" s="95">
        <v>218</v>
      </c>
      <c r="F34" s="95">
        <v>238</v>
      </c>
      <c r="G34" s="95">
        <v>223</v>
      </c>
      <c r="H34" s="95">
        <v>140</v>
      </c>
      <c r="I34" s="95"/>
      <c r="J34" s="95"/>
      <c r="K34" s="95"/>
      <c r="L34" s="95"/>
      <c r="M34" s="95"/>
      <c r="N34" s="95"/>
      <c r="O34" s="95"/>
      <c r="P34" s="95"/>
      <c r="Q34" s="95">
        <v>38</v>
      </c>
      <c r="R34" s="95">
        <v>38</v>
      </c>
      <c r="S34" s="95">
        <v>38</v>
      </c>
      <c r="T34" s="95">
        <v>38</v>
      </c>
      <c r="U34" s="95">
        <v>38</v>
      </c>
      <c r="V34" s="95">
        <v>38</v>
      </c>
      <c r="W34" s="95"/>
      <c r="X34" s="95"/>
      <c r="Y34" s="95">
        <v>25</v>
      </c>
      <c r="Z34" s="96"/>
      <c r="AA34" s="74">
        <f t="shared" ref="AA34:AA39" si="5">SUM(B34:Z34)</f>
        <v>1577</v>
      </c>
    </row>
    <row r="35" spans="1:27" ht="24.95" customHeight="1" x14ac:dyDescent="0.2">
      <c r="A35" s="97" t="s">
        <v>28</v>
      </c>
      <c r="B35" s="98">
        <v>340</v>
      </c>
      <c r="C35" s="99">
        <v>382</v>
      </c>
      <c r="D35" s="99">
        <v>364</v>
      </c>
      <c r="E35" s="99">
        <v>351</v>
      </c>
      <c r="F35" s="99">
        <v>311</v>
      </c>
      <c r="G35" s="99">
        <v>325</v>
      </c>
      <c r="H35" s="99">
        <v>183</v>
      </c>
      <c r="I35" s="99">
        <v>73</v>
      </c>
      <c r="J35" s="99">
        <v>7</v>
      </c>
      <c r="K35" s="99">
        <v>5</v>
      </c>
      <c r="L35" s="99">
        <v>5</v>
      </c>
      <c r="M35" s="99">
        <v>5</v>
      </c>
      <c r="N35" s="99">
        <v>5</v>
      </c>
      <c r="O35" s="99">
        <v>5</v>
      </c>
      <c r="P35" s="99">
        <v>14</v>
      </c>
      <c r="Q35" s="99">
        <v>14</v>
      </c>
      <c r="R35" s="99">
        <v>40</v>
      </c>
      <c r="S35" s="99">
        <v>103</v>
      </c>
      <c r="T35" s="99">
        <v>144</v>
      </c>
      <c r="U35" s="99">
        <v>99</v>
      </c>
      <c r="V35" s="99">
        <v>14</v>
      </c>
      <c r="W35" s="99">
        <v>44</v>
      </c>
      <c r="X35" s="99">
        <v>86</v>
      </c>
      <c r="Y35" s="99">
        <v>97</v>
      </c>
      <c r="Z35" s="100"/>
      <c r="AA35" s="79">
        <f t="shared" si="5"/>
        <v>3016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604.70000000000005</v>
      </c>
      <c r="H36" s="99">
        <v>52</v>
      </c>
      <c r="I36" s="99">
        <v>52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52</v>
      </c>
      <c r="Q36" s="99">
        <v>52</v>
      </c>
      <c r="R36" s="99">
        <v>52</v>
      </c>
      <c r="S36" s="99">
        <v>52</v>
      </c>
      <c r="T36" s="99">
        <v>52</v>
      </c>
      <c r="U36" s="99">
        <v>52</v>
      </c>
      <c r="V36" s="99">
        <v>77.900000000000006</v>
      </c>
      <c r="W36" s="99">
        <v>272.3</v>
      </c>
      <c r="X36" s="99">
        <v>618</v>
      </c>
      <c r="Y36" s="99">
        <v>618</v>
      </c>
      <c r="Z36" s="100"/>
      <c r="AA36" s="79">
        <f t="shared" si="5"/>
        <v>6008.9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>
        <v>333</v>
      </c>
      <c r="J38" s="99"/>
      <c r="K38" s="99"/>
      <c r="L38" s="99"/>
      <c r="M38" s="99">
        <v>500</v>
      </c>
      <c r="N38" s="99">
        <v>482.2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151.1</v>
      </c>
      <c r="W38" s="99"/>
      <c r="X38" s="99"/>
      <c r="Y38" s="99"/>
      <c r="Z38" s="100"/>
      <c r="AA38" s="79">
        <f t="shared" si="5"/>
        <v>5466.3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1139</v>
      </c>
      <c r="C39" s="88">
        <f t="shared" si="6"/>
        <v>1206</v>
      </c>
      <c r="D39" s="88">
        <f t="shared" si="6"/>
        <v>1250</v>
      </c>
      <c r="E39" s="88">
        <f t="shared" si="6"/>
        <v>1237</v>
      </c>
      <c r="F39" s="88">
        <f t="shared" si="6"/>
        <v>1217</v>
      </c>
      <c r="G39" s="88">
        <f t="shared" si="6"/>
        <v>1202.7</v>
      </c>
      <c r="H39" s="88">
        <f t="shared" si="6"/>
        <v>925</v>
      </c>
      <c r="I39" s="88">
        <f t="shared" si="6"/>
        <v>508</v>
      </c>
      <c r="J39" s="88">
        <f t="shared" si="6"/>
        <v>109</v>
      </c>
      <c r="K39" s="88">
        <f t="shared" si="6"/>
        <v>107</v>
      </c>
      <c r="L39" s="88">
        <f t="shared" si="6"/>
        <v>107</v>
      </c>
      <c r="M39" s="88">
        <f t="shared" si="6"/>
        <v>607</v>
      </c>
      <c r="N39" s="88">
        <f t="shared" si="6"/>
        <v>589.20000000000005</v>
      </c>
      <c r="O39" s="88">
        <f t="shared" si="6"/>
        <v>607</v>
      </c>
      <c r="P39" s="88">
        <f t="shared" si="6"/>
        <v>616</v>
      </c>
      <c r="Q39" s="88">
        <f t="shared" si="6"/>
        <v>654</v>
      </c>
      <c r="R39" s="88">
        <f t="shared" si="6"/>
        <v>680</v>
      </c>
      <c r="S39" s="88">
        <f t="shared" si="6"/>
        <v>743</v>
      </c>
      <c r="T39" s="88">
        <f t="shared" si="6"/>
        <v>784</v>
      </c>
      <c r="U39" s="88">
        <f t="shared" si="6"/>
        <v>739</v>
      </c>
      <c r="V39" s="88">
        <f t="shared" si="6"/>
        <v>331</v>
      </c>
      <c r="W39" s="88">
        <f t="shared" si="6"/>
        <v>366.3</v>
      </c>
      <c r="X39" s="88">
        <f t="shared" si="6"/>
        <v>754</v>
      </c>
      <c r="Y39" s="88">
        <f t="shared" si="6"/>
        <v>790</v>
      </c>
      <c r="Z39" s="89" t="str">
        <f t="shared" si="6"/>
        <v/>
      </c>
      <c r="AA39" s="90">
        <f t="shared" si="5"/>
        <v>17268.2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566</v>
      </c>
      <c r="C44" s="99">
        <v>566</v>
      </c>
      <c r="D44" s="99">
        <v>566</v>
      </c>
      <c r="E44" s="99">
        <v>566</v>
      </c>
      <c r="F44" s="99">
        <v>566</v>
      </c>
      <c r="G44" s="99">
        <v>552.70000000000005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25.9</v>
      </c>
      <c r="W44" s="99">
        <v>220.3</v>
      </c>
      <c r="X44" s="99">
        <v>566</v>
      </c>
      <c r="Y44" s="99">
        <v>566</v>
      </c>
      <c r="Z44" s="100"/>
      <c r="AA44" s="79">
        <f t="shared" si="7"/>
        <v>4760.8999999999996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>
        <v>333</v>
      </c>
      <c r="J46" s="99"/>
      <c r="K46" s="99"/>
      <c r="L46" s="99"/>
      <c r="M46" s="99">
        <v>500</v>
      </c>
      <c r="N46" s="99">
        <v>482.2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151.1</v>
      </c>
      <c r="W46" s="99"/>
      <c r="X46" s="99"/>
      <c r="Y46" s="99"/>
      <c r="Z46" s="100"/>
      <c r="AA46" s="79">
        <f t="shared" si="7"/>
        <v>5466.3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0.09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0.09</v>
      </c>
    </row>
    <row r="48" spans="1:27" ht="30" customHeight="1" thickBot="1" x14ac:dyDescent="0.25">
      <c r="A48" s="86" t="s">
        <v>35</v>
      </c>
      <c r="B48" s="87">
        <f>IF(LEN(B$2)&gt;0,SUM(B42:B47),"")</f>
        <v>566</v>
      </c>
      <c r="C48" s="88">
        <f t="shared" ref="C48:Z48" si="8">IF(LEN(C$2)&gt;0,SUM(C42:C47),"")</f>
        <v>566</v>
      </c>
      <c r="D48" s="88">
        <f t="shared" si="8"/>
        <v>566</v>
      </c>
      <c r="E48" s="88">
        <f t="shared" si="8"/>
        <v>566.09</v>
      </c>
      <c r="F48" s="88">
        <f t="shared" si="8"/>
        <v>566</v>
      </c>
      <c r="G48" s="88">
        <f t="shared" si="8"/>
        <v>552.70000000000005</v>
      </c>
      <c r="H48" s="88">
        <f t="shared" si="8"/>
        <v>500</v>
      </c>
      <c r="I48" s="88">
        <f t="shared" si="8"/>
        <v>333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500</v>
      </c>
      <c r="N48" s="88">
        <f t="shared" si="8"/>
        <v>482.2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177</v>
      </c>
      <c r="W48" s="88">
        <f t="shared" si="8"/>
        <v>220.3</v>
      </c>
      <c r="X48" s="88">
        <f t="shared" si="8"/>
        <v>566</v>
      </c>
      <c r="Y48" s="88">
        <f t="shared" si="8"/>
        <v>566</v>
      </c>
      <c r="Z48" s="89" t="str">
        <f t="shared" si="8"/>
        <v/>
      </c>
      <c r="AA48" s="90">
        <f t="shared" si="7"/>
        <v>10227.289999999999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5719.8959999999997</v>
      </c>
      <c r="C51" s="88">
        <f t="shared" si="10"/>
        <v>5614.1540000000005</v>
      </c>
      <c r="D51" s="88">
        <f t="shared" si="10"/>
        <v>5415.4620000000004</v>
      </c>
      <c r="E51" s="88">
        <f t="shared" si="10"/>
        <v>5333.085</v>
      </c>
      <c r="F51" s="88">
        <f t="shared" si="10"/>
        <v>5423.9850000000006</v>
      </c>
      <c r="G51" s="88">
        <f t="shared" si="10"/>
        <v>5769.7749999999996</v>
      </c>
      <c r="H51" s="88">
        <f t="shared" si="10"/>
        <v>6607.3679999999995</v>
      </c>
      <c r="I51" s="88">
        <f t="shared" si="10"/>
        <v>7551.4829999999984</v>
      </c>
      <c r="J51" s="88">
        <f t="shared" si="10"/>
        <v>7970.8109999999997</v>
      </c>
      <c r="K51" s="88">
        <f t="shared" si="10"/>
        <v>8541.6819999999989</v>
      </c>
      <c r="L51" s="88">
        <f t="shared" si="10"/>
        <v>8764.3030000000017</v>
      </c>
      <c r="M51" s="88">
        <f t="shared" si="10"/>
        <v>8515.3309999999983</v>
      </c>
      <c r="N51" s="88">
        <f t="shared" si="10"/>
        <v>8423.6790000000019</v>
      </c>
      <c r="O51" s="88">
        <f t="shared" si="10"/>
        <v>8191.8319999999994</v>
      </c>
      <c r="P51" s="88">
        <f t="shared" si="10"/>
        <v>7923.1119999999992</v>
      </c>
      <c r="Q51" s="88">
        <f t="shared" si="10"/>
        <v>7448.9619999999995</v>
      </c>
      <c r="R51" s="88">
        <f t="shared" si="10"/>
        <v>7952.1590000000006</v>
      </c>
      <c r="S51" s="88">
        <f t="shared" si="10"/>
        <v>8347.7270000000008</v>
      </c>
      <c r="T51" s="88">
        <f t="shared" si="10"/>
        <v>8256.1369999999988</v>
      </c>
      <c r="U51" s="88">
        <f t="shared" si="10"/>
        <v>8032.137999999999</v>
      </c>
      <c r="V51" s="88">
        <f t="shared" si="10"/>
        <v>7455.9639999999999</v>
      </c>
      <c r="W51" s="88">
        <f t="shared" si="10"/>
        <v>7341.4440000000004</v>
      </c>
      <c r="X51" s="88">
        <f t="shared" si="10"/>
        <v>6922.0860000000011</v>
      </c>
      <c r="Y51" s="88">
        <f t="shared" si="10"/>
        <v>6371.6930000000011</v>
      </c>
      <c r="Z51" s="89" t="str">
        <f t="shared" si="10"/>
        <v/>
      </c>
      <c r="AA51" s="105">
        <f>SUM(B51:Z51)</f>
        <v>173894.26799999998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5719.8959999999988</v>
      </c>
      <c r="C4" s="18">
        <v>5614.1539999999995</v>
      </c>
      <c r="D4" s="18">
        <v>5415.4620000000023</v>
      </c>
      <c r="E4" s="18">
        <v>5333.085</v>
      </c>
      <c r="F4" s="18">
        <v>5423.9849999999988</v>
      </c>
      <c r="G4" s="18">
        <v>5769.7570000000005</v>
      </c>
      <c r="H4" s="18">
        <v>6607.3330000000005</v>
      </c>
      <c r="I4" s="18">
        <v>7551.5520000000024</v>
      </c>
      <c r="J4" s="18">
        <v>7970.8050000000012</v>
      </c>
      <c r="K4" s="18">
        <v>8541.6710000000003</v>
      </c>
      <c r="L4" s="18">
        <v>8764.353000000001</v>
      </c>
      <c r="M4" s="18">
        <v>8515.3310000000019</v>
      </c>
      <c r="N4" s="18">
        <v>8423.7120000000014</v>
      </c>
      <c r="O4" s="18">
        <v>8191.8320000000031</v>
      </c>
      <c r="P4" s="18">
        <v>7923.0890000000018</v>
      </c>
      <c r="Q4" s="18">
        <v>7448.9309999999996</v>
      </c>
      <c r="R4" s="18">
        <v>7952.1210000000001</v>
      </c>
      <c r="S4" s="18">
        <v>8347.7479999999996</v>
      </c>
      <c r="T4" s="18">
        <v>8256.14</v>
      </c>
      <c r="U4" s="18">
        <v>8032.174</v>
      </c>
      <c r="V4" s="18">
        <v>7456.0529999999981</v>
      </c>
      <c r="W4" s="18">
        <v>7341.3950000000013</v>
      </c>
      <c r="X4" s="18">
        <v>6922.0860000000002</v>
      </c>
      <c r="Y4" s="18">
        <v>6371.6930000000029</v>
      </c>
      <c r="Z4" s="19"/>
      <c r="AA4" s="20">
        <f>SUM(B4:Z4)</f>
        <v>173894.35799999998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</v>
      </c>
      <c r="C7" s="28">
        <v>193.12</v>
      </c>
      <c r="D7" s="28">
        <v>192.54</v>
      </c>
      <c r="E7" s="28">
        <v>192.54</v>
      </c>
      <c r="F7" s="28">
        <v>192.61</v>
      </c>
      <c r="G7" s="28">
        <v>210.73</v>
      </c>
      <c r="H7" s="28">
        <v>247.9</v>
      </c>
      <c r="I7" s="28">
        <v>296.92</v>
      </c>
      <c r="J7" s="28">
        <v>320</v>
      </c>
      <c r="K7" s="28">
        <v>304.89999999999998</v>
      </c>
      <c r="L7" s="28">
        <v>282.76</v>
      </c>
      <c r="M7" s="28">
        <v>276.42</v>
      </c>
      <c r="N7" s="28">
        <v>270.33</v>
      </c>
      <c r="O7" s="28">
        <v>280.06</v>
      </c>
      <c r="P7" s="28">
        <v>292.14</v>
      </c>
      <c r="Q7" s="28">
        <v>304.95999999999998</v>
      </c>
      <c r="R7" s="28">
        <v>327.82</v>
      </c>
      <c r="S7" s="28">
        <v>354.07</v>
      </c>
      <c r="T7" s="28">
        <v>333.19</v>
      </c>
      <c r="U7" s="28">
        <v>300.36</v>
      </c>
      <c r="V7" s="28">
        <v>273.14999999999998</v>
      </c>
      <c r="W7" s="28">
        <v>235.75</v>
      </c>
      <c r="X7" s="28">
        <v>222</v>
      </c>
      <c r="Y7" s="28">
        <v>192.54</v>
      </c>
      <c r="Z7" s="29"/>
      <c r="AA7" s="30">
        <f>IF(SUM(B7:Z7)&lt;&gt;0,AVERAGEIF(B7:Z7,"&lt;&gt;"""),"")</f>
        <v>262.78374999999994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900.31200000000001</v>
      </c>
      <c r="C19" s="72">
        <v>907.26199999999994</v>
      </c>
      <c r="D19" s="72">
        <v>906.26099999999997</v>
      </c>
      <c r="E19" s="72">
        <v>894.34399999999994</v>
      </c>
      <c r="F19" s="72">
        <v>910.44600000000003</v>
      </c>
      <c r="G19" s="72">
        <v>914.45600000000002</v>
      </c>
      <c r="H19" s="72">
        <v>938.56700000000001</v>
      </c>
      <c r="I19" s="72">
        <v>945.54700000000003</v>
      </c>
      <c r="J19" s="72">
        <v>921.61400000000003</v>
      </c>
      <c r="K19" s="72">
        <v>907.64</v>
      </c>
      <c r="L19" s="72">
        <v>846.6579999999999</v>
      </c>
      <c r="M19" s="72">
        <v>797.65199999999993</v>
      </c>
      <c r="N19" s="72">
        <v>787.58600000000001</v>
      </c>
      <c r="O19" s="72">
        <v>765.51</v>
      </c>
      <c r="P19" s="72">
        <v>761.46699999999998</v>
      </c>
      <c r="Q19" s="72">
        <v>783.495</v>
      </c>
      <c r="R19" s="72">
        <v>769.53499999999997</v>
      </c>
      <c r="S19" s="72">
        <v>766.49599999999998</v>
      </c>
      <c r="T19" s="72">
        <v>764.54</v>
      </c>
      <c r="U19" s="72">
        <v>765.49599999999998</v>
      </c>
      <c r="V19" s="72">
        <v>764.49199999999996</v>
      </c>
      <c r="W19" s="72">
        <v>751.46899999999994</v>
      </c>
      <c r="X19" s="72">
        <v>895.44200000000001</v>
      </c>
      <c r="Y19" s="72">
        <v>930.34299999999996</v>
      </c>
      <c r="Z19" s="73"/>
      <c r="AA19" s="74">
        <f t="shared" ref="AA19:AA24" si="2">SUM(B19:Z19)</f>
        <v>20296.629999999997</v>
      </c>
    </row>
    <row r="20" spans="1:27" ht="24.95" customHeight="1" x14ac:dyDescent="0.2">
      <c r="A20" s="75" t="s">
        <v>15</v>
      </c>
      <c r="B20" s="76">
        <v>1008.268</v>
      </c>
      <c r="C20" s="77">
        <v>1002.0250000000001</v>
      </c>
      <c r="D20" s="77">
        <v>993.26</v>
      </c>
      <c r="E20" s="77">
        <v>993.74299999999982</v>
      </c>
      <c r="F20" s="77">
        <v>1023.5810000000001</v>
      </c>
      <c r="G20" s="77">
        <v>1149.827</v>
      </c>
      <c r="H20" s="77">
        <v>1331.308</v>
      </c>
      <c r="I20" s="77">
        <v>1476.3150000000001</v>
      </c>
      <c r="J20" s="77">
        <v>1543.1490000000001</v>
      </c>
      <c r="K20" s="77">
        <v>1541.7090000000001</v>
      </c>
      <c r="L20" s="77">
        <v>1542.3679999999995</v>
      </c>
      <c r="M20" s="77">
        <v>1530.461</v>
      </c>
      <c r="N20" s="77">
        <v>1512.125</v>
      </c>
      <c r="O20" s="77">
        <v>1479.394</v>
      </c>
      <c r="P20" s="77">
        <v>1453.373</v>
      </c>
      <c r="Q20" s="77">
        <v>1400.5340000000001</v>
      </c>
      <c r="R20" s="77">
        <v>1395.932</v>
      </c>
      <c r="S20" s="77">
        <v>1356.6490000000001</v>
      </c>
      <c r="T20" s="77">
        <v>1296.4980000000003</v>
      </c>
      <c r="U20" s="77">
        <v>1256.9729999999997</v>
      </c>
      <c r="V20" s="77">
        <v>1178.8130000000001</v>
      </c>
      <c r="W20" s="77">
        <v>1093.8690000000001</v>
      </c>
      <c r="X20" s="77">
        <v>1043.1519999999998</v>
      </c>
      <c r="Y20" s="77">
        <v>1011.314</v>
      </c>
      <c r="Z20" s="78"/>
      <c r="AA20" s="79">
        <f t="shared" si="2"/>
        <v>30614.639999999996</v>
      </c>
    </row>
    <row r="21" spans="1:27" ht="24.95" customHeight="1" x14ac:dyDescent="0.2">
      <c r="A21" s="75" t="s">
        <v>16</v>
      </c>
      <c r="B21" s="80">
        <v>2691.7170000000001</v>
      </c>
      <c r="C21" s="81">
        <v>2567.6669999999999</v>
      </c>
      <c r="D21" s="81">
        <v>2476.0409999999997</v>
      </c>
      <c r="E21" s="81">
        <v>2422.8979999999997</v>
      </c>
      <c r="F21" s="81">
        <v>2488.2579999999998</v>
      </c>
      <c r="G21" s="81">
        <v>2810.7739999999999</v>
      </c>
      <c r="H21" s="81">
        <v>3285.5579999999995</v>
      </c>
      <c r="I21" s="81">
        <v>3738.19</v>
      </c>
      <c r="J21" s="81">
        <v>4148.2420000000002</v>
      </c>
      <c r="K21" s="81">
        <v>4279.0219999999999</v>
      </c>
      <c r="L21" s="81">
        <v>4356.027</v>
      </c>
      <c r="M21" s="81">
        <v>4394.7180000000008</v>
      </c>
      <c r="N21" s="81">
        <v>4339.5009999999993</v>
      </c>
      <c r="O21" s="81">
        <v>4170.3280000000004</v>
      </c>
      <c r="P21" s="81">
        <v>4197.3490000000002</v>
      </c>
      <c r="Q21" s="81">
        <v>4136.402</v>
      </c>
      <c r="R21" s="81">
        <v>4483.6539999999995</v>
      </c>
      <c r="S21" s="81">
        <v>4767.2030000000004</v>
      </c>
      <c r="T21" s="81">
        <v>4893.2019999999993</v>
      </c>
      <c r="U21" s="81">
        <v>4862.1049999999987</v>
      </c>
      <c r="V21" s="81">
        <v>4557.848</v>
      </c>
      <c r="W21" s="81">
        <v>4081.9570000000003</v>
      </c>
      <c r="X21" s="81">
        <v>3587.2069999999999</v>
      </c>
      <c r="Y21" s="81">
        <v>3103.9359999999997</v>
      </c>
      <c r="Z21" s="78"/>
      <c r="AA21" s="79">
        <f t="shared" si="2"/>
        <v>90839.803999999989</v>
      </c>
    </row>
    <row r="22" spans="1:27" ht="24.95" customHeight="1" x14ac:dyDescent="0.2">
      <c r="A22" s="82" t="s">
        <v>17</v>
      </c>
      <c r="B22" s="81">
        <v>73.899000000000001</v>
      </c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573.899</v>
      </c>
    </row>
    <row r="23" spans="1:27" ht="24.95" customHeight="1" x14ac:dyDescent="0.2">
      <c r="A23" s="85" t="s">
        <v>18</v>
      </c>
      <c r="B23" s="77">
        <v>98.5</v>
      </c>
      <c r="C23" s="77">
        <v>125</v>
      </c>
      <c r="D23" s="77">
        <v>114.5</v>
      </c>
      <c r="E23" s="77">
        <v>113</v>
      </c>
      <c r="F23" s="77">
        <v>125</v>
      </c>
      <c r="G23" s="77">
        <v>106</v>
      </c>
      <c r="H23" s="77">
        <v>139.5</v>
      </c>
      <c r="I23" s="77">
        <v>147.5</v>
      </c>
      <c r="J23" s="77">
        <v>146</v>
      </c>
      <c r="K23" s="77">
        <v>150.5</v>
      </c>
      <c r="L23" s="77">
        <v>150</v>
      </c>
      <c r="M23" s="77">
        <v>161</v>
      </c>
      <c r="N23" s="77">
        <v>156</v>
      </c>
      <c r="O23" s="77">
        <v>151.5</v>
      </c>
      <c r="P23" s="77">
        <v>162.5</v>
      </c>
      <c r="Q23" s="77">
        <v>153.5</v>
      </c>
      <c r="R23" s="77">
        <v>145.5</v>
      </c>
      <c r="S23" s="77">
        <v>154</v>
      </c>
      <c r="T23" s="77">
        <v>174.5</v>
      </c>
      <c r="U23" s="77">
        <v>179.5</v>
      </c>
      <c r="V23" s="77">
        <v>183.5</v>
      </c>
      <c r="W23" s="77">
        <v>174</v>
      </c>
      <c r="X23" s="77">
        <v>138</v>
      </c>
      <c r="Y23" s="77">
        <v>126</v>
      </c>
      <c r="Z23" s="77"/>
      <c r="AA23" s="79">
        <f t="shared" si="2"/>
        <v>3475</v>
      </c>
    </row>
    <row r="24" spans="1:27" ht="24.95" customHeight="1" x14ac:dyDescent="0.2">
      <c r="A24" s="85" t="s">
        <v>19</v>
      </c>
      <c r="B24" s="77">
        <v>211.20000000000002</v>
      </c>
      <c r="C24" s="77">
        <v>200.20000000000002</v>
      </c>
      <c r="D24" s="77">
        <v>196.40000000000003</v>
      </c>
      <c r="E24" s="77">
        <v>193.10000000000002</v>
      </c>
      <c r="F24" s="77">
        <v>200.70000000000002</v>
      </c>
      <c r="G24" s="77">
        <v>226.7</v>
      </c>
      <c r="H24" s="77">
        <v>249.39999999999998</v>
      </c>
      <c r="I24" s="77">
        <v>292.49999999999994</v>
      </c>
      <c r="J24" s="77">
        <v>318.8</v>
      </c>
      <c r="K24" s="77">
        <v>331.9</v>
      </c>
      <c r="L24" s="77">
        <v>341.3</v>
      </c>
      <c r="M24" s="77">
        <v>347.4</v>
      </c>
      <c r="N24" s="77">
        <v>344.49999999999989</v>
      </c>
      <c r="O24" s="77">
        <v>340.09999999999997</v>
      </c>
      <c r="P24" s="77">
        <v>331.7</v>
      </c>
      <c r="Q24" s="77">
        <v>335.50000000000006</v>
      </c>
      <c r="R24" s="77">
        <v>361.3</v>
      </c>
      <c r="S24" s="77">
        <v>365.9</v>
      </c>
      <c r="T24" s="77">
        <v>362.19999999999993</v>
      </c>
      <c r="U24" s="77">
        <v>353.1</v>
      </c>
      <c r="V24" s="77">
        <v>329.4</v>
      </c>
      <c r="W24" s="77">
        <v>296.10000000000002</v>
      </c>
      <c r="X24" s="77">
        <v>260.5</v>
      </c>
      <c r="Y24" s="77">
        <v>231.09999999999997</v>
      </c>
      <c r="Z24" s="77"/>
      <c r="AA24" s="79">
        <f t="shared" si="2"/>
        <v>7021.0000000000009</v>
      </c>
    </row>
    <row r="25" spans="1:27" ht="30" customHeight="1" thickBot="1" x14ac:dyDescent="0.25">
      <c r="A25" s="86" t="s">
        <v>20</v>
      </c>
      <c r="B25" s="87">
        <f t="shared" ref="B25:AA25" si="3">SUM(B19:B24)</f>
        <v>4983.8960000000006</v>
      </c>
      <c r="C25" s="88">
        <f t="shared" si="3"/>
        <v>4927.1539999999995</v>
      </c>
      <c r="D25" s="88">
        <f t="shared" si="3"/>
        <v>4811.4619999999995</v>
      </c>
      <c r="E25" s="88">
        <f t="shared" si="3"/>
        <v>4742.085</v>
      </c>
      <c r="F25" s="88">
        <f t="shared" si="3"/>
        <v>4872.9849999999997</v>
      </c>
      <c r="G25" s="88">
        <f t="shared" si="3"/>
        <v>5207.7569999999996</v>
      </c>
      <c r="H25" s="88">
        <f t="shared" si="3"/>
        <v>5944.3329999999987</v>
      </c>
      <c r="I25" s="88">
        <f t="shared" si="3"/>
        <v>6600.0519999999997</v>
      </c>
      <c r="J25" s="88">
        <f t="shared" si="3"/>
        <v>7077.8050000000003</v>
      </c>
      <c r="K25" s="88">
        <f t="shared" si="3"/>
        <v>7210.7709999999997</v>
      </c>
      <c r="L25" s="88">
        <f t="shared" si="3"/>
        <v>7236.3530000000001</v>
      </c>
      <c r="M25" s="88">
        <f t="shared" si="3"/>
        <v>7231.2309999999998</v>
      </c>
      <c r="N25" s="88">
        <f t="shared" si="3"/>
        <v>7139.7119999999995</v>
      </c>
      <c r="O25" s="88">
        <f t="shared" si="3"/>
        <v>6906.8320000000003</v>
      </c>
      <c r="P25" s="88">
        <f t="shared" si="3"/>
        <v>6906.3890000000001</v>
      </c>
      <c r="Q25" s="88">
        <f t="shared" si="3"/>
        <v>6809.4310000000005</v>
      </c>
      <c r="R25" s="88">
        <f t="shared" si="3"/>
        <v>7155.9209999999994</v>
      </c>
      <c r="S25" s="88">
        <f t="shared" si="3"/>
        <v>7410.2479999999996</v>
      </c>
      <c r="T25" s="88">
        <f t="shared" si="3"/>
        <v>7490.94</v>
      </c>
      <c r="U25" s="88">
        <f t="shared" si="3"/>
        <v>7417.1739999999991</v>
      </c>
      <c r="V25" s="88">
        <f t="shared" si="3"/>
        <v>7014.0529999999999</v>
      </c>
      <c r="W25" s="88">
        <f t="shared" si="3"/>
        <v>6397.3950000000004</v>
      </c>
      <c r="X25" s="88">
        <f t="shared" si="3"/>
        <v>5924.3009999999995</v>
      </c>
      <c r="Y25" s="88">
        <f t="shared" si="3"/>
        <v>5402.6930000000002</v>
      </c>
      <c r="Z25" s="89">
        <f t="shared" si="3"/>
        <v>0</v>
      </c>
      <c r="AA25" s="90">
        <f t="shared" si="3"/>
        <v>152820.97299999997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353.7</v>
      </c>
      <c r="C28" s="72">
        <v>369.2</v>
      </c>
      <c r="D28" s="72">
        <v>354.9</v>
      </c>
      <c r="E28" s="72">
        <v>350.1</v>
      </c>
      <c r="F28" s="72">
        <v>369.7</v>
      </c>
      <c r="G28" s="72">
        <v>376.7</v>
      </c>
      <c r="H28" s="72">
        <v>430.9</v>
      </c>
      <c r="I28" s="72">
        <v>494</v>
      </c>
      <c r="J28" s="72">
        <v>523.79999999999995</v>
      </c>
      <c r="K28" s="72">
        <v>541.4</v>
      </c>
      <c r="L28" s="72">
        <v>550.29999999999995</v>
      </c>
      <c r="M28" s="72">
        <v>567.4</v>
      </c>
      <c r="N28" s="72">
        <v>559.5</v>
      </c>
      <c r="O28" s="72">
        <v>550.6</v>
      </c>
      <c r="P28" s="72">
        <v>548.20000000000005</v>
      </c>
      <c r="Q28" s="72">
        <v>521</v>
      </c>
      <c r="R28" s="72">
        <v>538.79999999999995</v>
      </c>
      <c r="S28" s="72">
        <v>551.9</v>
      </c>
      <c r="T28" s="72">
        <v>568.70000000000005</v>
      </c>
      <c r="U28" s="72">
        <v>564.6</v>
      </c>
      <c r="V28" s="72">
        <v>544.9</v>
      </c>
      <c r="W28" s="72">
        <v>524.1</v>
      </c>
      <c r="X28" s="72">
        <v>452.5</v>
      </c>
      <c r="Y28" s="72">
        <v>411.1</v>
      </c>
      <c r="Z28" s="73"/>
      <c r="AA28" s="74">
        <f>SUM(B28:Z28)</f>
        <v>11618.000000000002</v>
      </c>
    </row>
    <row r="29" spans="1:27" ht="24.95" customHeight="1" x14ac:dyDescent="0.2">
      <c r="A29" s="75" t="s">
        <v>23</v>
      </c>
      <c r="B29" s="76">
        <v>4866.1959999999999</v>
      </c>
      <c r="C29" s="77">
        <v>4744.9539999999997</v>
      </c>
      <c r="D29" s="77">
        <v>4560.5619999999999</v>
      </c>
      <c r="E29" s="77">
        <v>4482.9849999999997</v>
      </c>
      <c r="F29" s="77">
        <v>4554.2849999999999</v>
      </c>
      <c r="G29" s="77">
        <v>4893.0569999999998</v>
      </c>
      <c r="H29" s="77">
        <v>5804.433</v>
      </c>
      <c r="I29" s="77">
        <v>6557.0519999999997</v>
      </c>
      <c r="J29" s="77">
        <v>7083.0050000000001</v>
      </c>
      <c r="K29" s="77">
        <v>7260.3710000000001</v>
      </c>
      <c r="L29" s="77">
        <v>7314.0529999999999</v>
      </c>
      <c r="M29" s="77">
        <v>7300.8310000000001</v>
      </c>
      <c r="N29" s="77">
        <v>7194.2120000000004</v>
      </c>
      <c r="O29" s="77">
        <v>6971.232</v>
      </c>
      <c r="P29" s="77">
        <v>6953.1890000000003</v>
      </c>
      <c r="Q29" s="77">
        <v>6873.4309999999996</v>
      </c>
      <c r="R29" s="77">
        <v>7204.1210000000001</v>
      </c>
      <c r="S29" s="77">
        <v>7445.348</v>
      </c>
      <c r="T29" s="77">
        <v>7500.24</v>
      </c>
      <c r="U29" s="77">
        <v>7417.5739999999996</v>
      </c>
      <c r="V29" s="77">
        <v>6911.1530000000002</v>
      </c>
      <c r="W29" s="77">
        <v>6317.2950000000001</v>
      </c>
      <c r="X29" s="77">
        <v>5969.5860000000002</v>
      </c>
      <c r="Y29" s="77">
        <v>5460.5929999999998</v>
      </c>
      <c r="Z29" s="78"/>
      <c r="AA29" s="79">
        <f>SUM(B29:Z29)</f>
        <v>151639.758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5219.8959999999997</v>
      </c>
      <c r="C31" s="62">
        <f t="shared" si="4"/>
        <v>5114.1539999999995</v>
      </c>
      <c r="D31" s="62">
        <f t="shared" si="4"/>
        <v>4915.4619999999995</v>
      </c>
      <c r="E31" s="62">
        <f t="shared" si="4"/>
        <v>4833.085</v>
      </c>
      <c r="F31" s="62">
        <f t="shared" si="4"/>
        <v>4923.9849999999997</v>
      </c>
      <c r="G31" s="62">
        <f t="shared" si="4"/>
        <v>5269.7569999999996</v>
      </c>
      <c r="H31" s="62">
        <f t="shared" si="4"/>
        <v>6235.3329999999996</v>
      </c>
      <c r="I31" s="62">
        <f t="shared" si="4"/>
        <v>7051.0519999999997</v>
      </c>
      <c r="J31" s="62">
        <f t="shared" si="4"/>
        <v>7606.8050000000003</v>
      </c>
      <c r="K31" s="62">
        <f t="shared" si="4"/>
        <v>7801.7709999999997</v>
      </c>
      <c r="L31" s="62">
        <f t="shared" si="4"/>
        <v>7864.3530000000001</v>
      </c>
      <c r="M31" s="62">
        <f t="shared" si="4"/>
        <v>7868.2309999999998</v>
      </c>
      <c r="N31" s="62">
        <f t="shared" si="4"/>
        <v>7753.7120000000004</v>
      </c>
      <c r="O31" s="62">
        <f t="shared" si="4"/>
        <v>7521.8320000000003</v>
      </c>
      <c r="P31" s="62">
        <f t="shared" si="4"/>
        <v>7501.3890000000001</v>
      </c>
      <c r="Q31" s="62">
        <f t="shared" si="4"/>
        <v>7394.4309999999996</v>
      </c>
      <c r="R31" s="62">
        <f t="shared" si="4"/>
        <v>7742.9210000000003</v>
      </c>
      <c r="S31" s="62">
        <f t="shared" si="4"/>
        <v>7997.2479999999996</v>
      </c>
      <c r="T31" s="62">
        <f t="shared" si="4"/>
        <v>8068.94</v>
      </c>
      <c r="U31" s="62">
        <f t="shared" si="4"/>
        <v>7982.174</v>
      </c>
      <c r="V31" s="62">
        <f t="shared" si="4"/>
        <v>7456.0529999999999</v>
      </c>
      <c r="W31" s="62">
        <f t="shared" si="4"/>
        <v>6841.3950000000004</v>
      </c>
      <c r="X31" s="62">
        <f t="shared" si="4"/>
        <v>6422.0860000000002</v>
      </c>
      <c r="Y31" s="62">
        <f t="shared" si="4"/>
        <v>5871.6930000000002</v>
      </c>
      <c r="Z31" s="63">
        <f t="shared" si="4"/>
        <v>0</v>
      </c>
      <c r="AA31" s="64">
        <f t="shared" si="4"/>
        <v>163257.758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188</v>
      </c>
      <c r="C34" s="95">
        <v>165</v>
      </c>
      <c r="D34" s="95">
        <v>82</v>
      </c>
      <c r="E34" s="95">
        <v>69</v>
      </c>
      <c r="F34" s="95">
        <v>29</v>
      </c>
      <c r="G34" s="95">
        <v>40</v>
      </c>
      <c r="H34" s="95">
        <v>70</v>
      </c>
      <c r="I34" s="95">
        <v>195</v>
      </c>
      <c r="J34" s="95">
        <v>185</v>
      </c>
      <c r="K34" s="95">
        <v>224</v>
      </c>
      <c r="L34" s="95">
        <v>224</v>
      </c>
      <c r="M34" s="95">
        <v>234</v>
      </c>
      <c r="N34" s="95">
        <v>231</v>
      </c>
      <c r="O34" s="95">
        <v>231</v>
      </c>
      <c r="P34" s="95">
        <v>210</v>
      </c>
      <c r="Q34" s="95">
        <v>253</v>
      </c>
      <c r="R34" s="95">
        <v>254</v>
      </c>
      <c r="S34" s="95">
        <v>262</v>
      </c>
      <c r="T34" s="95">
        <v>257</v>
      </c>
      <c r="U34" s="95">
        <v>248</v>
      </c>
      <c r="V34" s="95">
        <v>140</v>
      </c>
      <c r="W34" s="95">
        <v>146</v>
      </c>
      <c r="X34" s="95">
        <v>224</v>
      </c>
      <c r="Y34" s="95">
        <v>220</v>
      </c>
      <c r="Z34" s="96"/>
      <c r="AA34" s="74">
        <f t="shared" ref="AA34:AA39" si="5">SUM(B34:Z34)</f>
        <v>4381</v>
      </c>
    </row>
    <row r="35" spans="1:27" ht="24.95" customHeight="1" x14ac:dyDescent="0.2">
      <c r="A35" s="97" t="s">
        <v>41</v>
      </c>
      <c r="B35" s="98">
        <v>48</v>
      </c>
      <c r="C35" s="99">
        <v>22</v>
      </c>
      <c r="D35" s="99">
        <v>22</v>
      </c>
      <c r="E35" s="99">
        <v>22</v>
      </c>
      <c r="F35" s="99">
        <v>22</v>
      </c>
      <c r="G35" s="99">
        <v>22</v>
      </c>
      <c r="H35" s="99">
        <v>221</v>
      </c>
      <c r="I35" s="99">
        <v>256</v>
      </c>
      <c r="J35" s="99">
        <v>344</v>
      </c>
      <c r="K35" s="99">
        <v>367</v>
      </c>
      <c r="L35" s="99">
        <v>404</v>
      </c>
      <c r="M35" s="99">
        <v>403</v>
      </c>
      <c r="N35" s="99">
        <v>383</v>
      </c>
      <c r="O35" s="99">
        <v>384</v>
      </c>
      <c r="P35" s="99">
        <v>385</v>
      </c>
      <c r="Q35" s="99">
        <v>332</v>
      </c>
      <c r="R35" s="99">
        <v>333</v>
      </c>
      <c r="S35" s="99">
        <v>325</v>
      </c>
      <c r="T35" s="99">
        <v>321</v>
      </c>
      <c r="U35" s="99">
        <v>317</v>
      </c>
      <c r="V35" s="99">
        <v>302</v>
      </c>
      <c r="W35" s="99">
        <v>298</v>
      </c>
      <c r="X35" s="99">
        <v>273.78499999999997</v>
      </c>
      <c r="Y35" s="99">
        <v>249</v>
      </c>
      <c r="Z35" s="100"/>
      <c r="AA35" s="79">
        <f t="shared" si="5"/>
        <v>6055.7849999999999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372</v>
      </c>
      <c r="I36" s="99">
        <v>500.5</v>
      </c>
      <c r="J36" s="99">
        <v>57.4</v>
      </c>
      <c r="K36" s="99">
        <v>239.9</v>
      </c>
      <c r="L36" s="99">
        <v>670</v>
      </c>
      <c r="M36" s="99">
        <v>647.1</v>
      </c>
      <c r="N36" s="99">
        <v>670</v>
      </c>
      <c r="O36" s="99">
        <v>670</v>
      </c>
      <c r="P36" s="99">
        <v>421.7</v>
      </c>
      <c r="Q36" s="99">
        <v>54.5</v>
      </c>
      <c r="R36" s="99">
        <v>209.2</v>
      </c>
      <c r="S36" s="99">
        <v>350.5</v>
      </c>
      <c r="T36" s="99">
        <v>187.2</v>
      </c>
      <c r="U36" s="99">
        <v>50</v>
      </c>
      <c r="V36" s="99"/>
      <c r="W36" s="99"/>
      <c r="X36" s="99"/>
      <c r="Y36" s="99"/>
      <c r="Z36" s="100"/>
      <c r="AA36" s="79">
        <f t="shared" si="5"/>
        <v>5100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>
        <v>306.60000000000002</v>
      </c>
      <c r="K38" s="99">
        <v>500</v>
      </c>
      <c r="L38" s="99">
        <v>230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500</v>
      </c>
      <c r="X38" s="99">
        <v>500</v>
      </c>
      <c r="Y38" s="99">
        <v>500</v>
      </c>
      <c r="Z38" s="100"/>
      <c r="AA38" s="79">
        <f t="shared" si="5"/>
        <v>5536.6</v>
      </c>
    </row>
    <row r="39" spans="1:27" ht="30" customHeight="1" thickBot="1" x14ac:dyDescent="0.25">
      <c r="A39" s="86" t="s">
        <v>45</v>
      </c>
      <c r="B39" s="87">
        <f t="shared" ref="B39:Z39" si="6">SUM(B34:B38)</f>
        <v>736</v>
      </c>
      <c r="C39" s="88">
        <f t="shared" si="6"/>
        <v>687</v>
      </c>
      <c r="D39" s="88">
        <f t="shared" si="6"/>
        <v>604</v>
      </c>
      <c r="E39" s="88">
        <f t="shared" si="6"/>
        <v>591</v>
      </c>
      <c r="F39" s="88">
        <f t="shared" si="6"/>
        <v>551</v>
      </c>
      <c r="G39" s="88">
        <f t="shared" si="6"/>
        <v>562</v>
      </c>
      <c r="H39" s="88">
        <f t="shared" si="6"/>
        <v>663</v>
      </c>
      <c r="I39" s="88">
        <f t="shared" si="6"/>
        <v>951.5</v>
      </c>
      <c r="J39" s="88">
        <f t="shared" si="6"/>
        <v>893</v>
      </c>
      <c r="K39" s="88">
        <f t="shared" si="6"/>
        <v>1330.9</v>
      </c>
      <c r="L39" s="88">
        <f t="shared" si="6"/>
        <v>1528</v>
      </c>
      <c r="M39" s="88">
        <f t="shared" si="6"/>
        <v>1284.0999999999999</v>
      </c>
      <c r="N39" s="88">
        <f t="shared" si="6"/>
        <v>1284</v>
      </c>
      <c r="O39" s="88">
        <f t="shared" si="6"/>
        <v>1285</v>
      </c>
      <c r="P39" s="88">
        <f t="shared" si="6"/>
        <v>1016.7</v>
      </c>
      <c r="Q39" s="88">
        <f t="shared" si="6"/>
        <v>639.5</v>
      </c>
      <c r="R39" s="88">
        <f t="shared" si="6"/>
        <v>796.2</v>
      </c>
      <c r="S39" s="88">
        <f t="shared" si="6"/>
        <v>937.5</v>
      </c>
      <c r="T39" s="88">
        <f t="shared" si="6"/>
        <v>765.2</v>
      </c>
      <c r="U39" s="88">
        <f t="shared" si="6"/>
        <v>615</v>
      </c>
      <c r="V39" s="88">
        <f t="shared" si="6"/>
        <v>442</v>
      </c>
      <c r="W39" s="88">
        <f t="shared" si="6"/>
        <v>944</v>
      </c>
      <c r="X39" s="88">
        <f t="shared" si="6"/>
        <v>997.78499999999997</v>
      </c>
      <c r="Y39" s="88">
        <f t="shared" si="6"/>
        <v>969</v>
      </c>
      <c r="Z39" s="89">
        <f t="shared" si="6"/>
        <v>0</v>
      </c>
      <c r="AA39" s="90">
        <f t="shared" si="5"/>
        <v>21073.385000000002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372</v>
      </c>
      <c r="I44" s="99">
        <v>500.5</v>
      </c>
      <c r="J44" s="99">
        <v>57.4</v>
      </c>
      <c r="K44" s="99">
        <v>239.9</v>
      </c>
      <c r="L44" s="99">
        <v>670</v>
      </c>
      <c r="M44" s="99">
        <v>647.1</v>
      </c>
      <c r="N44" s="99">
        <v>670</v>
      </c>
      <c r="O44" s="99">
        <v>670</v>
      </c>
      <c r="P44" s="99">
        <v>421.7</v>
      </c>
      <c r="Q44" s="99">
        <v>54.5</v>
      </c>
      <c r="R44" s="99">
        <v>209.2</v>
      </c>
      <c r="S44" s="99">
        <v>350.5</v>
      </c>
      <c r="T44" s="99">
        <v>187.2</v>
      </c>
      <c r="U44" s="99">
        <v>50</v>
      </c>
      <c r="V44" s="99"/>
      <c r="W44" s="99"/>
      <c r="X44" s="99"/>
      <c r="Y44" s="99"/>
      <c r="Z44" s="100"/>
      <c r="AA44" s="79">
        <f t="shared" si="7"/>
        <v>5100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>
        <v>306.60000000000002</v>
      </c>
      <c r="K46" s="99">
        <v>500</v>
      </c>
      <c r="L46" s="99">
        <v>230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500</v>
      </c>
      <c r="X46" s="99">
        <v>500</v>
      </c>
      <c r="Y46" s="99">
        <v>500</v>
      </c>
      <c r="Z46" s="100"/>
      <c r="AA46" s="79">
        <f t="shared" si="7"/>
        <v>5536.6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1.03</v>
      </c>
      <c r="M47" s="99">
        <v>6.39</v>
      </c>
      <c r="N47" s="99">
        <v>7.86</v>
      </c>
      <c r="O47" s="99">
        <v>12.73</v>
      </c>
      <c r="P47" s="99">
        <v>17.329999999999998</v>
      </c>
      <c r="Q47" s="99">
        <v>33.049999999999997</v>
      </c>
      <c r="R47" s="99">
        <v>62.09</v>
      </c>
      <c r="S47" s="99">
        <v>64.510000000000005</v>
      </c>
      <c r="T47" s="99">
        <v>56.2</v>
      </c>
      <c r="U47" s="99">
        <v>32.659999999999997</v>
      </c>
      <c r="V47" s="99"/>
      <c r="W47" s="99"/>
      <c r="X47" s="99"/>
      <c r="Y47" s="99"/>
      <c r="Z47" s="100"/>
      <c r="AA47" s="79">
        <f t="shared" si="7"/>
        <v>293.85000000000002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372</v>
      </c>
      <c r="I48" s="88">
        <f t="shared" si="8"/>
        <v>500.5</v>
      </c>
      <c r="J48" s="88">
        <f t="shared" si="8"/>
        <v>364</v>
      </c>
      <c r="K48" s="88">
        <f t="shared" si="8"/>
        <v>739.9</v>
      </c>
      <c r="L48" s="88">
        <f t="shared" si="8"/>
        <v>901.03</v>
      </c>
      <c r="M48" s="88">
        <f t="shared" si="8"/>
        <v>653.49</v>
      </c>
      <c r="N48" s="88">
        <f t="shared" si="8"/>
        <v>677.86</v>
      </c>
      <c r="O48" s="88">
        <f t="shared" si="8"/>
        <v>682.73</v>
      </c>
      <c r="P48" s="88">
        <f t="shared" si="8"/>
        <v>439.03</v>
      </c>
      <c r="Q48" s="88">
        <f t="shared" si="8"/>
        <v>87.55</v>
      </c>
      <c r="R48" s="88">
        <f t="shared" si="8"/>
        <v>271.28999999999996</v>
      </c>
      <c r="S48" s="88">
        <f t="shared" si="8"/>
        <v>415.01</v>
      </c>
      <c r="T48" s="88">
        <f t="shared" si="8"/>
        <v>243.39999999999998</v>
      </c>
      <c r="U48" s="88">
        <f t="shared" si="8"/>
        <v>82.66</v>
      </c>
      <c r="V48" s="88">
        <f t="shared" si="8"/>
        <v>0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10930.449999999997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5719.8960000000006</v>
      </c>
      <c r="C51" s="88">
        <f t="shared" si="10"/>
        <v>5614.1539999999995</v>
      </c>
      <c r="D51" s="88">
        <f t="shared" si="10"/>
        <v>5415.4619999999995</v>
      </c>
      <c r="E51" s="88">
        <f t="shared" si="10"/>
        <v>5333.085</v>
      </c>
      <c r="F51" s="88">
        <f t="shared" si="10"/>
        <v>5423.9849999999997</v>
      </c>
      <c r="G51" s="88">
        <f t="shared" si="10"/>
        <v>5769.7569999999996</v>
      </c>
      <c r="H51" s="88">
        <f t="shared" si="10"/>
        <v>6607.3329999999987</v>
      </c>
      <c r="I51" s="88">
        <f t="shared" si="10"/>
        <v>7551.5519999999997</v>
      </c>
      <c r="J51" s="88">
        <f t="shared" si="10"/>
        <v>7970.8050000000003</v>
      </c>
      <c r="K51" s="88">
        <f t="shared" si="10"/>
        <v>8541.6710000000003</v>
      </c>
      <c r="L51" s="88">
        <f t="shared" si="10"/>
        <v>8764.3529999999992</v>
      </c>
      <c r="M51" s="88">
        <f t="shared" si="10"/>
        <v>8515.3310000000001</v>
      </c>
      <c r="N51" s="88">
        <f t="shared" si="10"/>
        <v>8423.7119999999995</v>
      </c>
      <c r="O51" s="88">
        <f t="shared" si="10"/>
        <v>8191.8320000000003</v>
      </c>
      <c r="P51" s="88">
        <f t="shared" si="10"/>
        <v>7923.0889999999999</v>
      </c>
      <c r="Q51" s="88">
        <f t="shared" si="10"/>
        <v>7448.9310000000005</v>
      </c>
      <c r="R51" s="88">
        <f t="shared" si="10"/>
        <v>7952.1209999999992</v>
      </c>
      <c r="S51" s="88">
        <f t="shared" si="10"/>
        <v>8347.7479999999996</v>
      </c>
      <c r="T51" s="88">
        <f t="shared" si="10"/>
        <v>8256.14</v>
      </c>
      <c r="U51" s="88">
        <f t="shared" si="10"/>
        <v>8032.1739999999991</v>
      </c>
      <c r="V51" s="88">
        <f t="shared" si="10"/>
        <v>7456.0529999999999</v>
      </c>
      <c r="W51" s="88">
        <f t="shared" si="10"/>
        <v>7341.3950000000004</v>
      </c>
      <c r="X51" s="88">
        <f t="shared" si="10"/>
        <v>6922.0859999999993</v>
      </c>
      <c r="Y51" s="88">
        <f t="shared" si="10"/>
        <v>6371.6930000000002</v>
      </c>
      <c r="Z51" s="89">
        <f t="shared" si="10"/>
        <v>0</v>
      </c>
      <c r="AA51" s="105">
        <f>SUM(B51:Z51)</f>
        <v>173894.35800000001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F29" sqref="F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</v>
      </c>
      <c r="C4" s="18">
        <v>-66</v>
      </c>
      <c r="D4" s="18">
        <v>-66</v>
      </c>
      <c r="E4" s="18">
        <v>-66</v>
      </c>
      <c r="F4" s="18">
        <v>-66</v>
      </c>
      <c r="G4" s="18">
        <v>-52.700000000000045</v>
      </c>
      <c r="H4" s="18">
        <v>-128</v>
      </c>
      <c r="I4" s="18">
        <v>167.5</v>
      </c>
      <c r="J4" s="18">
        <v>364</v>
      </c>
      <c r="K4" s="18">
        <v>739.9</v>
      </c>
      <c r="L4" s="18">
        <v>900</v>
      </c>
      <c r="M4" s="18">
        <v>147.10000000000002</v>
      </c>
      <c r="N4" s="18">
        <v>187.8</v>
      </c>
      <c r="O4" s="18">
        <v>170</v>
      </c>
      <c r="P4" s="18">
        <v>-78.300000000000011</v>
      </c>
      <c r="Q4" s="18">
        <v>-445.5</v>
      </c>
      <c r="R4" s="18">
        <v>-290.8</v>
      </c>
      <c r="S4" s="18">
        <v>-149.5</v>
      </c>
      <c r="T4" s="18">
        <v>-312.8</v>
      </c>
      <c r="U4" s="18">
        <v>-450</v>
      </c>
      <c r="V4" s="18">
        <v>-177</v>
      </c>
      <c r="W4" s="18">
        <v>279.7</v>
      </c>
      <c r="X4" s="18">
        <v>-66</v>
      </c>
      <c r="Y4" s="18">
        <v>-66</v>
      </c>
      <c r="Z4" s="19"/>
      <c r="AA4" s="112">
        <f>SUM(B4:Z4)</f>
        <v>409.39999999999941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210</v>
      </c>
      <c r="C7" s="118">
        <v>193.12</v>
      </c>
      <c r="D7" s="118">
        <v>192.54</v>
      </c>
      <c r="E7" s="118">
        <v>192.54</v>
      </c>
      <c r="F7" s="118">
        <v>192.61</v>
      </c>
      <c r="G7" s="118">
        <v>210.73</v>
      </c>
      <c r="H7" s="118">
        <v>247.9</v>
      </c>
      <c r="I7" s="118">
        <v>296.92</v>
      </c>
      <c r="J7" s="118">
        <v>320</v>
      </c>
      <c r="K7" s="118">
        <v>304.89999999999998</v>
      </c>
      <c r="L7" s="118">
        <v>282.76</v>
      </c>
      <c r="M7" s="118">
        <v>276.42</v>
      </c>
      <c r="N7" s="118">
        <v>270.33</v>
      </c>
      <c r="O7" s="118">
        <v>280.06</v>
      </c>
      <c r="P7" s="118">
        <v>292.14</v>
      </c>
      <c r="Q7" s="118">
        <v>304.95999999999998</v>
      </c>
      <c r="R7" s="118">
        <v>327.82</v>
      </c>
      <c r="S7" s="118">
        <v>354.07</v>
      </c>
      <c r="T7" s="118">
        <v>333.19</v>
      </c>
      <c r="U7" s="118">
        <v>300.36</v>
      </c>
      <c r="V7" s="118">
        <v>273.14999999999998</v>
      </c>
      <c r="W7" s="118">
        <v>235.75</v>
      </c>
      <c r="X7" s="118">
        <v>222</v>
      </c>
      <c r="Y7" s="118">
        <v>192.54</v>
      </c>
      <c r="Z7" s="119"/>
      <c r="AA7" s="120">
        <f>IF(SUM(B7:Z7)&lt;&gt;0,AVERAGEIF(B7:Z7,"&lt;&gt;"""),"")</f>
        <v>262.78374999999994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566</v>
      </c>
      <c r="C13" s="130">
        <v>566</v>
      </c>
      <c r="D13" s="130">
        <v>566</v>
      </c>
      <c r="E13" s="130">
        <v>566</v>
      </c>
      <c r="F13" s="130">
        <v>566</v>
      </c>
      <c r="G13" s="130">
        <v>552.70000000000005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>
        <v>25.9</v>
      </c>
      <c r="W13" s="130">
        <v>220.3</v>
      </c>
      <c r="X13" s="130">
        <v>566</v>
      </c>
      <c r="Y13" s="131">
        <v>566</v>
      </c>
      <c r="Z13" s="132"/>
      <c r="AA13" s="133">
        <f t="shared" si="0"/>
        <v>4760.8999999999996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500</v>
      </c>
      <c r="I15" s="134">
        <v>333</v>
      </c>
      <c r="J15" s="134"/>
      <c r="K15" s="134"/>
      <c r="L15" s="134"/>
      <c r="M15" s="134">
        <v>500</v>
      </c>
      <c r="N15" s="134">
        <v>482.2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151.1</v>
      </c>
      <c r="W15" s="134"/>
      <c r="X15" s="134"/>
      <c r="Y15" s="134"/>
      <c r="Z15" s="132"/>
      <c r="AA15" s="133">
        <f t="shared" si="0"/>
        <v>5466.3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566</v>
      </c>
      <c r="C16" s="136">
        <f t="shared" si="1"/>
        <v>566</v>
      </c>
      <c r="D16" s="136">
        <f t="shared" si="1"/>
        <v>566</v>
      </c>
      <c r="E16" s="136">
        <f t="shared" si="1"/>
        <v>566</v>
      </c>
      <c r="F16" s="136">
        <f t="shared" si="1"/>
        <v>566</v>
      </c>
      <c r="G16" s="136">
        <f t="shared" si="1"/>
        <v>552.70000000000005</v>
      </c>
      <c r="H16" s="136">
        <f t="shared" si="1"/>
        <v>500</v>
      </c>
      <c r="I16" s="136">
        <f t="shared" si="1"/>
        <v>333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500</v>
      </c>
      <c r="N16" s="136">
        <f t="shared" si="1"/>
        <v>482.2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500</v>
      </c>
      <c r="S16" s="136">
        <f t="shared" si="1"/>
        <v>500</v>
      </c>
      <c r="T16" s="136">
        <f t="shared" si="1"/>
        <v>500</v>
      </c>
      <c r="U16" s="136">
        <f t="shared" si="1"/>
        <v>500</v>
      </c>
      <c r="V16" s="136">
        <f t="shared" si="1"/>
        <v>177</v>
      </c>
      <c r="W16" s="136">
        <f t="shared" si="1"/>
        <v>220.3</v>
      </c>
      <c r="X16" s="136">
        <f t="shared" si="1"/>
        <v>566</v>
      </c>
      <c r="Y16" s="136">
        <f t="shared" si="1"/>
        <v>566</v>
      </c>
      <c r="Z16" s="137" t="str">
        <f t="shared" si="1"/>
        <v/>
      </c>
      <c r="AA16" s="90">
        <f t="shared" si="0"/>
        <v>10227.199999999999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372</v>
      </c>
      <c r="I21" s="130">
        <v>500.5</v>
      </c>
      <c r="J21" s="130">
        <v>57.4</v>
      </c>
      <c r="K21" s="130">
        <v>239.9</v>
      </c>
      <c r="L21" s="130">
        <v>670</v>
      </c>
      <c r="M21" s="130">
        <v>647.1</v>
      </c>
      <c r="N21" s="130">
        <v>670</v>
      </c>
      <c r="O21" s="130">
        <v>670</v>
      </c>
      <c r="P21" s="130">
        <v>421.7</v>
      </c>
      <c r="Q21" s="130">
        <v>54.5</v>
      </c>
      <c r="R21" s="130">
        <v>209.2</v>
      </c>
      <c r="S21" s="130">
        <v>350.5</v>
      </c>
      <c r="T21" s="130">
        <v>187.2</v>
      </c>
      <c r="U21" s="130">
        <v>50</v>
      </c>
      <c r="V21" s="130"/>
      <c r="W21" s="130"/>
      <c r="X21" s="130"/>
      <c r="Y21" s="131"/>
      <c r="Z21" s="132"/>
      <c r="AA21" s="133">
        <f t="shared" si="2"/>
        <v>5100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/>
      <c r="I23" s="134"/>
      <c r="J23" s="134">
        <v>306.60000000000002</v>
      </c>
      <c r="K23" s="134">
        <v>500</v>
      </c>
      <c r="L23" s="134">
        <v>230</v>
      </c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500</v>
      </c>
      <c r="X23" s="134">
        <v>500</v>
      </c>
      <c r="Y23" s="134">
        <v>500</v>
      </c>
      <c r="Z23" s="132"/>
      <c r="AA23" s="133">
        <f t="shared" si="2"/>
        <v>5536.6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372</v>
      </c>
      <c r="I24" s="136">
        <f t="shared" si="3"/>
        <v>500.5</v>
      </c>
      <c r="J24" s="136">
        <f t="shared" si="3"/>
        <v>364</v>
      </c>
      <c r="K24" s="136">
        <f t="shared" si="3"/>
        <v>739.9</v>
      </c>
      <c r="L24" s="136">
        <f t="shared" si="3"/>
        <v>900</v>
      </c>
      <c r="M24" s="136">
        <f t="shared" si="3"/>
        <v>647.1</v>
      </c>
      <c r="N24" s="136">
        <f t="shared" si="3"/>
        <v>670</v>
      </c>
      <c r="O24" s="136">
        <f t="shared" si="3"/>
        <v>670</v>
      </c>
      <c r="P24" s="136">
        <f t="shared" si="3"/>
        <v>421.7</v>
      </c>
      <c r="Q24" s="136">
        <f t="shared" si="3"/>
        <v>54.5</v>
      </c>
      <c r="R24" s="136">
        <f t="shared" si="3"/>
        <v>209.2</v>
      </c>
      <c r="S24" s="136">
        <f t="shared" si="3"/>
        <v>350.5</v>
      </c>
      <c r="T24" s="136">
        <f t="shared" si="3"/>
        <v>187.2</v>
      </c>
      <c r="U24" s="136">
        <f t="shared" si="3"/>
        <v>50</v>
      </c>
      <c r="V24" s="136">
        <f t="shared" si="3"/>
        <v>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10636.600000000002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2021-12-01T12:05:17Z</dcterms:created>
  <dcterms:modified xsi:type="dcterms:W3CDTF">2021-12-01T12:05:18Z</dcterms:modified>
</cp:coreProperties>
</file>