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<sst xmlns="http://schemas.openxmlformats.org/spreadsheetml/2006/main" count="117" uniqueCount="53">
  <si>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30/11/2021 14:10:32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</si>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</sst>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</c:v>
                </c:pt>
                <c:pt idx="1">
                  <c:v>137</c:v>
                </c:pt>
                <c:pt idx="2">
                  <c:v>138</c:v>
                </c:pt>
                <c:pt idx="3">
                  <c:v>135</c:v>
                </c:pt>
                <c:pt idx="4">
                  <c:v>142</c:v>
                </c:pt>
                <c:pt idx="5">
                  <c:v>162</c:v>
                </c:pt>
                <c:pt idx="6">
                  <c:v>170</c:v>
                </c:pt>
                <c:pt idx="7">
                  <c:v>190</c:v>
                </c:pt>
                <c:pt idx="8">
                  <c:v>196</c:v>
                </c:pt>
                <c:pt idx="9">
                  <c:v>200</c:v>
                </c:pt>
                <c:pt idx="10">
                  <c:v>206</c:v>
                </c:pt>
                <c:pt idx="11">
                  <c:v>212</c:v>
                </c:pt>
                <c:pt idx="12">
                  <c:v>212.5</c:v>
                </c:pt>
                <c:pt idx="13">
                  <c:v>220</c:v>
                </c:pt>
                <c:pt idx="14">
                  <c:v>230</c:v>
                </c:pt>
                <c:pt idx="15">
                  <c:v>257</c:v>
                </c:pt>
                <c:pt idx="16">
                  <c:v>262.5</c:v>
                </c:pt>
                <c:pt idx="17">
                  <c:v>262.5</c:v>
                </c:pt>
                <c:pt idx="18">
                  <c:v>262.5</c:v>
                </c:pt>
                <c:pt idx="19">
                  <c:v>262.5</c:v>
                </c:pt>
                <c:pt idx="20">
                  <c:v>262.5</c:v>
                </c:pt>
                <c:pt idx="21">
                  <c:v>247</c:v>
                </c:pt>
                <c:pt idx="22">
                  <c:v>217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2008.09</c:v>
                </c:pt>
                <c:pt idx="1">
                  <c:v>1975.874</c:v>
                </c:pt>
                <c:pt idx="2">
                  <c:v>1864.8720000000001</c:v>
                </c:pt>
                <c:pt idx="3">
                  <c:v>1835.3620000000001</c:v>
                </c:pt>
                <c:pt idx="4">
                  <c:v>2001.4659999999999</c:v>
                </c:pt>
                <c:pt idx="5">
                  <c:v>2285.3209999999999</c:v>
                </c:pt>
                <c:pt idx="6">
                  <c:v>3122.9450000000002</c:v>
                </c:pt>
                <c:pt idx="7">
                  <c:v>3462.9850000000001</c:v>
                </c:pt>
                <c:pt idx="8">
                  <c:v>3635.143</c:v>
                </c:pt>
                <c:pt idx="9">
                  <c:v>3563.5990000000002</c:v>
                </c:pt>
                <c:pt idx="10">
                  <c:v>3103.6839999999997</c:v>
                </c:pt>
                <c:pt idx="11">
                  <c:v>2839.5940000000001</c:v>
                </c:pt>
                <c:pt idx="12">
                  <c:v>2982.797</c:v>
                </c:pt>
                <c:pt idx="13">
                  <c:v>3160.9160000000002</c:v>
                </c:pt>
                <c:pt idx="14">
                  <c:v>3820.154</c:v>
                </c:pt>
                <c:pt idx="15">
                  <c:v>3917.7510000000002</c:v>
                </c:pt>
                <c:pt idx="16">
                  <c:v>4097.2370000000001</c:v>
                </c:pt>
                <c:pt idx="17">
                  <c:v>4237.9079999999994</c:v>
                </c:pt>
                <c:pt idx="18">
                  <c:v>4242.5439999999999</c:v>
                </c:pt>
                <c:pt idx="19">
                  <c:v>4245.1139999999996</c:v>
                </c:pt>
                <c:pt idx="20">
                  <c:v>4092.6469999999999</c:v>
                </c:pt>
                <c:pt idx="21">
                  <c:v>3745.3500000000004</c:v>
                </c:pt>
                <c:pt idx="22">
                  <c:v>3285.098</c:v>
                </c:pt>
                <c:pt idx="23">
                  <c:v>2637.6390000000001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1243</c:v>
                </c:pt>
                <c:pt idx="1">
                  <c:v>1372</c:v>
                </c:pt>
                <c:pt idx="2">
                  <c:v>1401</c:v>
                </c:pt>
                <c:pt idx="3">
                  <c:v>1401</c:v>
                </c:pt>
                <c:pt idx="4">
                  <c:v>1401</c:v>
                </c:pt>
                <c:pt idx="5">
                  <c:v>1368</c:v>
                </c:pt>
                <c:pt idx="6">
                  <c:v>1297</c:v>
                </c:pt>
                <c:pt idx="7">
                  <c:v>1044.4000000000001</c:v>
                </c:pt>
                <c:pt idx="8">
                  <c:v>676.9</c:v>
                </c:pt>
                <c:pt idx="9">
                  <c:v>673.8</c:v>
                </c:pt>
                <c:pt idx="10">
                  <c:v>849.1</c:v>
                </c:pt>
                <c:pt idx="11">
                  <c:v>899</c:v>
                </c:pt>
                <c:pt idx="12">
                  <c:v>782.19999999999993</c:v>
                </c:pt>
                <c:pt idx="13">
                  <c:v>760.1</c:v>
                </c:pt>
                <c:pt idx="14">
                  <c:v>861.10300000000007</c:v>
                </c:pt>
                <c:pt idx="15">
                  <c:v>1023</c:v>
                </c:pt>
                <c:pt idx="16">
                  <c:v>822.6</c:v>
                </c:pt>
                <c:pt idx="17">
                  <c:v>1023.4</c:v>
                </c:pt>
                <c:pt idx="18">
                  <c:v>1221.5</c:v>
                </c:pt>
                <c:pt idx="19">
                  <c:v>1321</c:v>
                </c:pt>
                <c:pt idx="20">
                  <c:v>1217</c:v>
                </c:pt>
                <c:pt idx="21">
                  <c:v>1145.0999999999999</c:v>
                </c:pt>
                <c:pt idx="22">
                  <c:v>1119</c:v>
                </c:pt>
                <c:pt idx="23">
                  <c:v>1229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1466.6040000000003</c:v>
                </c:pt>
                <c:pt idx="1">
                  <c:v>1408.0090000000002</c:v>
                </c:pt>
                <c:pt idx="2">
                  <c:v>1382.758</c:v>
                </c:pt>
                <c:pt idx="3">
                  <c:v>1362.5520000000001</c:v>
                </c:pt>
                <c:pt idx="4">
                  <c:v>1341.7399999999998</c:v>
                </c:pt>
                <c:pt idx="5">
                  <c:v>1315.5740000000003</c:v>
                </c:pt>
                <c:pt idx="6">
                  <c:v>1328.52</c:v>
                </c:pt>
                <c:pt idx="7">
                  <c:v>1723.559</c:v>
                </c:pt>
                <c:pt idx="8">
                  <c:v>2310.4850000000001</c:v>
                </c:pt>
                <c:pt idx="9">
                  <c:v>2720.2200000000003</c:v>
                </c:pt>
                <c:pt idx="10">
                  <c:v>2954.3389999999999</c:v>
                </c:pt>
                <c:pt idx="11">
                  <c:v>3038.0139999999997</c:v>
                </c:pt>
                <c:pt idx="12">
                  <c:v>2924.7400000000007</c:v>
                </c:pt>
                <c:pt idx="13">
                  <c:v>2573.9470000000001</c:v>
                </c:pt>
                <c:pt idx="14">
                  <c:v>1982.5859999999998</c:v>
                </c:pt>
                <c:pt idx="15">
                  <c:v>1353.6730000000002</c:v>
                </c:pt>
                <c:pt idx="16">
                  <c:v>1145.3729999999998</c:v>
                </c:pt>
                <c:pt idx="17">
                  <c:v>1175.819</c:v>
                </c:pt>
                <c:pt idx="18">
                  <c:v>1199.0149999999996</c:v>
                </c:pt>
                <c:pt idx="19">
                  <c:v>1230.9180000000001</c:v>
                </c:pt>
                <c:pt idx="20">
                  <c:v>1300.7739999999999</c:v>
                </c:pt>
                <c:pt idx="21">
                  <c:v>1390.7120000000002</c:v>
                </c:pt>
                <c:pt idx="22">
                  <c:v>1466.7509999999997</c:v>
                </c:pt>
                <c:pt idx="23">
                  <c:v>1519.9820000000002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53</c:v>
                </c:pt>
                <c:pt idx="2">
                  <c:v>51</c:v>
                </c:pt>
                <c:pt idx="3">
                  <c:v>52</c:v>
                </c:pt>
                <c:pt idx="4">
                  <c:v>55</c:v>
                </c:pt>
                <c:pt idx="5">
                  <c:v>61</c:v>
                </c:pt>
                <c:pt idx="6">
                  <c:v>71</c:v>
                </c:pt>
                <c:pt idx="7">
                  <c:v>94</c:v>
                </c:pt>
                <c:pt idx="8">
                  <c:v>114</c:v>
                </c:pt>
                <c:pt idx="9">
                  <c:v>123</c:v>
                </c:pt>
                <c:pt idx="10">
                  <c:v>127</c:v>
                </c:pt>
                <c:pt idx="11">
                  <c:v>127</c:v>
                </c:pt>
                <c:pt idx="12">
                  <c:v>123</c:v>
                </c:pt>
                <c:pt idx="13">
                  <c:v>112</c:v>
                </c:pt>
                <c:pt idx="14">
                  <c:v>93</c:v>
                </c:pt>
                <c:pt idx="15">
                  <c:v>70</c:v>
                </c:pt>
                <c:pt idx="16">
                  <c:v>61</c:v>
                </c:pt>
                <c:pt idx="17">
                  <c:v>60</c:v>
                </c:pt>
                <c:pt idx="18">
                  <c:v>56</c:v>
                </c:pt>
                <c:pt idx="19">
                  <c:v>51</c:v>
                </c:pt>
                <c:pt idx="20">
                  <c:v>46</c:v>
                </c:pt>
                <c:pt idx="21">
                  <c:v>41</c:v>
                </c:pt>
                <c:pt idx="22">
                  <c:v>35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116</c:v>
                </c:pt>
                <c:pt idx="1">
                  <c:v>116</c:v>
                </c:pt>
                <c:pt idx="2">
                  <c:v>116</c:v>
                </c:pt>
                <c:pt idx="3">
                  <c:v>116</c:v>
                </c:pt>
                <c:pt idx="4">
                  <c:v>116</c:v>
                </c:pt>
                <c:pt idx="5">
                  <c:v>142</c:v>
                </c:pt>
                <c:pt idx="6">
                  <c:v>142</c:v>
                </c:pt>
                <c:pt idx="7">
                  <c:v>352</c:v>
                </c:pt>
                <c:pt idx="8">
                  <c:v>523</c:v>
                </c:pt>
                <c:pt idx="9">
                  <c:v>521</c:v>
                </c:pt>
                <c:pt idx="10">
                  <c:v>370</c:v>
                </c:pt>
                <c:pt idx="11">
                  <c:v>368</c:v>
                </c:pt>
                <c:pt idx="12">
                  <c:v>188</c:v>
                </c:pt>
                <c:pt idx="13">
                  <c:v>172</c:v>
                </c:pt>
                <c:pt idx="14">
                  <c:v>231</c:v>
                </c:pt>
                <c:pt idx="15">
                  <c:v>362</c:v>
                </c:pt>
                <c:pt idx="16">
                  <c:v>693</c:v>
                </c:pt>
                <c:pt idx="17">
                  <c:v>815</c:v>
                </c:pt>
                <c:pt idx="18">
                  <c:v>880</c:v>
                </c:pt>
                <c:pt idx="19">
                  <c:v>658.21900000000005</c:v>
                </c:pt>
                <c:pt idx="20">
                  <c:v>468</c:v>
                </c:pt>
                <c:pt idx="21">
                  <c:v>172</c:v>
                </c:pt>
                <c:pt idx="22">
                  <c:v>172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2355312"/>
        <c:axId val="442355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5423.6939999999995</c:v>
                </c:pt>
                <c:pt idx="1">
                  <c:v>5427.8830000000016</c:v>
                </c:pt>
                <c:pt idx="2">
                  <c:v>5319.6299999999992</c:v>
                </c:pt>
                <c:pt idx="3">
                  <c:v>5267.9140000000016</c:v>
                </c:pt>
                <c:pt idx="4">
                  <c:v>5423.2059999999992</c:v>
                </c:pt>
                <c:pt idx="5">
                  <c:v>5699.8480000000009</c:v>
                </c:pt>
                <c:pt idx="6">
                  <c:v>6497.473</c:v>
                </c:pt>
                <c:pt idx="7">
                  <c:v>7232.9439999999986</c:v>
                </c:pt>
                <c:pt idx="8">
                  <c:v>7821.5280000000002</c:v>
                </c:pt>
                <c:pt idx="9">
                  <c:v>8167.6189999999997</c:v>
                </c:pt>
                <c:pt idx="10">
                  <c:v>7976.1490000000003</c:v>
                </c:pt>
                <c:pt idx="11">
                  <c:v>7849.5840000000007</c:v>
                </c:pt>
                <c:pt idx="12">
                  <c:v>7579.1969999999974</c:v>
                </c:pt>
                <c:pt idx="13">
                  <c:v>7364.9430000000002</c:v>
                </c:pt>
                <c:pt idx="14">
                  <c:v>7583.8430000000017</c:v>
                </c:pt>
                <c:pt idx="15">
                  <c:v>7349.4590000000007</c:v>
                </c:pt>
                <c:pt idx="16">
                  <c:v>7447.7640000000001</c:v>
                </c:pt>
                <c:pt idx="17">
                  <c:v>7940.66</c:v>
                </c:pt>
                <c:pt idx="18">
                  <c:v>8227.5489999999991</c:v>
                </c:pt>
                <c:pt idx="19">
                  <c:v>8134.751000000002</c:v>
                </c:pt>
                <c:pt idx="20">
                  <c:v>7752.9209999999985</c:v>
                </c:pt>
                <c:pt idx="21">
                  <c:v>7107.1210000000001</c:v>
                </c:pt>
                <c:pt idx="22">
                  <c:v>6660.804000000001</c:v>
                </c:pt>
                <c:pt idx="23">
                  <c:v>6122.6209999999992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355312"/>
        <c:axId val="442355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184.82</c:v>
                </c:pt>
                <c:pt idx="1">
                  <c:v>187</c:v>
                </c:pt>
                <c:pt idx="2">
                  <c:v>185.42</c:v>
                </c:pt>
                <c:pt idx="3">
                  <c:v>184.82</c:v>
                </c:pt>
                <c:pt idx="4">
                  <c:v>187.38</c:v>
                </c:pt>
                <c:pt idx="5">
                  <c:v>214.5</c:v>
                </c:pt>
                <c:pt idx="6">
                  <c:v>245</c:v>
                </c:pt>
                <c:pt idx="7">
                  <c:v>252.19</c:v>
                </c:pt>
                <c:pt idx="8">
                  <c:v>248.87</c:v>
                </c:pt>
                <c:pt idx="9">
                  <c:v>222.03</c:v>
                </c:pt>
                <c:pt idx="10">
                  <c:v>194.97</c:v>
                </c:pt>
                <c:pt idx="11">
                  <c:v>184.82</c:v>
                </c:pt>
                <c:pt idx="12">
                  <c:v>188</c:v>
                </c:pt>
                <c:pt idx="13">
                  <c:v>198.66</c:v>
                </c:pt>
                <c:pt idx="14">
                  <c:v>268.49</c:v>
                </c:pt>
                <c:pt idx="15">
                  <c:v>284.41000000000003</c:v>
                </c:pt>
                <c:pt idx="16">
                  <c:v>319.69</c:v>
                </c:pt>
                <c:pt idx="17">
                  <c:v>333.71</c:v>
                </c:pt>
                <c:pt idx="18">
                  <c:v>334.03</c:v>
                </c:pt>
                <c:pt idx="19">
                  <c:v>328.96</c:v>
                </c:pt>
                <c:pt idx="20">
                  <c:v>294.77999999999997</c:v>
                </c:pt>
                <c:pt idx="21">
                  <c:v>238.12</c:v>
                </c:pt>
                <c:pt idx="22">
                  <c:v>210.07</c:v>
                </c:pt>
                <c:pt idx="23">
                  <c:v>187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356488"/>
        <c:axId val="442356096"/>
      </c:lineChart>
      <c:catAx>
        <c:axId val="442355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355704"/>
        <c:crosses val="autoZero"/>
        <c:auto val="1"/>
        <c:lblAlgn val="ctr"/>
        <c:lblOffset val="100"/>
        <c:noMultiLvlLbl val="0"/>
      </c:catAx>
      <c:valAx>
        <c:axId val="442355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355312"/>
        <c:crosses val="autoZero"/>
        <c:crossBetween val="between"/>
      </c:valAx>
      <c:valAx>
        <c:axId val="442356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356488"/>
        <c:crosses val="max"/>
        <c:crossBetween val="between"/>
      </c:valAx>
      <c:catAx>
        <c:axId val="442356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356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5423.6939999999995</v>
      </c>
      <c r="C4" s="18">
        <v>5427.8830000000016</v>
      </c>
      <c r="D4" s="18">
        <v>5319.6299999999992</v>
      </c>
      <c r="E4" s="18">
        <v>5267.9139999999979</v>
      </c>
      <c r="F4" s="18">
        <v>5423.2059999999992</v>
      </c>
      <c r="G4" s="18">
        <v>5699.8950000000004</v>
      </c>
      <c r="H4" s="18">
        <v>6497.4650000000001</v>
      </c>
      <c r="I4" s="18">
        <v>7232.9439999999995</v>
      </c>
      <c r="J4" s="18">
        <v>7821.5280000000012</v>
      </c>
      <c r="K4" s="18">
        <v>8167.6189999999997</v>
      </c>
      <c r="L4" s="18">
        <v>7976.1230000000005</v>
      </c>
      <c r="M4" s="18">
        <v>7849.6080000000002</v>
      </c>
      <c r="N4" s="18">
        <v>7579.2370000000001</v>
      </c>
      <c r="O4" s="18">
        <v>7364.9629999999997</v>
      </c>
      <c r="P4" s="18">
        <v>7583.8429999999998</v>
      </c>
      <c r="Q4" s="18">
        <v>7349.424</v>
      </c>
      <c r="R4" s="18">
        <v>7447.7099999999991</v>
      </c>
      <c r="S4" s="18">
        <v>7940.6269999999995</v>
      </c>
      <c r="T4" s="18">
        <v>8227.5590000000011</v>
      </c>
      <c r="U4" s="18">
        <v>8134.7510000000002</v>
      </c>
      <c r="V4" s="18">
        <v>7752.9210000000003</v>
      </c>
      <c r="W4" s="18">
        <v>7107.1619999999994</v>
      </c>
      <c r="X4" s="18">
        <v>6660.8490000000011</v>
      </c>
      <c r="Y4" s="18">
        <v>6122.6210000000001</v>
      </c>
      <c r="Z4" s="19"/>
      <c r="AA4" s="20">
        <f>SUM(B4:Z4)</f>
        <v>167379.17599999998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184.82</v>
      </c>
      <c r="C7" s="28">
        <v>187</v>
      </c>
      <c r="D7" s="28">
        <v>185.42</v>
      </c>
      <c r="E7" s="28">
        <v>184.82</v>
      </c>
      <c r="F7" s="28">
        <v>187.38</v>
      </c>
      <c r="G7" s="28">
        <v>214.5</v>
      </c>
      <c r="H7" s="28">
        <v>245</v>
      </c>
      <c r="I7" s="28">
        <v>252.19</v>
      </c>
      <c r="J7" s="28">
        <v>248.87</v>
      </c>
      <c r="K7" s="28">
        <v>222.03</v>
      </c>
      <c r="L7" s="28">
        <v>194.97</v>
      </c>
      <c r="M7" s="28">
        <v>184.82</v>
      </c>
      <c r="N7" s="28">
        <v>188</v>
      </c>
      <c r="O7" s="28">
        <v>198.66</v>
      </c>
      <c r="P7" s="28">
        <v>268.49</v>
      </c>
      <c r="Q7" s="28">
        <v>284.41000000000003</v>
      </c>
      <c r="R7" s="28">
        <v>319.69</v>
      </c>
      <c r="S7" s="28">
        <v>333.71</v>
      </c>
      <c r="T7" s="28">
        <v>334.03</v>
      </c>
      <c r="U7" s="28">
        <v>328.96</v>
      </c>
      <c r="V7" s="28">
        <v>294.77999999999997</v>
      </c>
      <c r="W7" s="28">
        <v>238.12</v>
      </c>
      <c r="X7" s="28">
        <v>210.07</v>
      </c>
      <c r="Y7" s="28">
        <v>187</v>
      </c>
      <c r="Z7" s="29"/>
      <c r="AA7" s="30">
        <f>IF(SUM(B7:Z7)&lt;&gt;0,AVERAGEIF(B7:Z7,"&lt;&gt;"""),"")</f>
        <v>236.57249999999999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162</v>
      </c>
      <c r="C11" s="47">
        <v>137</v>
      </c>
      <c r="D11" s="47">
        <v>138</v>
      </c>
      <c r="E11" s="47">
        <v>135</v>
      </c>
      <c r="F11" s="47">
        <v>142</v>
      </c>
      <c r="G11" s="47">
        <v>162</v>
      </c>
      <c r="H11" s="47">
        <v>170</v>
      </c>
      <c r="I11" s="47">
        <v>190</v>
      </c>
      <c r="J11" s="47">
        <v>196</v>
      </c>
      <c r="K11" s="47">
        <v>200</v>
      </c>
      <c r="L11" s="47">
        <v>206</v>
      </c>
      <c r="M11" s="47">
        <v>212</v>
      </c>
      <c r="N11" s="47">
        <v>212.5</v>
      </c>
      <c r="O11" s="47">
        <v>220</v>
      </c>
      <c r="P11" s="47">
        <v>230</v>
      </c>
      <c r="Q11" s="47">
        <v>257</v>
      </c>
      <c r="R11" s="47">
        <v>262.5</v>
      </c>
      <c r="S11" s="47">
        <v>262.5</v>
      </c>
      <c r="T11" s="47">
        <v>262.5</v>
      </c>
      <c r="U11" s="47">
        <v>262.5</v>
      </c>
      <c r="V11" s="47">
        <v>262.5</v>
      </c>
      <c r="W11" s="47">
        <v>247</v>
      </c>
      <c r="X11" s="47">
        <v>217</v>
      </c>
      <c r="Y11" s="47">
        <v>195</v>
      </c>
      <c r="Z11" s="48"/>
      <c r="AA11" s="49">
        <f t="shared" si="0"/>
        <v>4941</v>
      </c>
    </row>
    <row r="12" spans="1:27" ht="24.95" customHeight="1" x14ac:dyDescent="0.2">
      <c r="A12" s="50" t="s">
        <v>8</v>
      </c>
      <c r="B12" s="51">
        <v>2008.09</v>
      </c>
      <c r="C12" s="52">
        <v>1975.874</v>
      </c>
      <c r="D12" s="52">
        <v>1864.8720000000001</v>
      </c>
      <c r="E12" s="52">
        <v>1835.3620000000001</v>
      </c>
      <c r="F12" s="52">
        <v>2001.4659999999999</v>
      </c>
      <c r="G12" s="52">
        <v>2285.3209999999999</v>
      </c>
      <c r="H12" s="52">
        <v>3122.9450000000002</v>
      </c>
      <c r="I12" s="52">
        <v>3462.9850000000001</v>
      </c>
      <c r="J12" s="52">
        <v>3635.143</v>
      </c>
      <c r="K12" s="52">
        <v>3563.5990000000002</v>
      </c>
      <c r="L12" s="52">
        <v>3103.6839999999997</v>
      </c>
      <c r="M12" s="52">
        <v>2839.5940000000001</v>
      </c>
      <c r="N12" s="52">
        <v>2982.797</v>
      </c>
      <c r="O12" s="52">
        <v>3160.9160000000002</v>
      </c>
      <c r="P12" s="52">
        <v>3820.154</v>
      </c>
      <c r="Q12" s="52">
        <v>3917.7510000000002</v>
      </c>
      <c r="R12" s="52">
        <v>4097.2370000000001</v>
      </c>
      <c r="S12" s="52">
        <v>4237.9079999999994</v>
      </c>
      <c r="T12" s="52">
        <v>4242.5439999999999</v>
      </c>
      <c r="U12" s="52">
        <v>4245.1139999999996</v>
      </c>
      <c r="V12" s="52">
        <v>4092.6469999999999</v>
      </c>
      <c r="W12" s="52">
        <v>3745.3500000000004</v>
      </c>
      <c r="X12" s="52">
        <v>3285.098</v>
      </c>
      <c r="Y12" s="52">
        <v>2637.6390000000001</v>
      </c>
      <c r="Z12" s="53"/>
      <c r="AA12" s="54">
        <f t="shared" si="0"/>
        <v>76164.090000000011</v>
      </c>
    </row>
    <row r="13" spans="1:27" ht="24.95" customHeight="1" x14ac:dyDescent="0.2">
      <c r="A13" s="50" t="s">
        <v>9</v>
      </c>
      <c r="B13" s="51">
        <v>116</v>
      </c>
      <c r="C13" s="52">
        <v>116</v>
      </c>
      <c r="D13" s="52">
        <v>116</v>
      </c>
      <c r="E13" s="52">
        <v>116</v>
      </c>
      <c r="F13" s="52">
        <v>116</v>
      </c>
      <c r="G13" s="52">
        <v>142</v>
      </c>
      <c r="H13" s="52">
        <v>142</v>
      </c>
      <c r="I13" s="52">
        <v>352</v>
      </c>
      <c r="J13" s="52">
        <v>523</v>
      </c>
      <c r="K13" s="52">
        <v>521</v>
      </c>
      <c r="L13" s="52">
        <v>370</v>
      </c>
      <c r="M13" s="52">
        <v>368</v>
      </c>
      <c r="N13" s="52">
        <v>188</v>
      </c>
      <c r="O13" s="52">
        <v>172</v>
      </c>
      <c r="P13" s="52">
        <v>231</v>
      </c>
      <c r="Q13" s="52">
        <v>362</v>
      </c>
      <c r="R13" s="52">
        <v>693</v>
      </c>
      <c r="S13" s="52">
        <v>815</v>
      </c>
      <c r="T13" s="52">
        <v>880</v>
      </c>
      <c r="U13" s="52">
        <v>658.21900000000005</v>
      </c>
      <c r="V13" s="52">
        <v>468</v>
      </c>
      <c r="W13" s="52">
        <v>172</v>
      </c>
      <c r="X13" s="52">
        <v>172</v>
      </c>
      <c r="Y13" s="52">
        <v>146</v>
      </c>
      <c r="Z13" s="53"/>
      <c r="AA13" s="54">
        <f t="shared" si="0"/>
        <v>7955.2190000000001</v>
      </c>
    </row>
    <row r="14" spans="1:27" ht="24.95" customHeight="1" x14ac:dyDescent="0.2">
      <c r="A14" s="55" t="s">
        <v>10</v>
      </c>
      <c r="B14" s="56">
        <v>1466.6040000000003</v>
      </c>
      <c r="C14" s="57">
        <v>1408.0090000000002</v>
      </c>
      <c r="D14" s="57">
        <v>1382.758</v>
      </c>
      <c r="E14" s="57">
        <v>1362.5520000000001</v>
      </c>
      <c r="F14" s="57">
        <v>1341.7399999999998</v>
      </c>
      <c r="G14" s="57">
        <v>1315.5740000000003</v>
      </c>
      <c r="H14" s="57">
        <v>1328.52</v>
      </c>
      <c r="I14" s="57">
        <v>1723.559</v>
      </c>
      <c r="J14" s="57">
        <v>2310.4850000000001</v>
      </c>
      <c r="K14" s="57">
        <v>2720.2200000000003</v>
      </c>
      <c r="L14" s="57">
        <v>2954.3389999999999</v>
      </c>
      <c r="M14" s="57">
        <v>3038.0139999999997</v>
      </c>
      <c r="N14" s="57">
        <v>2924.7400000000007</v>
      </c>
      <c r="O14" s="57">
        <v>2573.9470000000001</v>
      </c>
      <c r="P14" s="57">
        <v>1982.5859999999998</v>
      </c>
      <c r="Q14" s="57">
        <v>1353.6730000000002</v>
      </c>
      <c r="R14" s="57">
        <v>1145.3729999999998</v>
      </c>
      <c r="S14" s="57">
        <v>1175.819</v>
      </c>
      <c r="T14" s="57">
        <v>1199.0149999999996</v>
      </c>
      <c r="U14" s="57">
        <v>1230.9180000000001</v>
      </c>
      <c r="V14" s="57">
        <v>1300.7739999999999</v>
      </c>
      <c r="W14" s="57">
        <v>1390.7120000000002</v>
      </c>
      <c r="X14" s="57">
        <v>1466.7509999999997</v>
      </c>
      <c r="Y14" s="57">
        <v>1519.9820000000002</v>
      </c>
      <c r="Z14" s="58"/>
      <c r="AA14" s="59">
        <f t="shared" si="0"/>
        <v>41616.663999999997</v>
      </c>
    </row>
    <row r="15" spans="1:27" ht="24.95" customHeight="1" x14ac:dyDescent="0.2">
      <c r="A15" s="55" t="s">
        <v>11</v>
      </c>
      <c r="B15" s="56">
        <v>62</v>
      </c>
      <c r="C15" s="57">
        <v>53</v>
      </c>
      <c r="D15" s="57">
        <v>51</v>
      </c>
      <c r="E15" s="57">
        <v>52</v>
      </c>
      <c r="F15" s="57">
        <v>55</v>
      </c>
      <c r="G15" s="57">
        <v>61</v>
      </c>
      <c r="H15" s="57">
        <v>71</v>
      </c>
      <c r="I15" s="57">
        <v>94</v>
      </c>
      <c r="J15" s="57">
        <v>114</v>
      </c>
      <c r="K15" s="57">
        <v>123</v>
      </c>
      <c r="L15" s="57">
        <v>127</v>
      </c>
      <c r="M15" s="57">
        <v>127</v>
      </c>
      <c r="N15" s="57">
        <v>123</v>
      </c>
      <c r="O15" s="57">
        <v>112</v>
      </c>
      <c r="P15" s="57">
        <v>93</v>
      </c>
      <c r="Q15" s="57">
        <v>70</v>
      </c>
      <c r="R15" s="57">
        <v>61</v>
      </c>
      <c r="S15" s="57">
        <v>60</v>
      </c>
      <c r="T15" s="57">
        <v>56</v>
      </c>
      <c r="U15" s="57">
        <v>51</v>
      </c>
      <c r="V15" s="57">
        <v>46</v>
      </c>
      <c r="W15" s="57">
        <v>41</v>
      </c>
      <c r="X15" s="57">
        <v>35</v>
      </c>
      <c r="Y15" s="57">
        <v>29</v>
      </c>
      <c r="Z15" s="58"/>
      <c r="AA15" s="59">
        <f t="shared" si="0"/>
        <v>1767</v>
      </c>
    </row>
    <row r="16" spans="1:27" ht="30" customHeight="1" thickBot="1" x14ac:dyDescent="0.25">
      <c r="A16" s="60" t="s">
        <v>12</v>
      </c>
      <c r="B16" s="61">
        <f>IF(LEN(B$2)&gt;0,SUM(B10:B15),"")</f>
        <v>4180.6940000000004</v>
      </c>
      <c r="C16" s="62">
        <f t="shared" ref="C16:Z16" si="1">IF(LEN(C$2)&gt;0,SUM(C10:C15),"")</f>
        <v>4055.8829999999998</v>
      </c>
      <c r="D16" s="62">
        <f t="shared" si="1"/>
        <v>3918.63</v>
      </c>
      <c r="E16" s="62">
        <f t="shared" si="1"/>
        <v>3866.9140000000002</v>
      </c>
      <c r="F16" s="62">
        <f t="shared" si="1"/>
        <v>4022.2059999999997</v>
      </c>
      <c r="G16" s="62">
        <f t="shared" si="1"/>
        <v>4331.8950000000004</v>
      </c>
      <c r="H16" s="62">
        <f t="shared" si="1"/>
        <v>5200.4650000000001</v>
      </c>
      <c r="I16" s="62">
        <f t="shared" si="1"/>
        <v>6188.5440000000008</v>
      </c>
      <c r="J16" s="62">
        <f t="shared" si="1"/>
        <v>7144.6280000000006</v>
      </c>
      <c r="K16" s="62">
        <f t="shared" si="1"/>
        <v>7493.8190000000004</v>
      </c>
      <c r="L16" s="62">
        <f t="shared" si="1"/>
        <v>7127.0229999999992</v>
      </c>
      <c r="M16" s="62">
        <f t="shared" si="1"/>
        <v>6950.6080000000002</v>
      </c>
      <c r="N16" s="62">
        <f t="shared" si="1"/>
        <v>6797.0370000000003</v>
      </c>
      <c r="O16" s="62">
        <f t="shared" si="1"/>
        <v>6604.8630000000003</v>
      </c>
      <c r="P16" s="62">
        <f t="shared" si="1"/>
        <v>6722.74</v>
      </c>
      <c r="Q16" s="62">
        <f t="shared" si="1"/>
        <v>6326.4240000000009</v>
      </c>
      <c r="R16" s="62">
        <f t="shared" si="1"/>
        <v>6625.11</v>
      </c>
      <c r="S16" s="62">
        <f t="shared" si="1"/>
        <v>6917.226999999999</v>
      </c>
      <c r="T16" s="62">
        <f t="shared" si="1"/>
        <v>7006.0589999999993</v>
      </c>
      <c r="U16" s="62">
        <f t="shared" si="1"/>
        <v>6813.7510000000002</v>
      </c>
      <c r="V16" s="62">
        <f t="shared" si="1"/>
        <v>6535.9210000000003</v>
      </c>
      <c r="W16" s="62">
        <f t="shared" si="1"/>
        <v>5962.0620000000008</v>
      </c>
      <c r="X16" s="62">
        <f t="shared" si="1"/>
        <v>5541.8490000000002</v>
      </c>
      <c r="Y16" s="62">
        <f t="shared" si="1"/>
        <v>4893.6210000000001</v>
      </c>
      <c r="Z16" s="63" t="str">
        <f t="shared" si="1"/>
        <v/>
      </c>
      <c r="AA16" s="64">
        <f>SUM(AA10:AA15)</f>
        <v>141227.973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1560.9</v>
      </c>
      <c r="C28" s="72">
        <v>1496.9</v>
      </c>
      <c r="D28" s="72">
        <v>1483.9</v>
      </c>
      <c r="E28" s="72">
        <v>1478.9</v>
      </c>
      <c r="F28" s="72">
        <v>1488.9</v>
      </c>
      <c r="G28" s="72">
        <v>1527.9</v>
      </c>
      <c r="H28" s="72">
        <v>1558.9</v>
      </c>
      <c r="I28" s="72">
        <v>2046.9</v>
      </c>
      <c r="J28" s="72">
        <v>2637.9</v>
      </c>
      <c r="K28" s="72">
        <v>2925.9</v>
      </c>
      <c r="L28" s="72">
        <v>2938.9</v>
      </c>
      <c r="M28" s="72">
        <v>3001.9</v>
      </c>
      <c r="N28" s="72">
        <v>2743.4</v>
      </c>
      <c r="O28" s="72">
        <v>2488.9</v>
      </c>
      <c r="P28" s="72">
        <v>2043.9</v>
      </c>
      <c r="Q28" s="72">
        <v>1869.9</v>
      </c>
      <c r="R28" s="72">
        <v>1879.4</v>
      </c>
      <c r="S28" s="72">
        <v>2185.4</v>
      </c>
      <c r="T28" s="72">
        <v>2198.4</v>
      </c>
      <c r="U28" s="72">
        <v>1991.4</v>
      </c>
      <c r="V28" s="72">
        <v>1862.4</v>
      </c>
      <c r="W28" s="72">
        <v>1578.9</v>
      </c>
      <c r="X28" s="72">
        <v>1593.9</v>
      </c>
      <c r="Y28" s="72">
        <v>1588.9</v>
      </c>
      <c r="Z28" s="73"/>
      <c r="AA28" s="74">
        <f>SUM(B28:Z28)</f>
        <v>48172.60000000002</v>
      </c>
    </row>
    <row r="29" spans="1:27" ht="24.95" customHeight="1" x14ac:dyDescent="0.2">
      <c r="A29" s="75" t="s">
        <v>23</v>
      </c>
      <c r="B29" s="76">
        <v>1238.694</v>
      </c>
      <c r="C29" s="77">
        <v>1453.9829999999999</v>
      </c>
      <c r="D29" s="77">
        <v>1358.73</v>
      </c>
      <c r="E29" s="77">
        <v>1312.0139999999999</v>
      </c>
      <c r="F29" s="77">
        <v>1360.306</v>
      </c>
      <c r="G29" s="77">
        <v>1462.895</v>
      </c>
      <c r="H29" s="77">
        <v>1562.4649999999999</v>
      </c>
      <c r="I29" s="77">
        <v>1655.5440000000001</v>
      </c>
      <c r="J29" s="77">
        <v>1860.6279999999999</v>
      </c>
      <c r="K29" s="77">
        <v>1861.819</v>
      </c>
      <c r="L29" s="77">
        <v>1483.0229999999999</v>
      </c>
      <c r="M29" s="77">
        <v>1243.6079999999999</v>
      </c>
      <c r="N29" s="77">
        <v>1347.537</v>
      </c>
      <c r="O29" s="77">
        <v>1403.8630000000001</v>
      </c>
      <c r="P29" s="77">
        <v>1936.8430000000001</v>
      </c>
      <c r="Q29" s="77">
        <v>1751.424</v>
      </c>
      <c r="R29" s="77">
        <v>2070.61</v>
      </c>
      <c r="S29" s="77">
        <v>1950.7270000000001</v>
      </c>
      <c r="T29" s="77">
        <v>2095.5590000000002</v>
      </c>
      <c r="U29" s="77">
        <v>2202.2510000000002</v>
      </c>
      <c r="V29" s="77">
        <v>2096.4209999999998</v>
      </c>
      <c r="W29" s="77">
        <v>1909.0619999999999</v>
      </c>
      <c r="X29" s="77">
        <v>1620.8489999999999</v>
      </c>
      <c r="Y29" s="77">
        <v>1299.6210000000001</v>
      </c>
      <c r="Z29" s="78"/>
      <c r="AA29" s="79">
        <f>SUM(B29:Z29)</f>
        <v>39538.476000000002</v>
      </c>
    </row>
    <row r="30" spans="1:27" ht="24.95" customHeight="1" x14ac:dyDescent="0.2">
      <c r="A30" s="82" t="s">
        <v>24</v>
      </c>
      <c r="B30" s="80">
        <v>2076.1</v>
      </c>
      <c r="C30" s="81">
        <v>1911</v>
      </c>
      <c r="D30" s="81">
        <v>1911</v>
      </c>
      <c r="E30" s="81">
        <v>1911</v>
      </c>
      <c r="F30" s="81">
        <v>2008</v>
      </c>
      <c r="G30" s="81">
        <v>2143.1</v>
      </c>
      <c r="H30" s="81">
        <v>2810.1</v>
      </c>
      <c r="I30" s="81">
        <v>3010.1</v>
      </c>
      <c r="J30" s="81">
        <v>3056.1</v>
      </c>
      <c r="K30" s="81">
        <v>3056.1</v>
      </c>
      <c r="L30" s="81">
        <v>3056.1</v>
      </c>
      <c r="M30" s="81">
        <v>3056.1</v>
      </c>
      <c r="N30" s="81">
        <v>3056.1</v>
      </c>
      <c r="O30" s="81">
        <v>3062.1</v>
      </c>
      <c r="P30" s="81">
        <v>3103.1</v>
      </c>
      <c r="Q30" s="81">
        <v>3228.1</v>
      </c>
      <c r="R30" s="81">
        <v>3375.1</v>
      </c>
      <c r="S30" s="81">
        <v>3375.1</v>
      </c>
      <c r="T30" s="81">
        <v>3375.1</v>
      </c>
      <c r="U30" s="81">
        <v>3375.1</v>
      </c>
      <c r="V30" s="81">
        <v>3228.1</v>
      </c>
      <c r="W30" s="81">
        <v>3103.1</v>
      </c>
      <c r="X30" s="81">
        <v>2959.1</v>
      </c>
      <c r="Y30" s="81">
        <v>2668.1</v>
      </c>
      <c r="Z30" s="83"/>
      <c r="AA30" s="84">
        <f>SUM(B30:Z30)</f>
        <v>67912.999999999985</v>
      </c>
    </row>
    <row r="31" spans="1:27" ht="30" customHeight="1" thickBot="1" x14ac:dyDescent="0.25">
      <c r="A31" s="60" t="s">
        <v>25</v>
      </c>
      <c r="B31" s="61">
        <f>IF(LEN(B$2)&gt;0,SUM(B28:B30),"")</f>
        <v>4875.6939999999995</v>
      </c>
      <c r="C31" s="62">
        <f t="shared" ref="C31:Z31" si="4">IF(LEN(C$2)&gt;0,SUM(C28:C30),"")</f>
        <v>4861.8829999999998</v>
      </c>
      <c r="D31" s="62">
        <f t="shared" si="4"/>
        <v>4753.63</v>
      </c>
      <c r="E31" s="62">
        <f t="shared" si="4"/>
        <v>4701.9139999999998</v>
      </c>
      <c r="F31" s="62">
        <f t="shared" si="4"/>
        <v>4857.2060000000001</v>
      </c>
      <c r="G31" s="62">
        <f t="shared" si="4"/>
        <v>5133.8950000000004</v>
      </c>
      <c r="H31" s="62">
        <f t="shared" si="4"/>
        <v>5931.4650000000001</v>
      </c>
      <c r="I31" s="62">
        <f t="shared" si="4"/>
        <v>6712.5439999999999</v>
      </c>
      <c r="J31" s="62">
        <f t="shared" si="4"/>
        <v>7554.6280000000006</v>
      </c>
      <c r="K31" s="62">
        <f t="shared" si="4"/>
        <v>7843.8189999999995</v>
      </c>
      <c r="L31" s="62">
        <f t="shared" si="4"/>
        <v>7478.0229999999992</v>
      </c>
      <c r="M31" s="62">
        <f t="shared" si="4"/>
        <v>7301.6080000000002</v>
      </c>
      <c r="N31" s="62">
        <f t="shared" si="4"/>
        <v>7147.0370000000003</v>
      </c>
      <c r="O31" s="62">
        <f t="shared" si="4"/>
        <v>6954.8629999999994</v>
      </c>
      <c r="P31" s="62">
        <f t="shared" si="4"/>
        <v>7083.8430000000008</v>
      </c>
      <c r="Q31" s="62">
        <f t="shared" si="4"/>
        <v>6849.424</v>
      </c>
      <c r="R31" s="62">
        <f t="shared" si="4"/>
        <v>7325.1100000000006</v>
      </c>
      <c r="S31" s="62">
        <f t="shared" si="4"/>
        <v>7511.2270000000008</v>
      </c>
      <c r="T31" s="62">
        <f t="shared" si="4"/>
        <v>7669.0590000000011</v>
      </c>
      <c r="U31" s="62">
        <f t="shared" si="4"/>
        <v>7568.7510000000002</v>
      </c>
      <c r="V31" s="62">
        <f t="shared" si="4"/>
        <v>7186.9210000000003</v>
      </c>
      <c r="W31" s="62">
        <f t="shared" si="4"/>
        <v>6591.0619999999999</v>
      </c>
      <c r="X31" s="62">
        <f t="shared" si="4"/>
        <v>6173.8490000000002</v>
      </c>
      <c r="Y31" s="62">
        <f t="shared" si="4"/>
        <v>5556.6210000000001</v>
      </c>
      <c r="Z31" s="63" t="str">
        <f t="shared" si="4"/>
        <v/>
      </c>
      <c r="AA31" s="64">
        <f>SUM(AA28:AA30)</f>
        <v>155624.076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177</v>
      </c>
      <c r="C34" s="95">
        <v>282</v>
      </c>
      <c r="D34" s="95">
        <v>311</v>
      </c>
      <c r="E34" s="95">
        <v>311</v>
      </c>
      <c r="F34" s="95">
        <v>311</v>
      </c>
      <c r="G34" s="95">
        <v>322</v>
      </c>
      <c r="H34" s="95">
        <v>207</v>
      </c>
      <c r="I34" s="95">
        <v>100</v>
      </c>
      <c r="J34" s="95">
        <v>70</v>
      </c>
      <c r="K34" s="95">
        <v>70</v>
      </c>
      <c r="L34" s="95">
        <v>70</v>
      </c>
      <c r="M34" s="95">
        <v>70</v>
      </c>
      <c r="N34" s="95">
        <v>70</v>
      </c>
      <c r="O34" s="95">
        <v>70</v>
      </c>
      <c r="P34" s="95">
        <v>82.103000000000009</v>
      </c>
      <c r="Q34" s="95">
        <v>218</v>
      </c>
      <c r="R34" s="95">
        <v>272</v>
      </c>
      <c r="S34" s="95">
        <v>247</v>
      </c>
      <c r="T34" s="95">
        <v>237</v>
      </c>
      <c r="U34" s="95">
        <v>249</v>
      </c>
      <c r="V34" s="95">
        <v>186</v>
      </c>
      <c r="W34" s="95">
        <v>195</v>
      </c>
      <c r="X34" s="95">
        <v>171</v>
      </c>
      <c r="Y34" s="95">
        <v>196</v>
      </c>
      <c r="Z34" s="96"/>
      <c r="AA34" s="74">
        <f t="shared" ref="AA34:AA39" si="5">SUM(B34:Z34)</f>
        <v>4494.1030000000001</v>
      </c>
    </row>
    <row r="35" spans="1:27" ht="24.95" customHeight="1" x14ac:dyDescent="0.2">
      <c r="A35" s="97" t="s">
        <v>28</v>
      </c>
      <c r="B35" s="98">
        <v>416</v>
      </c>
      <c r="C35" s="99">
        <v>422</v>
      </c>
      <c r="D35" s="99">
        <v>422</v>
      </c>
      <c r="E35" s="99">
        <v>422</v>
      </c>
      <c r="F35" s="99">
        <v>422</v>
      </c>
      <c r="G35" s="99">
        <v>378</v>
      </c>
      <c r="H35" s="99">
        <v>422</v>
      </c>
      <c r="I35" s="99">
        <v>322</v>
      </c>
      <c r="J35" s="99">
        <v>238</v>
      </c>
      <c r="K35" s="99">
        <v>178</v>
      </c>
      <c r="L35" s="99">
        <v>179</v>
      </c>
      <c r="M35" s="99">
        <v>179</v>
      </c>
      <c r="N35" s="99">
        <v>178</v>
      </c>
      <c r="O35" s="99">
        <v>178</v>
      </c>
      <c r="P35" s="99">
        <v>177</v>
      </c>
      <c r="Q35" s="99">
        <v>203</v>
      </c>
      <c r="R35" s="99">
        <v>326</v>
      </c>
      <c r="S35" s="99">
        <v>245</v>
      </c>
      <c r="T35" s="99">
        <v>324</v>
      </c>
      <c r="U35" s="99">
        <v>404</v>
      </c>
      <c r="V35" s="99">
        <v>363</v>
      </c>
      <c r="W35" s="99">
        <v>332</v>
      </c>
      <c r="X35" s="99">
        <v>359</v>
      </c>
      <c r="Y35" s="99">
        <v>365</v>
      </c>
      <c r="Z35" s="100"/>
      <c r="AA35" s="79">
        <f t="shared" si="5"/>
        <v>7454</v>
      </c>
    </row>
    <row r="36" spans="1:27" ht="24.95" customHeight="1" x14ac:dyDescent="0.2">
      <c r="A36" s="97" t="s">
        <v>29</v>
      </c>
      <c r="B36" s="98">
        <v>600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572.4</v>
      </c>
      <c r="J36" s="99">
        <v>318.89999999999998</v>
      </c>
      <c r="K36" s="99">
        <v>375.8</v>
      </c>
      <c r="L36" s="99">
        <v>550.1</v>
      </c>
      <c r="M36" s="99">
        <v>600</v>
      </c>
      <c r="N36" s="99">
        <v>426.8</v>
      </c>
      <c r="O36" s="99">
        <v>92.5</v>
      </c>
      <c r="P36" s="99">
        <v>52</v>
      </c>
      <c r="Q36" s="99">
        <v>52</v>
      </c>
      <c r="R36" s="99">
        <v>174.6</v>
      </c>
      <c r="S36" s="99">
        <v>481.4</v>
      </c>
      <c r="T36" s="99">
        <v>610.5</v>
      </c>
      <c r="U36" s="99">
        <v>618</v>
      </c>
      <c r="V36" s="99">
        <v>618</v>
      </c>
      <c r="W36" s="99">
        <v>568.1</v>
      </c>
      <c r="X36" s="99">
        <v>539</v>
      </c>
      <c r="Y36" s="99">
        <v>618</v>
      </c>
      <c r="Z36" s="100"/>
      <c r="AA36" s="79">
        <f t="shared" si="5"/>
        <v>11576.1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57.4</v>
      </c>
      <c r="O38" s="99">
        <v>369.6</v>
      </c>
      <c r="P38" s="99">
        <v>500</v>
      </c>
      <c r="Q38" s="99">
        <v>500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1427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1243</v>
      </c>
      <c r="C39" s="88">
        <f t="shared" si="6"/>
        <v>1372</v>
      </c>
      <c r="D39" s="88">
        <f t="shared" si="6"/>
        <v>1401</v>
      </c>
      <c r="E39" s="88">
        <f t="shared" si="6"/>
        <v>1401</v>
      </c>
      <c r="F39" s="88">
        <f t="shared" si="6"/>
        <v>1401</v>
      </c>
      <c r="G39" s="88">
        <f t="shared" si="6"/>
        <v>1368</v>
      </c>
      <c r="H39" s="88">
        <f t="shared" si="6"/>
        <v>1297</v>
      </c>
      <c r="I39" s="88">
        <f t="shared" si="6"/>
        <v>1044.4000000000001</v>
      </c>
      <c r="J39" s="88">
        <f t="shared" si="6"/>
        <v>676.9</v>
      </c>
      <c r="K39" s="88">
        <f t="shared" si="6"/>
        <v>673.8</v>
      </c>
      <c r="L39" s="88">
        <f t="shared" si="6"/>
        <v>849.1</v>
      </c>
      <c r="M39" s="88">
        <f t="shared" si="6"/>
        <v>899</v>
      </c>
      <c r="N39" s="88">
        <f t="shared" si="6"/>
        <v>782.19999999999993</v>
      </c>
      <c r="O39" s="88">
        <f t="shared" si="6"/>
        <v>760.1</v>
      </c>
      <c r="P39" s="88">
        <f t="shared" si="6"/>
        <v>861.10300000000007</v>
      </c>
      <c r="Q39" s="88">
        <f t="shared" si="6"/>
        <v>1023</v>
      </c>
      <c r="R39" s="88">
        <f t="shared" si="6"/>
        <v>822.6</v>
      </c>
      <c r="S39" s="88">
        <f t="shared" si="6"/>
        <v>1023.4</v>
      </c>
      <c r="T39" s="88">
        <f t="shared" si="6"/>
        <v>1221.5</v>
      </c>
      <c r="U39" s="88">
        <f t="shared" si="6"/>
        <v>1321</v>
      </c>
      <c r="V39" s="88">
        <f t="shared" si="6"/>
        <v>1217</v>
      </c>
      <c r="W39" s="88">
        <f t="shared" si="6"/>
        <v>1145.0999999999999</v>
      </c>
      <c r="X39" s="88">
        <f t="shared" si="6"/>
        <v>1119</v>
      </c>
      <c r="Y39" s="88">
        <f t="shared" si="6"/>
        <v>1229</v>
      </c>
      <c r="Z39" s="89" t="str">
        <f t="shared" si="6"/>
        <v/>
      </c>
      <c r="AA39" s="90">
        <f t="shared" si="5"/>
        <v>26151.202999999998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548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566</v>
      </c>
      <c r="I44" s="99">
        <v>520.4</v>
      </c>
      <c r="J44" s="99">
        <v>266.89999999999998</v>
      </c>
      <c r="K44" s="99">
        <v>323.8</v>
      </c>
      <c r="L44" s="99">
        <v>498.1</v>
      </c>
      <c r="M44" s="99">
        <v>548</v>
      </c>
      <c r="N44" s="99">
        <v>374.8</v>
      </c>
      <c r="O44" s="99">
        <v>40.5</v>
      </c>
      <c r="P44" s="99"/>
      <c r="Q44" s="99"/>
      <c r="R44" s="99">
        <v>122.6</v>
      </c>
      <c r="S44" s="99">
        <v>429.4</v>
      </c>
      <c r="T44" s="99">
        <v>558.5</v>
      </c>
      <c r="U44" s="99">
        <v>566</v>
      </c>
      <c r="V44" s="99">
        <v>566</v>
      </c>
      <c r="W44" s="99">
        <v>516.1</v>
      </c>
      <c r="X44" s="99">
        <v>487</v>
      </c>
      <c r="Y44" s="99">
        <v>566</v>
      </c>
      <c r="Z44" s="100"/>
      <c r="AA44" s="79">
        <f t="shared" si="7"/>
        <v>10328.1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57.4</v>
      </c>
      <c r="O46" s="99">
        <v>369.6</v>
      </c>
      <c r="P46" s="99">
        <v>500</v>
      </c>
      <c r="Q46" s="99">
        <v>500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1427</v>
      </c>
    </row>
    <row r="47" spans="1:27" ht="24.95" customHeight="1" x14ac:dyDescent="0.2">
      <c r="A47" s="85" t="s">
        <v>34</v>
      </c>
      <c r="B47" s="98">
        <v>19</v>
      </c>
      <c r="C47" s="99"/>
      <c r="D47" s="99"/>
      <c r="E47" s="99"/>
      <c r="F47" s="99"/>
      <c r="G47" s="99">
        <v>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</v>
      </c>
    </row>
    <row r="48" spans="1:27" ht="30" customHeight="1" thickBot="1" x14ac:dyDescent="0.25">
      <c r="A48" s="86" t="s">
        <v>35</v>
      </c>
      <c r="B48" s="87">
        <f>IF(LEN(B$2)&gt;0,SUM(B42:B47),"")</f>
        <v>567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566</v>
      </c>
      <c r="F48" s="88">
        <f t="shared" si="8"/>
        <v>566</v>
      </c>
      <c r="G48" s="88">
        <f t="shared" si="8"/>
        <v>567</v>
      </c>
      <c r="H48" s="88">
        <f t="shared" si="8"/>
        <v>566</v>
      </c>
      <c r="I48" s="88">
        <f t="shared" si="8"/>
        <v>520.4</v>
      </c>
      <c r="J48" s="88">
        <f t="shared" si="8"/>
        <v>266.89999999999998</v>
      </c>
      <c r="K48" s="88">
        <f t="shared" si="8"/>
        <v>323.8</v>
      </c>
      <c r="L48" s="88">
        <f t="shared" si="8"/>
        <v>498.1</v>
      </c>
      <c r="M48" s="88">
        <f t="shared" si="8"/>
        <v>548</v>
      </c>
      <c r="N48" s="88">
        <f t="shared" si="8"/>
        <v>432.2</v>
      </c>
      <c r="O48" s="88">
        <f t="shared" si="8"/>
        <v>410.1</v>
      </c>
      <c r="P48" s="88">
        <f t="shared" si="8"/>
        <v>500</v>
      </c>
      <c r="Q48" s="88">
        <f t="shared" si="8"/>
        <v>500</v>
      </c>
      <c r="R48" s="88">
        <f t="shared" si="8"/>
        <v>122.6</v>
      </c>
      <c r="S48" s="88">
        <f t="shared" si="8"/>
        <v>429.4</v>
      </c>
      <c r="T48" s="88">
        <f t="shared" si="8"/>
        <v>558.5</v>
      </c>
      <c r="U48" s="88">
        <f t="shared" si="8"/>
        <v>566</v>
      </c>
      <c r="V48" s="88">
        <f t="shared" si="8"/>
        <v>566</v>
      </c>
      <c r="W48" s="88">
        <f t="shared" si="8"/>
        <v>516.1</v>
      </c>
      <c r="X48" s="88">
        <f t="shared" si="8"/>
        <v>487</v>
      </c>
      <c r="Y48" s="88">
        <f t="shared" si="8"/>
        <v>566</v>
      </c>
      <c r="Z48" s="89" t="str">
        <f t="shared" si="8"/>
        <v/>
      </c>
      <c r="AA48" s="90">
        <f t="shared" si="7"/>
        <v>11775.1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5423.6940000000004</v>
      </c>
      <c r="C51" s="88">
        <f t="shared" si="10"/>
        <v>5427.8829999999998</v>
      </c>
      <c r="D51" s="88">
        <f t="shared" si="10"/>
        <v>5319.63</v>
      </c>
      <c r="E51" s="88">
        <f t="shared" si="10"/>
        <v>5267.9140000000007</v>
      </c>
      <c r="F51" s="88">
        <f t="shared" si="10"/>
        <v>5423.2060000000001</v>
      </c>
      <c r="G51" s="88">
        <f t="shared" si="10"/>
        <v>5699.8950000000004</v>
      </c>
      <c r="H51" s="88">
        <f t="shared" si="10"/>
        <v>6497.4650000000001</v>
      </c>
      <c r="I51" s="88">
        <f t="shared" si="10"/>
        <v>7232.9440000000013</v>
      </c>
      <c r="J51" s="88">
        <f t="shared" si="10"/>
        <v>7821.5280000000002</v>
      </c>
      <c r="K51" s="88">
        <f t="shared" si="10"/>
        <v>8167.6190000000006</v>
      </c>
      <c r="L51" s="88">
        <f t="shared" si="10"/>
        <v>7976.1229999999996</v>
      </c>
      <c r="M51" s="88">
        <f t="shared" si="10"/>
        <v>7849.6080000000002</v>
      </c>
      <c r="N51" s="88">
        <f t="shared" si="10"/>
        <v>7579.2370000000001</v>
      </c>
      <c r="O51" s="88">
        <f t="shared" si="10"/>
        <v>7364.9630000000006</v>
      </c>
      <c r="P51" s="88">
        <f t="shared" si="10"/>
        <v>7583.8429999999998</v>
      </c>
      <c r="Q51" s="88">
        <f t="shared" si="10"/>
        <v>7349.4240000000009</v>
      </c>
      <c r="R51" s="88">
        <f t="shared" si="10"/>
        <v>7447.71</v>
      </c>
      <c r="S51" s="88">
        <f t="shared" si="10"/>
        <v>7940.6269999999986</v>
      </c>
      <c r="T51" s="88">
        <f t="shared" si="10"/>
        <v>8227.5589999999993</v>
      </c>
      <c r="U51" s="88">
        <f t="shared" si="10"/>
        <v>8134.7510000000002</v>
      </c>
      <c r="V51" s="88">
        <f t="shared" si="10"/>
        <v>7752.9210000000003</v>
      </c>
      <c r="W51" s="88">
        <f t="shared" si="10"/>
        <v>7107.1620000000003</v>
      </c>
      <c r="X51" s="88">
        <f t="shared" si="10"/>
        <v>6660.8490000000002</v>
      </c>
      <c r="Y51" s="88">
        <f t="shared" si="10"/>
        <v>6122.6210000000001</v>
      </c>
      <c r="Z51" s="89" t="str">
        <f t="shared" si="10"/>
        <v/>
      </c>
      <c r="AA51" s="105">
        <f>SUM(B51:Z51)</f>
        <v>167379.17600000001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5423.6939999999995</v>
      </c>
      <c r="C4" s="18">
        <v>5427.8830000000016</v>
      </c>
      <c r="D4" s="18">
        <v>5319.6299999999992</v>
      </c>
      <c r="E4" s="18">
        <v>5267.9140000000016</v>
      </c>
      <c r="F4" s="18">
        <v>5423.2059999999992</v>
      </c>
      <c r="G4" s="18">
        <v>5699.8480000000009</v>
      </c>
      <c r="H4" s="18">
        <v>6497.473</v>
      </c>
      <c r="I4" s="18">
        <v>7232.9439999999986</v>
      </c>
      <c r="J4" s="18">
        <v>7821.5280000000002</v>
      </c>
      <c r="K4" s="18">
        <v>8167.6189999999997</v>
      </c>
      <c r="L4" s="18">
        <v>7976.1490000000003</v>
      </c>
      <c r="M4" s="18">
        <v>7849.5840000000007</v>
      </c>
      <c r="N4" s="18">
        <v>7579.1969999999974</v>
      </c>
      <c r="O4" s="18">
        <v>7364.9430000000002</v>
      </c>
      <c r="P4" s="18">
        <v>7583.8430000000017</v>
      </c>
      <c r="Q4" s="18">
        <v>7349.4590000000007</v>
      </c>
      <c r="R4" s="18">
        <v>7447.7640000000001</v>
      </c>
      <c r="S4" s="18">
        <v>7940.66</v>
      </c>
      <c r="T4" s="18">
        <v>8227.5489999999991</v>
      </c>
      <c r="U4" s="18">
        <v>8134.751000000002</v>
      </c>
      <c r="V4" s="18">
        <v>7752.9209999999985</v>
      </c>
      <c r="W4" s="18">
        <v>7107.1210000000001</v>
      </c>
      <c r="X4" s="18">
        <v>6660.804000000001</v>
      </c>
      <c r="Y4" s="18">
        <v>6122.6209999999992</v>
      </c>
      <c r="Z4" s="19"/>
      <c r="AA4" s="20">
        <f>SUM(B4:Z4)</f>
        <v>167379.10499999998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184.82</v>
      </c>
      <c r="C7" s="28">
        <v>187</v>
      </c>
      <c r="D7" s="28">
        <v>185.42</v>
      </c>
      <c r="E7" s="28">
        <v>184.82</v>
      </c>
      <c r="F7" s="28">
        <v>187.38</v>
      </c>
      <c r="G7" s="28">
        <v>214.5</v>
      </c>
      <c r="H7" s="28">
        <v>245</v>
      </c>
      <c r="I7" s="28">
        <v>252.19</v>
      </c>
      <c r="J7" s="28">
        <v>248.87</v>
      </c>
      <c r="K7" s="28">
        <v>222.03</v>
      </c>
      <c r="L7" s="28">
        <v>194.97</v>
      </c>
      <c r="M7" s="28">
        <v>184.82</v>
      </c>
      <c r="N7" s="28">
        <v>188</v>
      </c>
      <c r="O7" s="28">
        <v>198.66</v>
      </c>
      <c r="P7" s="28">
        <v>268.49</v>
      </c>
      <c r="Q7" s="28">
        <v>284.41000000000003</v>
      </c>
      <c r="R7" s="28">
        <v>319.69</v>
      </c>
      <c r="S7" s="28">
        <v>333.71</v>
      </c>
      <c r="T7" s="28">
        <v>334.03</v>
      </c>
      <c r="U7" s="28">
        <v>328.96</v>
      </c>
      <c r="V7" s="28">
        <v>294.77999999999997</v>
      </c>
      <c r="W7" s="28">
        <v>238.12</v>
      </c>
      <c r="X7" s="28">
        <v>210.07</v>
      </c>
      <c r="Y7" s="28">
        <v>187</v>
      </c>
      <c r="Z7" s="29"/>
      <c r="AA7" s="30">
        <f>IF(SUM(B7:Z7)&lt;&gt;0,AVERAGEIF(B7:Z7,"&lt;&gt;"""),"")</f>
        <v>236.57249999999999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897.31</v>
      </c>
      <c r="C19" s="72">
        <v>926.27399999999989</v>
      </c>
      <c r="D19" s="72">
        <v>926.26199999999994</v>
      </c>
      <c r="E19" s="72">
        <v>906.34199999999998</v>
      </c>
      <c r="F19" s="72">
        <v>913.44299999999998</v>
      </c>
      <c r="G19" s="72">
        <v>896.45799999999997</v>
      </c>
      <c r="H19" s="72">
        <v>931.5630000000001</v>
      </c>
      <c r="I19" s="72">
        <v>949.53399999999999</v>
      </c>
      <c r="J19" s="72">
        <v>942.59999999999991</v>
      </c>
      <c r="K19" s="72">
        <v>924.63199999999995</v>
      </c>
      <c r="L19" s="72">
        <v>845.64699999999993</v>
      </c>
      <c r="M19" s="72">
        <v>796.64299999999992</v>
      </c>
      <c r="N19" s="72">
        <v>778.57799999999997</v>
      </c>
      <c r="O19" s="72">
        <v>748.50800000000004</v>
      </c>
      <c r="P19" s="72">
        <v>736.46399999999994</v>
      </c>
      <c r="Q19" s="72">
        <v>752.4910000000001</v>
      </c>
      <c r="R19" s="72">
        <v>763.54</v>
      </c>
      <c r="S19" s="72">
        <v>779.55000000000007</v>
      </c>
      <c r="T19" s="72">
        <v>797.55</v>
      </c>
      <c r="U19" s="72">
        <v>793.49400000000003</v>
      </c>
      <c r="V19" s="72">
        <v>780.49199999999996</v>
      </c>
      <c r="W19" s="72">
        <v>762.46500000000003</v>
      </c>
      <c r="X19" s="72">
        <v>899.44499999999994</v>
      </c>
      <c r="Y19" s="72">
        <v>899.43200000000002</v>
      </c>
      <c r="Z19" s="73"/>
      <c r="AA19" s="74">
        <f t="shared" ref="AA19:AA24" si="2">SUM(B19:Z19)</f>
        <v>20348.716999999993</v>
      </c>
    </row>
    <row r="20" spans="1:27" ht="24.95" customHeight="1" x14ac:dyDescent="0.2">
      <c r="A20" s="75" t="s">
        <v>15</v>
      </c>
      <c r="B20" s="76">
        <v>1004.5420000000001</v>
      </c>
      <c r="C20" s="77">
        <v>996.97199999999998</v>
      </c>
      <c r="D20" s="77">
        <v>986.27500000000009</v>
      </c>
      <c r="E20" s="77">
        <v>982.10500000000002</v>
      </c>
      <c r="F20" s="77">
        <v>1013.1750000000001</v>
      </c>
      <c r="G20" s="77">
        <v>1141.3469999999998</v>
      </c>
      <c r="H20" s="77">
        <v>1326.8849999999998</v>
      </c>
      <c r="I20" s="77">
        <v>1474.0240000000003</v>
      </c>
      <c r="J20" s="77">
        <v>1547.316</v>
      </c>
      <c r="K20" s="77">
        <v>1571.0379999999998</v>
      </c>
      <c r="L20" s="77">
        <v>1570.9620000000004</v>
      </c>
      <c r="M20" s="77">
        <v>1569.3029999999997</v>
      </c>
      <c r="N20" s="77">
        <v>1562.944</v>
      </c>
      <c r="O20" s="77">
        <v>1530.857</v>
      </c>
      <c r="P20" s="77">
        <v>1505.8120000000004</v>
      </c>
      <c r="Q20" s="77">
        <v>1452.5710000000001</v>
      </c>
      <c r="R20" s="77">
        <v>1452.106</v>
      </c>
      <c r="S20" s="77">
        <v>1411.6269999999995</v>
      </c>
      <c r="T20" s="77">
        <v>1317.1309999999999</v>
      </c>
      <c r="U20" s="77">
        <v>1274.4689999999998</v>
      </c>
      <c r="V20" s="77">
        <v>1192.7929999999999</v>
      </c>
      <c r="W20" s="77">
        <v>1111.7819999999999</v>
      </c>
      <c r="X20" s="77">
        <v>1064.155</v>
      </c>
      <c r="Y20" s="77">
        <v>1047.6849999999999</v>
      </c>
      <c r="Z20" s="78"/>
      <c r="AA20" s="79">
        <f t="shared" si="2"/>
        <v>31107.876000000007</v>
      </c>
    </row>
    <row r="21" spans="1:27" ht="24.95" customHeight="1" x14ac:dyDescent="0.2">
      <c r="A21" s="75" t="s">
        <v>16</v>
      </c>
      <c r="B21" s="80">
        <v>2619.3420000000001</v>
      </c>
      <c r="C21" s="81">
        <v>2504.6370000000002</v>
      </c>
      <c r="D21" s="81">
        <v>2415.5930000000003</v>
      </c>
      <c r="E21" s="81">
        <v>2390.4670000000001</v>
      </c>
      <c r="F21" s="81">
        <v>2498.5879999999997</v>
      </c>
      <c r="G21" s="81">
        <v>2855.3429999999998</v>
      </c>
      <c r="H21" s="81">
        <v>3333.625</v>
      </c>
      <c r="I21" s="81">
        <v>3780.8860000000004</v>
      </c>
      <c r="J21" s="81">
        <v>4159.8389999999999</v>
      </c>
      <c r="K21" s="81">
        <v>4285.4489999999996</v>
      </c>
      <c r="L21" s="81">
        <v>4322.54</v>
      </c>
      <c r="M21" s="81">
        <v>4354.9380000000001</v>
      </c>
      <c r="N21" s="81">
        <v>4299.1749999999993</v>
      </c>
      <c r="O21" s="81">
        <v>4164.0779999999995</v>
      </c>
      <c r="P21" s="81">
        <v>4236.8669999999993</v>
      </c>
      <c r="Q21" s="81">
        <v>4225.7969999999996</v>
      </c>
      <c r="R21" s="81">
        <v>4579.2179999999998</v>
      </c>
      <c r="S21" s="81">
        <v>4874.3830000000016</v>
      </c>
      <c r="T21" s="81">
        <v>4968.3679999999995</v>
      </c>
      <c r="U21" s="81">
        <v>4955.7880000000005</v>
      </c>
      <c r="V21" s="81">
        <v>4665.1360000000004</v>
      </c>
      <c r="W21" s="81">
        <v>4168.3739999999998</v>
      </c>
      <c r="X21" s="81">
        <v>3664.7039999999997</v>
      </c>
      <c r="Y21" s="81">
        <v>3207.5039999999999</v>
      </c>
      <c r="Z21" s="78"/>
      <c r="AA21" s="79">
        <f t="shared" si="2"/>
        <v>91530.63900000001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131.5</v>
      </c>
      <c r="C23" s="77">
        <v>141</v>
      </c>
      <c r="D23" s="77">
        <v>133.5</v>
      </c>
      <c r="E23" s="77">
        <v>133</v>
      </c>
      <c r="F23" s="77">
        <v>132</v>
      </c>
      <c r="G23" s="77">
        <v>142.5</v>
      </c>
      <c r="H23" s="77">
        <v>153.5</v>
      </c>
      <c r="I23" s="77">
        <v>147.5</v>
      </c>
      <c r="J23" s="77">
        <v>146.5</v>
      </c>
      <c r="K23" s="77">
        <v>144.5</v>
      </c>
      <c r="L23" s="77">
        <v>150.5</v>
      </c>
      <c r="M23" s="77">
        <v>155.5</v>
      </c>
      <c r="N23" s="77">
        <v>159.5</v>
      </c>
      <c r="O23" s="77">
        <v>152.5</v>
      </c>
      <c r="P23" s="77">
        <v>160.5</v>
      </c>
      <c r="Q23" s="77">
        <v>161.5</v>
      </c>
      <c r="R23" s="77">
        <v>161.5</v>
      </c>
      <c r="S23" s="77">
        <v>169.5</v>
      </c>
      <c r="T23" s="77">
        <v>169.5</v>
      </c>
      <c r="U23" s="77">
        <v>164</v>
      </c>
      <c r="V23" s="77">
        <v>151.5</v>
      </c>
      <c r="W23" s="77">
        <v>148.5</v>
      </c>
      <c r="X23" s="77">
        <v>142.5</v>
      </c>
      <c r="Y23" s="77">
        <v>126</v>
      </c>
      <c r="Z23" s="77"/>
      <c r="AA23" s="79">
        <f t="shared" si="2"/>
        <v>3578.5</v>
      </c>
    </row>
    <row r="24" spans="1:27" ht="24.95" customHeight="1" x14ac:dyDescent="0.2">
      <c r="A24" s="85" t="s">
        <v>19</v>
      </c>
      <c r="B24" s="77">
        <v>204.99999999999997</v>
      </c>
      <c r="C24" s="77">
        <v>189.99999999999997</v>
      </c>
      <c r="D24" s="77">
        <v>189.00000000000003</v>
      </c>
      <c r="E24" s="77">
        <v>187</v>
      </c>
      <c r="F24" s="77">
        <v>196.99999999999997</v>
      </c>
      <c r="G24" s="77">
        <v>221.99999999999997</v>
      </c>
      <c r="H24" s="77">
        <v>241</v>
      </c>
      <c r="I24" s="77">
        <v>284.00000000000006</v>
      </c>
      <c r="J24" s="77">
        <v>310</v>
      </c>
      <c r="K24" s="77">
        <v>322.99999999999989</v>
      </c>
      <c r="L24" s="77">
        <v>333</v>
      </c>
      <c r="M24" s="77">
        <v>338.99999999999994</v>
      </c>
      <c r="N24" s="77">
        <v>336</v>
      </c>
      <c r="O24" s="77">
        <v>331.99999999999994</v>
      </c>
      <c r="P24" s="77">
        <v>322.99999999999989</v>
      </c>
      <c r="Q24" s="77">
        <v>327</v>
      </c>
      <c r="R24" s="77">
        <v>353.00000000000006</v>
      </c>
      <c r="S24" s="77">
        <v>357.00000000000006</v>
      </c>
      <c r="T24" s="77">
        <v>354.00000000000006</v>
      </c>
      <c r="U24" s="77">
        <v>345</v>
      </c>
      <c r="V24" s="77">
        <v>321.00000000000006</v>
      </c>
      <c r="W24" s="77">
        <v>288.00000000000006</v>
      </c>
      <c r="X24" s="77">
        <v>252.00000000000003</v>
      </c>
      <c r="Y24" s="77">
        <v>224.00000000000003</v>
      </c>
      <c r="Z24" s="77"/>
      <c r="AA24" s="79">
        <f t="shared" si="2"/>
        <v>6832</v>
      </c>
    </row>
    <row r="25" spans="1:27" ht="30" customHeight="1" thickBot="1" x14ac:dyDescent="0.25">
      <c r="A25" s="86" t="s">
        <v>20</v>
      </c>
      <c r="B25" s="87">
        <f t="shared" ref="B25:AA25" si="3">SUM(B19:B24)</f>
        <v>4857.6940000000004</v>
      </c>
      <c r="C25" s="88">
        <f t="shared" si="3"/>
        <v>4883.8829999999998</v>
      </c>
      <c r="D25" s="88">
        <f t="shared" si="3"/>
        <v>4775.63</v>
      </c>
      <c r="E25" s="88">
        <f t="shared" si="3"/>
        <v>4723.9140000000007</v>
      </c>
      <c r="F25" s="88">
        <f t="shared" si="3"/>
        <v>4879.2060000000001</v>
      </c>
      <c r="G25" s="88">
        <f t="shared" si="3"/>
        <v>5257.6479999999992</v>
      </c>
      <c r="H25" s="88">
        <f t="shared" si="3"/>
        <v>5986.5730000000003</v>
      </c>
      <c r="I25" s="88">
        <f t="shared" si="3"/>
        <v>6635.9440000000013</v>
      </c>
      <c r="J25" s="88">
        <f t="shared" si="3"/>
        <v>7106.2550000000001</v>
      </c>
      <c r="K25" s="88">
        <f t="shared" si="3"/>
        <v>7248.6189999999988</v>
      </c>
      <c r="L25" s="88">
        <f t="shared" si="3"/>
        <v>7222.6490000000003</v>
      </c>
      <c r="M25" s="88">
        <f t="shared" si="3"/>
        <v>7215.384</v>
      </c>
      <c r="N25" s="88">
        <f t="shared" si="3"/>
        <v>7136.1969999999992</v>
      </c>
      <c r="O25" s="88">
        <f t="shared" si="3"/>
        <v>6927.9429999999993</v>
      </c>
      <c r="P25" s="88">
        <f t="shared" si="3"/>
        <v>6962.643</v>
      </c>
      <c r="Q25" s="88">
        <f t="shared" si="3"/>
        <v>6919.3590000000004</v>
      </c>
      <c r="R25" s="88">
        <f t="shared" si="3"/>
        <v>7309.3639999999996</v>
      </c>
      <c r="S25" s="88">
        <f t="shared" si="3"/>
        <v>7592.0600000000013</v>
      </c>
      <c r="T25" s="88">
        <f t="shared" si="3"/>
        <v>7606.5489999999991</v>
      </c>
      <c r="U25" s="88">
        <f t="shared" si="3"/>
        <v>7532.7510000000002</v>
      </c>
      <c r="V25" s="88">
        <f t="shared" si="3"/>
        <v>7110.9210000000003</v>
      </c>
      <c r="W25" s="88">
        <f t="shared" si="3"/>
        <v>6479.1209999999992</v>
      </c>
      <c r="X25" s="88">
        <f t="shared" si="3"/>
        <v>6022.8040000000001</v>
      </c>
      <c r="Y25" s="88">
        <f t="shared" si="3"/>
        <v>5504.6210000000001</v>
      </c>
      <c r="Z25" s="89">
        <f t="shared" si="3"/>
        <v>0</v>
      </c>
      <c r="AA25" s="90">
        <f t="shared" si="3"/>
        <v>153897.73200000002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380.5</v>
      </c>
      <c r="C28" s="72">
        <v>375</v>
      </c>
      <c r="D28" s="72">
        <v>366.5</v>
      </c>
      <c r="E28" s="72">
        <v>364</v>
      </c>
      <c r="F28" s="72">
        <v>373</v>
      </c>
      <c r="G28" s="72">
        <v>408.5</v>
      </c>
      <c r="H28" s="72">
        <v>436.5</v>
      </c>
      <c r="I28" s="72">
        <v>453.5</v>
      </c>
      <c r="J28" s="72">
        <v>478.5</v>
      </c>
      <c r="K28" s="72">
        <v>489.5</v>
      </c>
      <c r="L28" s="72">
        <v>505.5</v>
      </c>
      <c r="M28" s="72">
        <v>516.5</v>
      </c>
      <c r="N28" s="72">
        <v>517.5</v>
      </c>
      <c r="O28" s="72">
        <v>506.5</v>
      </c>
      <c r="P28" s="72">
        <v>505.5</v>
      </c>
      <c r="Q28" s="72">
        <v>510.5</v>
      </c>
      <c r="R28" s="72">
        <v>536.5</v>
      </c>
      <c r="S28" s="72">
        <v>548.5</v>
      </c>
      <c r="T28" s="72">
        <v>545.5</v>
      </c>
      <c r="U28" s="72">
        <v>531</v>
      </c>
      <c r="V28" s="72">
        <v>516.5</v>
      </c>
      <c r="W28" s="72">
        <v>480.5</v>
      </c>
      <c r="X28" s="72">
        <v>438.5</v>
      </c>
      <c r="Y28" s="72">
        <v>394</v>
      </c>
      <c r="Z28" s="73"/>
      <c r="AA28" s="74">
        <f>SUM(B28:Z28)</f>
        <v>11178.5</v>
      </c>
    </row>
    <row r="29" spans="1:27" ht="24.95" customHeight="1" x14ac:dyDescent="0.2">
      <c r="A29" s="75" t="s">
        <v>23</v>
      </c>
      <c r="B29" s="76">
        <v>4543.1940000000004</v>
      </c>
      <c r="C29" s="77">
        <v>4552.8829999999998</v>
      </c>
      <c r="D29" s="77">
        <v>4453.13</v>
      </c>
      <c r="E29" s="77">
        <v>4403.9139999999998</v>
      </c>
      <c r="F29" s="77">
        <v>4550.2060000000001</v>
      </c>
      <c r="G29" s="77">
        <v>4893.1480000000001</v>
      </c>
      <c r="H29" s="77">
        <v>5592.0730000000003</v>
      </c>
      <c r="I29" s="77">
        <v>6279.4440000000004</v>
      </c>
      <c r="J29" s="77">
        <v>6843.0280000000002</v>
      </c>
      <c r="K29" s="77">
        <v>7178.1189999999997</v>
      </c>
      <c r="L29" s="77">
        <v>7144.1490000000003</v>
      </c>
      <c r="M29" s="77">
        <v>7143.884</v>
      </c>
      <c r="N29" s="77">
        <v>7061.6970000000001</v>
      </c>
      <c r="O29" s="77">
        <v>6858.4430000000002</v>
      </c>
      <c r="P29" s="77">
        <v>6715.143</v>
      </c>
      <c r="Q29" s="77">
        <v>6594.8590000000004</v>
      </c>
      <c r="R29" s="77">
        <v>6901.8639999999996</v>
      </c>
      <c r="S29" s="77">
        <v>7176.56</v>
      </c>
      <c r="T29" s="77">
        <v>7182.049</v>
      </c>
      <c r="U29" s="77">
        <v>7103.7510000000002</v>
      </c>
      <c r="V29" s="77">
        <v>6736.4210000000003</v>
      </c>
      <c r="W29" s="77">
        <v>6126.6210000000001</v>
      </c>
      <c r="X29" s="77">
        <v>5722.3040000000001</v>
      </c>
      <c r="Y29" s="77">
        <v>5228.6210000000001</v>
      </c>
      <c r="Z29" s="78"/>
      <c r="AA29" s="79">
        <f>SUM(B29:Z29)</f>
        <v>146985.50500000003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4923.6940000000004</v>
      </c>
      <c r="C31" s="62">
        <f t="shared" si="4"/>
        <v>4927.8829999999998</v>
      </c>
      <c r="D31" s="62">
        <f t="shared" si="4"/>
        <v>4819.63</v>
      </c>
      <c r="E31" s="62">
        <f t="shared" si="4"/>
        <v>4767.9139999999998</v>
      </c>
      <c r="F31" s="62">
        <f t="shared" si="4"/>
        <v>4923.2060000000001</v>
      </c>
      <c r="G31" s="62">
        <f t="shared" si="4"/>
        <v>5301.6480000000001</v>
      </c>
      <c r="H31" s="62">
        <f t="shared" si="4"/>
        <v>6028.5730000000003</v>
      </c>
      <c r="I31" s="62">
        <f t="shared" si="4"/>
        <v>6732.9440000000004</v>
      </c>
      <c r="J31" s="62">
        <f t="shared" si="4"/>
        <v>7321.5280000000002</v>
      </c>
      <c r="K31" s="62">
        <f t="shared" si="4"/>
        <v>7667.6189999999997</v>
      </c>
      <c r="L31" s="62">
        <f t="shared" si="4"/>
        <v>7649.6490000000003</v>
      </c>
      <c r="M31" s="62">
        <f t="shared" si="4"/>
        <v>7660.384</v>
      </c>
      <c r="N31" s="62">
        <f t="shared" si="4"/>
        <v>7579.1970000000001</v>
      </c>
      <c r="O31" s="62">
        <f t="shared" si="4"/>
        <v>7364.9430000000002</v>
      </c>
      <c r="P31" s="62">
        <f t="shared" si="4"/>
        <v>7220.643</v>
      </c>
      <c r="Q31" s="62">
        <f t="shared" si="4"/>
        <v>7105.3590000000004</v>
      </c>
      <c r="R31" s="62">
        <f t="shared" si="4"/>
        <v>7438.3639999999996</v>
      </c>
      <c r="S31" s="62">
        <f t="shared" si="4"/>
        <v>7725.06</v>
      </c>
      <c r="T31" s="62">
        <f t="shared" si="4"/>
        <v>7727.549</v>
      </c>
      <c r="U31" s="62">
        <f t="shared" si="4"/>
        <v>7634.7510000000002</v>
      </c>
      <c r="V31" s="62">
        <f t="shared" si="4"/>
        <v>7252.9210000000003</v>
      </c>
      <c r="W31" s="62">
        <f t="shared" si="4"/>
        <v>6607.1210000000001</v>
      </c>
      <c r="X31" s="62">
        <f t="shared" si="4"/>
        <v>6160.8040000000001</v>
      </c>
      <c r="Y31" s="62">
        <f t="shared" si="4"/>
        <v>5622.6210000000001</v>
      </c>
      <c r="Z31" s="63">
        <f t="shared" si="4"/>
        <v>0</v>
      </c>
      <c r="AA31" s="64">
        <f t="shared" si="4"/>
        <v>158164.00500000003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</v>
      </c>
      <c r="C34" s="95">
        <v>22</v>
      </c>
      <c r="D34" s="95">
        <v>22</v>
      </c>
      <c r="E34" s="95">
        <v>22</v>
      </c>
      <c r="F34" s="95">
        <v>22</v>
      </c>
      <c r="G34" s="95">
        <v>22</v>
      </c>
      <c r="H34" s="95">
        <v>20</v>
      </c>
      <c r="I34" s="95">
        <v>46</v>
      </c>
      <c r="J34" s="95">
        <v>80</v>
      </c>
      <c r="K34" s="95">
        <v>197</v>
      </c>
      <c r="L34" s="95">
        <v>174</v>
      </c>
      <c r="M34" s="95">
        <v>175</v>
      </c>
      <c r="N34" s="95">
        <v>174</v>
      </c>
      <c r="O34" s="95">
        <v>172</v>
      </c>
      <c r="P34" s="95">
        <v>53</v>
      </c>
      <c r="Q34" s="95">
        <v>17</v>
      </c>
      <c r="R34" s="95">
        <v>27</v>
      </c>
      <c r="S34" s="95">
        <v>31</v>
      </c>
      <c r="T34" s="95">
        <v>27</v>
      </c>
      <c r="U34" s="95">
        <v>30</v>
      </c>
      <c r="V34" s="95">
        <v>51</v>
      </c>
      <c r="W34" s="95">
        <v>50</v>
      </c>
      <c r="X34" s="95">
        <v>53</v>
      </c>
      <c r="Y34" s="95">
        <v>49</v>
      </c>
      <c r="Z34" s="96"/>
      <c r="AA34" s="74">
        <f t="shared" ref="AA34:AA39" si="5">SUM(B34:Z34)</f>
        <v>1566</v>
      </c>
    </row>
    <row r="35" spans="1:27" ht="24.95" customHeight="1" x14ac:dyDescent="0.2">
      <c r="A35" s="97" t="s">
        <v>41</v>
      </c>
      <c r="B35" s="98">
        <v>36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>
        <v>22</v>
      </c>
      <c r="I35" s="99">
        <v>51</v>
      </c>
      <c r="J35" s="99">
        <v>135.273</v>
      </c>
      <c r="K35" s="99">
        <v>222</v>
      </c>
      <c r="L35" s="99">
        <v>253</v>
      </c>
      <c r="M35" s="99">
        <v>270</v>
      </c>
      <c r="N35" s="99">
        <v>269</v>
      </c>
      <c r="O35" s="99">
        <v>265</v>
      </c>
      <c r="P35" s="99">
        <v>205</v>
      </c>
      <c r="Q35" s="99">
        <v>169</v>
      </c>
      <c r="R35" s="99">
        <v>102</v>
      </c>
      <c r="S35" s="99">
        <v>102</v>
      </c>
      <c r="T35" s="99">
        <v>94</v>
      </c>
      <c r="U35" s="99">
        <v>72</v>
      </c>
      <c r="V35" s="99">
        <v>91</v>
      </c>
      <c r="W35" s="99">
        <v>78</v>
      </c>
      <c r="X35" s="99">
        <v>85</v>
      </c>
      <c r="Y35" s="99">
        <v>69</v>
      </c>
      <c r="Z35" s="100"/>
      <c r="AA35" s="79">
        <f t="shared" si="5"/>
        <v>2700.2730000000001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>
        <v>363.2</v>
      </c>
      <c r="Q36" s="99">
        <v>244.1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607.29999999999995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398.2</v>
      </c>
      <c r="H38" s="99">
        <v>468.9</v>
      </c>
      <c r="I38" s="99">
        <v>500</v>
      </c>
      <c r="J38" s="99">
        <v>500</v>
      </c>
      <c r="K38" s="99">
        <v>500</v>
      </c>
      <c r="L38" s="99">
        <v>326.5</v>
      </c>
      <c r="M38" s="99">
        <v>189.2</v>
      </c>
      <c r="N38" s="99"/>
      <c r="O38" s="99"/>
      <c r="P38" s="99"/>
      <c r="Q38" s="99"/>
      <c r="R38" s="99">
        <v>9.4</v>
      </c>
      <c r="S38" s="99">
        <v>215.6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8607.7999999999993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566</v>
      </c>
      <c r="C39" s="88">
        <f t="shared" si="6"/>
        <v>544</v>
      </c>
      <c r="D39" s="88">
        <f t="shared" si="6"/>
        <v>544</v>
      </c>
      <c r="E39" s="88">
        <f t="shared" si="6"/>
        <v>544</v>
      </c>
      <c r="F39" s="88">
        <f t="shared" si="6"/>
        <v>544</v>
      </c>
      <c r="G39" s="88">
        <f t="shared" si="6"/>
        <v>442.2</v>
      </c>
      <c r="H39" s="88">
        <f t="shared" si="6"/>
        <v>510.9</v>
      </c>
      <c r="I39" s="88">
        <f t="shared" si="6"/>
        <v>597</v>
      </c>
      <c r="J39" s="88">
        <f t="shared" si="6"/>
        <v>715.27300000000002</v>
      </c>
      <c r="K39" s="88">
        <f t="shared" si="6"/>
        <v>919</v>
      </c>
      <c r="L39" s="88">
        <f t="shared" si="6"/>
        <v>753.5</v>
      </c>
      <c r="M39" s="88">
        <f t="shared" si="6"/>
        <v>634.20000000000005</v>
      </c>
      <c r="N39" s="88">
        <f t="shared" si="6"/>
        <v>443</v>
      </c>
      <c r="O39" s="88">
        <f t="shared" si="6"/>
        <v>437</v>
      </c>
      <c r="P39" s="88">
        <f t="shared" si="6"/>
        <v>621.20000000000005</v>
      </c>
      <c r="Q39" s="88">
        <f t="shared" si="6"/>
        <v>430.1</v>
      </c>
      <c r="R39" s="88">
        <f t="shared" si="6"/>
        <v>138.4</v>
      </c>
      <c r="S39" s="88">
        <f t="shared" si="6"/>
        <v>348.6</v>
      </c>
      <c r="T39" s="88">
        <f t="shared" si="6"/>
        <v>621</v>
      </c>
      <c r="U39" s="88">
        <f t="shared" si="6"/>
        <v>602</v>
      </c>
      <c r="V39" s="88">
        <f t="shared" si="6"/>
        <v>642</v>
      </c>
      <c r="W39" s="88">
        <f t="shared" si="6"/>
        <v>628</v>
      </c>
      <c r="X39" s="88">
        <f t="shared" si="6"/>
        <v>638</v>
      </c>
      <c r="Y39" s="88">
        <f t="shared" si="6"/>
        <v>618</v>
      </c>
      <c r="Z39" s="89">
        <f t="shared" si="6"/>
        <v>0</v>
      </c>
      <c r="AA39" s="90">
        <f t="shared" si="5"/>
        <v>13481.373000000001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363.2</v>
      </c>
      <c r="Q44" s="99">
        <v>244.1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607.29999999999995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398.2</v>
      </c>
      <c r="H46" s="99">
        <v>468.9</v>
      </c>
      <c r="I46" s="99">
        <v>500</v>
      </c>
      <c r="J46" s="99">
        <v>500</v>
      </c>
      <c r="K46" s="99">
        <v>500</v>
      </c>
      <c r="L46" s="99">
        <v>326.5</v>
      </c>
      <c r="M46" s="99">
        <v>189.2</v>
      </c>
      <c r="N46" s="99"/>
      <c r="O46" s="99"/>
      <c r="P46" s="99"/>
      <c r="Q46" s="99"/>
      <c r="R46" s="99">
        <v>9.4</v>
      </c>
      <c r="S46" s="99">
        <v>215.6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8607.7999999999993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0.5</v>
      </c>
      <c r="O47" s="99"/>
      <c r="P47" s="99"/>
      <c r="Q47" s="99"/>
      <c r="R47" s="99">
        <v>29.5</v>
      </c>
      <c r="S47" s="99">
        <v>34.5</v>
      </c>
      <c r="T47" s="99">
        <v>35.5</v>
      </c>
      <c r="U47" s="99">
        <v>31.5</v>
      </c>
      <c r="V47" s="99">
        <v>12.5</v>
      </c>
      <c r="W47" s="99"/>
      <c r="X47" s="99"/>
      <c r="Y47" s="99"/>
      <c r="Z47" s="100"/>
      <c r="AA47" s="79">
        <f t="shared" si="7"/>
        <v>144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398.2</v>
      </c>
      <c r="H48" s="88">
        <f t="shared" si="8"/>
        <v>468.9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326.5</v>
      </c>
      <c r="M48" s="88">
        <f t="shared" si="8"/>
        <v>189.2</v>
      </c>
      <c r="N48" s="88">
        <f t="shared" si="8"/>
        <v>0.5</v>
      </c>
      <c r="O48" s="88">
        <f t="shared" si="8"/>
        <v>0</v>
      </c>
      <c r="P48" s="88">
        <f t="shared" si="8"/>
        <v>363.2</v>
      </c>
      <c r="Q48" s="88">
        <f t="shared" si="8"/>
        <v>244.1</v>
      </c>
      <c r="R48" s="88">
        <f t="shared" si="8"/>
        <v>38.9</v>
      </c>
      <c r="S48" s="88">
        <f t="shared" si="8"/>
        <v>250.1</v>
      </c>
      <c r="T48" s="88">
        <f t="shared" si="8"/>
        <v>535.5</v>
      </c>
      <c r="U48" s="88">
        <f t="shared" si="8"/>
        <v>531.5</v>
      </c>
      <c r="V48" s="88">
        <f t="shared" si="8"/>
        <v>512.5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9359.1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5423.6940000000004</v>
      </c>
      <c r="C51" s="88">
        <f t="shared" si="10"/>
        <v>5427.8829999999998</v>
      </c>
      <c r="D51" s="88">
        <f t="shared" si="10"/>
        <v>5319.63</v>
      </c>
      <c r="E51" s="88">
        <f t="shared" si="10"/>
        <v>5267.9140000000007</v>
      </c>
      <c r="F51" s="88">
        <f t="shared" si="10"/>
        <v>5423.2060000000001</v>
      </c>
      <c r="G51" s="88">
        <f t="shared" si="10"/>
        <v>5699.847999999999</v>
      </c>
      <c r="H51" s="88">
        <f t="shared" si="10"/>
        <v>6497.473</v>
      </c>
      <c r="I51" s="88">
        <f t="shared" si="10"/>
        <v>7232.9440000000013</v>
      </c>
      <c r="J51" s="88">
        <f t="shared" si="10"/>
        <v>7821.5280000000002</v>
      </c>
      <c r="K51" s="88">
        <f t="shared" si="10"/>
        <v>8167.6189999999988</v>
      </c>
      <c r="L51" s="88">
        <f t="shared" si="10"/>
        <v>7976.1490000000003</v>
      </c>
      <c r="M51" s="88">
        <f t="shared" si="10"/>
        <v>7849.5839999999998</v>
      </c>
      <c r="N51" s="88">
        <f t="shared" si="10"/>
        <v>7579.1969999999992</v>
      </c>
      <c r="O51" s="88">
        <f t="shared" si="10"/>
        <v>7364.9429999999993</v>
      </c>
      <c r="P51" s="88">
        <f t="shared" si="10"/>
        <v>7583.8429999999998</v>
      </c>
      <c r="Q51" s="88">
        <f t="shared" si="10"/>
        <v>7349.4590000000007</v>
      </c>
      <c r="R51" s="88">
        <f t="shared" si="10"/>
        <v>7447.7639999999992</v>
      </c>
      <c r="S51" s="88">
        <f t="shared" si="10"/>
        <v>7940.6600000000017</v>
      </c>
      <c r="T51" s="88">
        <f t="shared" si="10"/>
        <v>8227.5489999999991</v>
      </c>
      <c r="U51" s="88">
        <f t="shared" si="10"/>
        <v>8134.7510000000002</v>
      </c>
      <c r="V51" s="88">
        <f t="shared" si="10"/>
        <v>7752.9210000000003</v>
      </c>
      <c r="W51" s="88">
        <f t="shared" si="10"/>
        <v>7107.1209999999992</v>
      </c>
      <c r="X51" s="88">
        <f t="shared" si="10"/>
        <v>6660.8040000000001</v>
      </c>
      <c r="Y51" s="88">
        <f t="shared" si="10"/>
        <v>6122.6210000000001</v>
      </c>
      <c r="Z51" s="89">
        <f t="shared" si="10"/>
        <v>0</v>
      </c>
      <c r="AA51" s="105">
        <f>SUM(B51:Z51)</f>
        <v>167379.10500000001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</v>
      </c>
      <c r="C4" s="18">
        <v>-66</v>
      </c>
      <c r="D4" s="18">
        <v>-66</v>
      </c>
      <c r="E4" s="18">
        <v>-66</v>
      </c>
      <c r="F4" s="18">
        <v>-66</v>
      </c>
      <c r="G4" s="18">
        <v>-167.8</v>
      </c>
      <c r="H4" s="18">
        <v>-97.100000000000023</v>
      </c>
      <c r="I4" s="18">
        <v>-20.399999999999977</v>
      </c>
      <c r="J4" s="18">
        <v>233.10000000000002</v>
      </c>
      <c r="K4" s="18">
        <v>176.2</v>
      </c>
      <c r="L4" s="18">
        <v>-171.60000000000002</v>
      </c>
      <c r="M4" s="18">
        <v>-358.8</v>
      </c>
      <c r="N4" s="18">
        <v>-432.2</v>
      </c>
      <c r="O4" s="18">
        <v>-410.1</v>
      </c>
      <c r="P4" s="18">
        <v>-136.80000000000001</v>
      </c>
      <c r="Q4" s="18">
        <v>-255.9</v>
      </c>
      <c r="R4" s="18">
        <v>-113.19999999999999</v>
      </c>
      <c r="S4" s="18">
        <v>-213.79999999999998</v>
      </c>
      <c r="T4" s="18">
        <v>-58.5</v>
      </c>
      <c r="U4" s="18">
        <v>-66</v>
      </c>
      <c r="V4" s="18">
        <v>-66</v>
      </c>
      <c r="W4" s="18">
        <v>-16.100000000000023</v>
      </c>
      <c r="X4" s="18">
        <v>13</v>
      </c>
      <c r="Y4" s="18">
        <v>-66</v>
      </c>
      <c r="Z4" s="19"/>
      <c r="AA4" s="112">
        <f>SUM(B4:Z4)</f>
        <v>-2540.0000000000005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184.82</v>
      </c>
      <c r="C7" s="118">
        <v>187</v>
      </c>
      <c r="D7" s="118">
        <v>185.42</v>
      </c>
      <c r="E7" s="118">
        <v>184.82</v>
      </c>
      <c r="F7" s="118">
        <v>187.38</v>
      </c>
      <c r="G7" s="118">
        <v>214.5</v>
      </c>
      <c r="H7" s="118">
        <v>245</v>
      </c>
      <c r="I7" s="118">
        <v>252.19</v>
      </c>
      <c r="J7" s="118">
        <v>248.87</v>
      </c>
      <c r="K7" s="118">
        <v>222.03</v>
      </c>
      <c r="L7" s="118">
        <v>194.97</v>
      </c>
      <c r="M7" s="118">
        <v>184.82</v>
      </c>
      <c r="N7" s="118">
        <v>188</v>
      </c>
      <c r="O7" s="118">
        <v>198.66</v>
      </c>
      <c r="P7" s="118">
        <v>268.49</v>
      </c>
      <c r="Q7" s="118">
        <v>284.41000000000003</v>
      </c>
      <c r="R7" s="118">
        <v>319.69</v>
      </c>
      <c r="S7" s="118">
        <v>333.71</v>
      </c>
      <c r="T7" s="118">
        <v>334.03</v>
      </c>
      <c r="U7" s="118">
        <v>328.96</v>
      </c>
      <c r="V7" s="118">
        <v>294.77999999999997</v>
      </c>
      <c r="W7" s="118">
        <v>238.12</v>
      </c>
      <c r="X7" s="118">
        <v>210.07</v>
      </c>
      <c r="Y7" s="118">
        <v>187</v>
      </c>
      <c r="Z7" s="119"/>
      <c r="AA7" s="120">
        <f>IF(SUM(B7:Z7)&lt;&gt;0,AVERAGEIF(B7:Z7,"&lt;&gt;"""),"")</f>
        <v>236.57249999999999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548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566</v>
      </c>
      <c r="I13" s="130">
        <v>520.4</v>
      </c>
      <c r="J13" s="130">
        <v>266.89999999999998</v>
      </c>
      <c r="K13" s="130">
        <v>323.8</v>
      </c>
      <c r="L13" s="130">
        <v>498.1</v>
      </c>
      <c r="M13" s="130">
        <v>548</v>
      </c>
      <c r="N13" s="130">
        <v>374.8</v>
      </c>
      <c r="O13" s="130">
        <v>40.5</v>
      </c>
      <c r="P13" s="130"/>
      <c r="Q13" s="130"/>
      <c r="R13" s="130">
        <v>122.6</v>
      </c>
      <c r="S13" s="130">
        <v>429.4</v>
      </c>
      <c r="T13" s="130">
        <v>558.5</v>
      </c>
      <c r="U13" s="130">
        <v>566</v>
      </c>
      <c r="V13" s="130">
        <v>566</v>
      </c>
      <c r="W13" s="130">
        <v>516.1</v>
      </c>
      <c r="X13" s="130">
        <v>487</v>
      </c>
      <c r="Y13" s="131">
        <v>566</v>
      </c>
      <c r="Z13" s="132"/>
      <c r="AA13" s="133">
        <f t="shared" si="0"/>
        <v>10328.1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57.4</v>
      </c>
      <c r="O15" s="134">
        <v>369.6</v>
      </c>
      <c r="P15" s="134">
        <v>500</v>
      </c>
      <c r="Q15" s="134">
        <v>500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1427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548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566</v>
      </c>
      <c r="G16" s="136">
        <f t="shared" si="1"/>
        <v>566</v>
      </c>
      <c r="H16" s="136">
        <f t="shared" si="1"/>
        <v>566</v>
      </c>
      <c r="I16" s="136">
        <f t="shared" si="1"/>
        <v>520.4</v>
      </c>
      <c r="J16" s="136">
        <f t="shared" si="1"/>
        <v>266.89999999999998</v>
      </c>
      <c r="K16" s="136">
        <f t="shared" si="1"/>
        <v>323.8</v>
      </c>
      <c r="L16" s="136">
        <f t="shared" si="1"/>
        <v>498.1</v>
      </c>
      <c r="M16" s="136">
        <f t="shared" si="1"/>
        <v>548</v>
      </c>
      <c r="N16" s="136">
        <f t="shared" si="1"/>
        <v>432.2</v>
      </c>
      <c r="O16" s="136">
        <f t="shared" si="1"/>
        <v>410.1</v>
      </c>
      <c r="P16" s="136">
        <f t="shared" si="1"/>
        <v>500</v>
      </c>
      <c r="Q16" s="136">
        <f t="shared" si="1"/>
        <v>500</v>
      </c>
      <c r="R16" s="136">
        <f t="shared" si="1"/>
        <v>122.6</v>
      </c>
      <c r="S16" s="136">
        <f t="shared" si="1"/>
        <v>429.4</v>
      </c>
      <c r="T16" s="136">
        <f t="shared" si="1"/>
        <v>558.5</v>
      </c>
      <c r="U16" s="136">
        <f t="shared" si="1"/>
        <v>566</v>
      </c>
      <c r="V16" s="136">
        <f t="shared" si="1"/>
        <v>566</v>
      </c>
      <c r="W16" s="136">
        <f t="shared" si="1"/>
        <v>516.1</v>
      </c>
      <c r="X16" s="136">
        <f t="shared" si="1"/>
        <v>487</v>
      </c>
      <c r="Y16" s="136">
        <f t="shared" si="1"/>
        <v>566</v>
      </c>
      <c r="Z16" s="137" t="str">
        <f t="shared" si="1"/>
        <v/>
      </c>
      <c r="AA16" s="90">
        <f t="shared" si="0"/>
        <v>11755.1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>
        <v>363.2</v>
      </c>
      <c r="Q21" s="130">
        <v>244.1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607.29999999999995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398.2</v>
      </c>
      <c r="H23" s="134">
        <v>468.9</v>
      </c>
      <c r="I23" s="134">
        <v>500</v>
      </c>
      <c r="J23" s="134">
        <v>500</v>
      </c>
      <c r="K23" s="134">
        <v>500</v>
      </c>
      <c r="L23" s="134">
        <v>326.5</v>
      </c>
      <c r="M23" s="134">
        <v>189.2</v>
      </c>
      <c r="N23" s="134"/>
      <c r="O23" s="134"/>
      <c r="P23" s="134"/>
      <c r="Q23" s="134"/>
      <c r="R23" s="134">
        <v>9.4</v>
      </c>
      <c r="S23" s="134">
        <v>215.6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8607.7999999999993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398.2</v>
      </c>
      <c r="H24" s="136">
        <f t="shared" si="3"/>
        <v>468.9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326.5</v>
      </c>
      <c r="M24" s="136">
        <f t="shared" si="3"/>
        <v>189.2</v>
      </c>
      <c r="N24" s="136">
        <f t="shared" si="3"/>
        <v>0</v>
      </c>
      <c r="O24" s="136">
        <f t="shared" si="3"/>
        <v>0</v>
      </c>
      <c r="P24" s="136">
        <f t="shared" si="3"/>
        <v>363.2</v>
      </c>
      <c r="Q24" s="136">
        <f t="shared" si="3"/>
        <v>244.1</v>
      </c>
      <c r="R24" s="136">
        <f t="shared" si="3"/>
        <v>9.4</v>
      </c>
      <c r="S24" s="136">
        <f t="shared" si="3"/>
        <v>215.6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9215.1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2021-11-30T12:10:32Z</dcterms:created>
  <dcterms:modified xsi:type="dcterms:W3CDTF">2021-11-30T12:10:33Z</dcterms:modified>
</cp:coreProperties>
</file>