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<sst xmlns="http://schemas.openxmlformats.org/spreadsheetml/2006/main" count="117" uniqueCount="53">
  <si>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29/11/2021 14:11:12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</si>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</sst>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366</c:v>
                </c:pt>
                <c:pt idx="1">
                  <c:v>366</c:v>
                </c:pt>
                <c:pt idx="2">
                  <c:v>366</c:v>
                </c:pt>
                <c:pt idx="3">
                  <c:v>366</c:v>
                </c:pt>
                <c:pt idx="4">
                  <c:v>366</c:v>
                </c:pt>
                <c:pt idx="5">
                  <c:v>366</c:v>
                </c:pt>
                <c:pt idx="6">
                  <c:v>366</c:v>
                </c:pt>
                <c:pt idx="7">
                  <c:v>366</c:v>
                </c:pt>
                <c:pt idx="8">
                  <c:v>366</c:v>
                </c:pt>
                <c:pt idx="9">
                  <c:v>366</c:v>
                </c:pt>
                <c:pt idx="10">
                  <c:v>366</c:v>
                </c:pt>
                <c:pt idx="11">
                  <c:v>366</c:v>
                </c:pt>
                <c:pt idx="12">
                  <c:v>366</c:v>
                </c:pt>
                <c:pt idx="13">
                  <c:v>366</c:v>
                </c:pt>
                <c:pt idx="14">
                  <c:v>366</c:v>
                </c:pt>
                <c:pt idx="15">
                  <c:v>366</c:v>
                </c:pt>
                <c:pt idx="16">
                  <c:v>366</c:v>
                </c:pt>
                <c:pt idx="17">
                  <c:v>366</c:v>
                </c:pt>
                <c:pt idx="18">
                  <c:v>366</c:v>
                </c:pt>
                <c:pt idx="19">
                  <c:v>366</c:v>
                </c:pt>
                <c:pt idx="20">
                  <c:v>366</c:v>
                </c:pt>
                <c:pt idx="21">
                  <c:v>366</c:v>
                </c:pt>
                <c:pt idx="22">
                  <c:v>366</c:v>
                </c:pt>
                <c:pt idx="23">
                  <c:v>366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137</c:v>
                </c:pt>
                <c:pt idx="1">
                  <c:v>135</c:v>
                </c:pt>
                <c:pt idx="2">
                  <c:v>135</c:v>
                </c:pt>
                <c:pt idx="3">
                  <c:v>135</c:v>
                </c:pt>
                <c:pt idx="4">
                  <c:v>136</c:v>
                </c:pt>
                <c:pt idx="5">
                  <c:v>156</c:v>
                </c:pt>
                <c:pt idx="6">
                  <c:v>164</c:v>
                </c:pt>
                <c:pt idx="7">
                  <c:v>197</c:v>
                </c:pt>
                <c:pt idx="8">
                  <c:v>202</c:v>
                </c:pt>
                <c:pt idx="9">
                  <c:v>203</c:v>
                </c:pt>
                <c:pt idx="10">
                  <c:v>199</c:v>
                </c:pt>
                <c:pt idx="11">
                  <c:v>194</c:v>
                </c:pt>
                <c:pt idx="12">
                  <c:v>193</c:v>
                </c:pt>
                <c:pt idx="13">
                  <c:v>190</c:v>
                </c:pt>
                <c:pt idx="14">
                  <c:v>193</c:v>
                </c:pt>
                <c:pt idx="15">
                  <c:v>218</c:v>
                </c:pt>
                <c:pt idx="16">
                  <c:v>250.5</c:v>
                </c:pt>
                <c:pt idx="17">
                  <c:v>250.5</c:v>
                </c:pt>
                <c:pt idx="18">
                  <c:v>250.5</c:v>
                </c:pt>
                <c:pt idx="19">
                  <c:v>250.5</c:v>
                </c:pt>
                <c:pt idx="20">
                  <c:v>245</c:v>
                </c:pt>
                <c:pt idx="21">
                  <c:v>216</c:v>
                </c:pt>
                <c:pt idx="22">
                  <c:v>185</c:v>
                </c:pt>
                <c:pt idx="23">
                  <c:v>164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1435.9</c:v>
                </c:pt>
                <c:pt idx="1">
                  <c:v>1242.9000000000001</c:v>
                </c:pt>
                <c:pt idx="2">
                  <c:v>1242.9000000000001</c:v>
                </c:pt>
                <c:pt idx="3">
                  <c:v>1242.9000000000001</c:v>
                </c:pt>
                <c:pt idx="4">
                  <c:v>1242.9000000000001</c:v>
                </c:pt>
                <c:pt idx="5">
                  <c:v>1354.9</c:v>
                </c:pt>
                <c:pt idx="6">
                  <c:v>1961.153</c:v>
                </c:pt>
                <c:pt idx="7">
                  <c:v>2763.886</c:v>
                </c:pt>
                <c:pt idx="8">
                  <c:v>3011.5160000000001</c:v>
                </c:pt>
                <c:pt idx="9">
                  <c:v>2890.6810000000005</c:v>
                </c:pt>
                <c:pt idx="10">
                  <c:v>2480.848</c:v>
                </c:pt>
                <c:pt idx="11">
                  <c:v>2522.8220000000001</c:v>
                </c:pt>
                <c:pt idx="12">
                  <c:v>2742.2460000000001</c:v>
                </c:pt>
                <c:pt idx="13">
                  <c:v>2771.5629999999996</c:v>
                </c:pt>
                <c:pt idx="14">
                  <c:v>3075.9670000000001</c:v>
                </c:pt>
                <c:pt idx="15">
                  <c:v>3311.4110000000001</c:v>
                </c:pt>
                <c:pt idx="16">
                  <c:v>3723.6379999999999</c:v>
                </c:pt>
                <c:pt idx="17">
                  <c:v>3878.239</c:v>
                </c:pt>
                <c:pt idx="18">
                  <c:v>3845.3690000000001</c:v>
                </c:pt>
                <c:pt idx="19">
                  <c:v>3844.0390000000002</c:v>
                </c:pt>
                <c:pt idx="20">
                  <c:v>3645.3609999999999</c:v>
                </c:pt>
                <c:pt idx="21">
                  <c:v>3255.7710000000002</c:v>
                </c:pt>
                <c:pt idx="22">
                  <c:v>2942.2449999999999</c:v>
                </c:pt>
                <c:pt idx="23">
                  <c:v>2618.663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781.6</c:v>
                </c:pt>
                <c:pt idx="1">
                  <c:v>909.5</c:v>
                </c:pt>
                <c:pt idx="2">
                  <c:v>721.3</c:v>
                </c:pt>
                <c:pt idx="3">
                  <c:v>619</c:v>
                </c:pt>
                <c:pt idx="4">
                  <c:v>722</c:v>
                </c:pt>
                <c:pt idx="5">
                  <c:v>852.6</c:v>
                </c:pt>
                <c:pt idx="6">
                  <c:v>1037</c:v>
                </c:pt>
                <c:pt idx="7">
                  <c:v>667.7</c:v>
                </c:pt>
                <c:pt idx="8">
                  <c:v>497</c:v>
                </c:pt>
                <c:pt idx="9">
                  <c:v>417.2</c:v>
                </c:pt>
                <c:pt idx="10">
                  <c:v>704.9</c:v>
                </c:pt>
                <c:pt idx="11">
                  <c:v>758</c:v>
                </c:pt>
                <c:pt idx="12">
                  <c:v>757</c:v>
                </c:pt>
                <c:pt idx="13">
                  <c:v>637.20000000000005</c:v>
                </c:pt>
                <c:pt idx="14">
                  <c:v>765</c:v>
                </c:pt>
                <c:pt idx="15">
                  <c:v>893.32899999999995</c:v>
                </c:pt>
                <c:pt idx="16">
                  <c:v>670.1</c:v>
                </c:pt>
                <c:pt idx="17">
                  <c:v>903.8</c:v>
                </c:pt>
                <c:pt idx="18">
                  <c:v>939.22</c:v>
                </c:pt>
                <c:pt idx="19">
                  <c:v>1111.4459999999999</c:v>
                </c:pt>
                <c:pt idx="20">
                  <c:v>1071</c:v>
                </c:pt>
                <c:pt idx="21">
                  <c:v>1082</c:v>
                </c:pt>
                <c:pt idx="22">
                  <c:v>1174</c:v>
                </c:pt>
                <c:pt idx="23">
                  <c:v>1090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2989.2650000000003</c:v>
                </c:pt>
                <c:pt idx="1">
                  <c:v>2960.538</c:v>
                </c:pt>
                <c:pt idx="2">
                  <c:v>2992.8419999999996</c:v>
                </c:pt>
                <c:pt idx="3">
                  <c:v>3050.4790000000007</c:v>
                </c:pt>
                <c:pt idx="4">
                  <c:v>3058.7349999999992</c:v>
                </c:pt>
                <c:pt idx="5">
                  <c:v>3011.3210000000004</c:v>
                </c:pt>
                <c:pt idx="6">
                  <c:v>2932.0039999999999</c:v>
                </c:pt>
                <c:pt idx="7">
                  <c:v>3141.4720000000002</c:v>
                </c:pt>
                <c:pt idx="8">
                  <c:v>3582.3079999999995</c:v>
                </c:pt>
                <c:pt idx="9">
                  <c:v>3977.1329999999998</c:v>
                </c:pt>
                <c:pt idx="10">
                  <c:v>4146.3670000000011</c:v>
                </c:pt>
                <c:pt idx="11">
                  <c:v>4162.4389999999994</c:v>
                </c:pt>
                <c:pt idx="12">
                  <c:v>4070.5030000000006</c:v>
                </c:pt>
                <c:pt idx="13">
                  <c:v>3831.529</c:v>
                </c:pt>
                <c:pt idx="14">
                  <c:v>3367.1769999999988</c:v>
                </c:pt>
                <c:pt idx="15">
                  <c:v>2841.3990000000003</c:v>
                </c:pt>
                <c:pt idx="16">
                  <c:v>2550.8449999999993</c:v>
                </c:pt>
                <c:pt idx="17">
                  <c:v>2363.1889999999999</c:v>
                </c:pt>
                <c:pt idx="18">
                  <c:v>2203.5840000000003</c:v>
                </c:pt>
                <c:pt idx="19">
                  <c:v>2072.2060000000001</c:v>
                </c:pt>
                <c:pt idx="20">
                  <c:v>1947.0499999999997</c:v>
                </c:pt>
                <c:pt idx="21">
                  <c:v>1856.8050000000005</c:v>
                </c:pt>
                <c:pt idx="22">
                  <c:v>1740.4369999999999</c:v>
                </c:pt>
                <c:pt idx="23">
                  <c:v>1624.9319999999998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52</c:v>
                </c:pt>
                <c:pt idx="1">
                  <c:v>48</c:v>
                </c:pt>
                <c:pt idx="2">
                  <c:v>49</c:v>
                </c:pt>
                <c:pt idx="3">
                  <c:v>51</c:v>
                </c:pt>
                <c:pt idx="4">
                  <c:v>55</c:v>
                </c:pt>
                <c:pt idx="5">
                  <c:v>63</c:v>
                </c:pt>
                <c:pt idx="6">
                  <c:v>76</c:v>
                </c:pt>
                <c:pt idx="7">
                  <c:v>93</c:v>
                </c:pt>
                <c:pt idx="8">
                  <c:v>111</c:v>
                </c:pt>
                <c:pt idx="9">
                  <c:v>126</c:v>
                </c:pt>
                <c:pt idx="10">
                  <c:v>133</c:v>
                </c:pt>
                <c:pt idx="11">
                  <c:v>134</c:v>
                </c:pt>
                <c:pt idx="12">
                  <c:v>128</c:v>
                </c:pt>
                <c:pt idx="13">
                  <c:v>120</c:v>
                </c:pt>
                <c:pt idx="14">
                  <c:v>109</c:v>
                </c:pt>
                <c:pt idx="15">
                  <c:v>95</c:v>
                </c:pt>
                <c:pt idx="16">
                  <c:v>88</c:v>
                </c:pt>
                <c:pt idx="17">
                  <c:v>87</c:v>
                </c:pt>
                <c:pt idx="18">
                  <c:v>86</c:v>
                </c:pt>
                <c:pt idx="19">
                  <c:v>88</c:v>
                </c:pt>
                <c:pt idx="20">
                  <c:v>91</c:v>
                </c:pt>
                <c:pt idx="21">
                  <c:v>87</c:v>
                </c:pt>
                <c:pt idx="22">
                  <c:v>79</c:v>
                </c:pt>
                <c:pt idx="23">
                  <c:v>70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116</c:v>
                </c:pt>
                <c:pt idx="1">
                  <c:v>116</c:v>
                </c:pt>
                <c:pt idx="2">
                  <c:v>116</c:v>
                </c:pt>
                <c:pt idx="3">
                  <c:v>116</c:v>
                </c:pt>
                <c:pt idx="4">
                  <c:v>116</c:v>
                </c:pt>
                <c:pt idx="5">
                  <c:v>142</c:v>
                </c:pt>
                <c:pt idx="6">
                  <c:v>142</c:v>
                </c:pt>
                <c:pt idx="7">
                  <c:v>328</c:v>
                </c:pt>
                <c:pt idx="8">
                  <c:v>504</c:v>
                </c:pt>
                <c:pt idx="9">
                  <c:v>511</c:v>
                </c:pt>
                <c:pt idx="10">
                  <c:v>395</c:v>
                </c:pt>
                <c:pt idx="11">
                  <c:v>357</c:v>
                </c:pt>
                <c:pt idx="12">
                  <c:v>172</c:v>
                </c:pt>
                <c:pt idx="13">
                  <c:v>172</c:v>
                </c:pt>
                <c:pt idx="14">
                  <c:v>146</c:v>
                </c:pt>
                <c:pt idx="15">
                  <c:v>181</c:v>
                </c:pt>
                <c:pt idx="16">
                  <c:v>486</c:v>
                </c:pt>
                <c:pt idx="17">
                  <c:v>558</c:v>
                </c:pt>
                <c:pt idx="18">
                  <c:v>713</c:v>
                </c:pt>
                <c:pt idx="19">
                  <c:v>556</c:v>
                </c:pt>
                <c:pt idx="20">
                  <c:v>387</c:v>
                </c:pt>
                <c:pt idx="21">
                  <c:v>302</c:v>
                </c:pt>
                <c:pt idx="22">
                  <c:v>172</c:v>
                </c:pt>
                <c:pt idx="23">
                  <c:v>146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8420112"/>
        <c:axId val="4384205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5877.8130000000001</c:v>
                </c:pt>
                <c:pt idx="1">
                  <c:v>5777.9880000000003</c:v>
                </c:pt>
                <c:pt idx="2">
                  <c:v>5623.0370000000003</c:v>
                </c:pt>
                <c:pt idx="3">
                  <c:v>5580.4100000000017</c:v>
                </c:pt>
                <c:pt idx="4">
                  <c:v>5696.6620000000021</c:v>
                </c:pt>
                <c:pt idx="5">
                  <c:v>5945.8559999999998</c:v>
                </c:pt>
                <c:pt idx="6">
                  <c:v>6678.1130000000012</c:v>
                </c:pt>
                <c:pt idx="7">
                  <c:v>7557.0119999999997</c:v>
                </c:pt>
                <c:pt idx="8">
                  <c:v>8273.7840000000015</c:v>
                </c:pt>
                <c:pt idx="9">
                  <c:v>8491.0370000000003</c:v>
                </c:pt>
                <c:pt idx="10">
                  <c:v>8425.1609999999964</c:v>
                </c:pt>
                <c:pt idx="11">
                  <c:v>8494.2610000000004</c:v>
                </c:pt>
                <c:pt idx="12">
                  <c:v>8428.7489999999998</c:v>
                </c:pt>
                <c:pt idx="13">
                  <c:v>8088.2919999999986</c:v>
                </c:pt>
                <c:pt idx="14">
                  <c:v>8022.1440000000002</c:v>
                </c:pt>
                <c:pt idx="15">
                  <c:v>7906.139000000001</c:v>
                </c:pt>
                <c:pt idx="16">
                  <c:v>8135.1089999999967</c:v>
                </c:pt>
                <c:pt idx="17">
                  <c:v>8406.68</c:v>
                </c:pt>
                <c:pt idx="18">
                  <c:v>8403.6730000000007</c:v>
                </c:pt>
                <c:pt idx="19">
                  <c:v>8288.1910000000025</c:v>
                </c:pt>
                <c:pt idx="20">
                  <c:v>7752.4110000000001</c:v>
                </c:pt>
                <c:pt idx="21">
                  <c:v>7165.5760000000028</c:v>
                </c:pt>
                <c:pt idx="22">
                  <c:v>6658.7029999999995</c:v>
                </c:pt>
                <c:pt idx="23">
                  <c:v>6079.6350000000011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8420112"/>
        <c:axId val="4384205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125.59</c:v>
                </c:pt>
                <c:pt idx="1">
                  <c:v>118.61</c:v>
                </c:pt>
                <c:pt idx="2">
                  <c:v>118.61</c:v>
                </c:pt>
                <c:pt idx="3">
                  <c:v>113</c:v>
                </c:pt>
                <c:pt idx="4">
                  <c:v>118.61</c:v>
                </c:pt>
                <c:pt idx="5">
                  <c:v>175.66</c:v>
                </c:pt>
                <c:pt idx="6">
                  <c:v>245</c:v>
                </c:pt>
                <c:pt idx="7">
                  <c:v>220.07</c:v>
                </c:pt>
                <c:pt idx="8">
                  <c:v>248.54</c:v>
                </c:pt>
                <c:pt idx="9">
                  <c:v>227.69</c:v>
                </c:pt>
                <c:pt idx="10">
                  <c:v>199.55</c:v>
                </c:pt>
                <c:pt idx="11">
                  <c:v>199.55</c:v>
                </c:pt>
                <c:pt idx="12">
                  <c:v>219.54</c:v>
                </c:pt>
                <c:pt idx="13">
                  <c:v>221.78</c:v>
                </c:pt>
                <c:pt idx="14">
                  <c:v>250.72</c:v>
                </c:pt>
                <c:pt idx="15">
                  <c:v>291.70999999999998</c:v>
                </c:pt>
                <c:pt idx="16">
                  <c:v>302.07</c:v>
                </c:pt>
                <c:pt idx="17">
                  <c:v>317.36</c:v>
                </c:pt>
                <c:pt idx="18">
                  <c:v>305.72000000000003</c:v>
                </c:pt>
                <c:pt idx="19">
                  <c:v>302.72000000000003</c:v>
                </c:pt>
                <c:pt idx="20">
                  <c:v>275.44</c:v>
                </c:pt>
                <c:pt idx="21">
                  <c:v>241.39</c:v>
                </c:pt>
                <c:pt idx="22">
                  <c:v>233.69</c:v>
                </c:pt>
                <c:pt idx="23">
                  <c:v>223.99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8421288"/>
        <c:axId val="438420896"/>
      </c:lineChart>
      <c:catAx>
        <c:axId val="4384201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8420504"/>
        <c:crosses val="autoZero"/>
        <c:auto val="1"/>
        <c:lblAlgn val="ctr"/>
        <c:lblOffset val="100"/>
        <c:noMultiLvlLbl val="0"/>
      </c:catAx>
      <c:valAx>
        <c:axId val="438420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8420112"/>
        <c:crosses val="autoZero"/>
        <c:crossBetween val="between"/>
      </c:valAx>
      <c:valAx>
        <c:axId val="4384208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8421288"/>
        <c:crosses val="max"/>
        <c:crossBetween val="between"/>
      </c:valAx>
      <c:catAx>
        <c:axId val="4384212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84208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5877.7649999999994</v>
      </c>
      <c r="C4" s="18">
        <v>5777.9379999999992</v>
      </c>
      <c r="D4" s="18">
        <v>5623.0420000000013</v>
      </c>
      <c r="E4" s="18">
        <v>5580.3789999999981</v>
      </c>
      <c r="F4" s="18">
        <v>5696.6350000000002</v>
      </c>
      <c r="G4" s="18">
        <v>5945.820999999999</v>
      </c>
      <c r="H4" s="18">
        <v>6678.1570000000002</v>
      </c>
      <c r="I4" s="18">
        <v>7557.0579999999973</v>
      </c>
      <c r="J4" s="18">
        <v>8273.8240000000005</v>
      </c>
      <c r="K4" s="18">
        <v>8491.0139999999992</v>
      </c>
      <c r="L4" s="18">
        <v>8425.1149999999998</v>
      </c>
      <c r="M4" s="18">
        <v>8494.2610000000022</v>
      </c>
      <c r="N4" s="18">
        <v>8428.748999999998</v>
      </c>
      <c r="O4" s="18">
        <v>8088.2919999999986</v>
      </c>
      <c r="P4" s="18">
        <v>8022.1439999999984</v>
      </c>
      <c r="Q4" s="18">
        <v>7906.1390000000019</v>
      </c>
      <c r="R4" s="18">
        <v>8135.0829999999996</v>
      </c>
      <c r="S4" s="18">
        <v>8406.7280000000028</v>
      </c>
      <c r="T4" s="18">
        <v>8403.6730000000007</v>
      </c>
      <c r="U4" s="18">
        <v>8288.1909999999989</v>
      </c>
      <c r="V4" s="18">
        <v>7752.411000000001</v>
      </c>
      <c r="W4" s="18">
        <v>7165.5760000000009</v>
      </c>
      <c r="X4" s="18">
        <v>6658.6819999999989</v>
      </c>
      <c r="Y4" s="18">
        <v>6079.5950000000003</v>
      </c>
      <c r="Z4" s="19"/>
      <c r="AA4" s="20">
        <f>SUM(B4:Z4)</f>
        <v>175756.27199999997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125.59</v>
      </c>
      <c r="C7" s="28">
        <v>118.61</v>
      </c>
      <c r="D7" s="28">
        <v>118.61</v>
      </c>
      <c r="E7" s="28">
        <v>113</v>
      </c>
      <c r="F7" s="28">
        <v>118.61</v>
      </c>
      <c r="G7" s="28">
        <v>175.66</v>
      </c>
      <c r="H7" s="28">
        <v>245</v>
      </c>
      <c r="I7" s="28">
        <v>220.07</v>
      </c>
      <c r="J7" s="28">
        <v>248.54</v>
      </c>
      <c r="K7" s="28">
        <v>227.69</v>
      </c>
      <c r="L7" s="28">
        <v>199.55</v>
      </c>
      <c r="M7" s="28">
        <v>199.55</v>
      </c>
      <c r="N7" s="28">
        <v>219.54</v>
      </c>
      <c r="O7" s="28">
        <v>221.78</v>
      </c>
      <c r="P7" s="28">
        <v>250.72</v>
      </c>
      <c r="Q7" s="28">
        <v>291.70999999999998</v>
      </c>
      <c r="R7" s="28">
        <v>302.07</v>
      </c>
      <c r="S7" s="28">
        <v>317.36</v>
      </c>
      <c r="T7" s="28">
        <v>305.72000000000003</v>
      </c>
      <c r="U7" s="28">
        <v>302.72000000000003</v>
      </c>
      <c r="V7" s="28">
        <v>275.44</v>
      </c>
      <c r="W7" s="28">
        <v>241.39</v>
      </c>
      <c r="X7" s="28">
        <v>233.69</v>
      </c>
      <c r="Y7" s="28">
        <v>223.99</v>
      </c>
      <c r="Z7" s="29"/>
      <c r="AA7" s="30">
        <f>IF(SUM(B7:Z7)&lt;&gt;0,AVERAGEIF(B7:Z7,"&lt;&gt;"""),"")</f>
        <v>220.69208333333333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366</v>
      </c>
      <c r="C10" s="42">
        <v>366</v>
      </c>
      <c r="D10" s="42">
        <v>366</v>
      </c>
      <c r="E10" s="42">
        <v>366</v>
      </c>
      <c r="F10" s="42">
        <v>366</v>
      </c>
      <c r="G10" s="42">
        <v>366</v>
      </c>
      <c r="H10" s="42">
        <v>366</v>
      </c>
      <c r="I10" s="42">
        <v>366</v>
      </c>
      <c r="J10" s="42">
        <v>366</v>
      </c>
      <c r="K10" s="42">
        <v>366</v>
      </c>
      <c r="L10" s="42">
        <v>366</v>
      </c>
      <c r="M10" s="42">
        <v>366</v>
      </c>
      <c r="N10" s="42">
        <v>366</v>
      </c>
      <c r="O10" s="42">
        <v>366</v>
      </c>
      <c r="P10" s="42">
        <v>366</v>
      </c>
      <c r="Q10" s="42">
        <v>366</v>
      </c>
      <c r="R10" s="42">
        <v>366</v>
      </c>
      <c r="S10" s="42">
        <v>366</v>
      </c>
      <c r="T10" s="42">
        <v>366</v>
      </c>
      <c r="U10" s="42">
        <v>366</v>
      </c>
      <c r="V10" s="42">
        <v>366</v>
      </c>
      <c r="W10" s="42">
        <v>366</v>
      </c>
      <c r="X10" s="42">
        <v>366</v>
      </c>
      <c r="Y10" s="42">
        <v>366</v>
      </c>
      <c r="Z10" s="43"/>
      <c r="AA10" s="44">
        <f t="shared" ref="AA10:AA15" si="0">SUM(B10:Z10)</f>
        <v>8784</v>
      </c>
    </row>
    <row r="11" spans="1:27" ht="24.95" customHeight="1" x14ac:dyDescent="0.2">
      <c r="A11" s="45" t="s">
        <v>7</v>
      </c>
      <c r="B11" s="46">
        <v>137</v>
      </c>
      <c r="C11" s="47">
        <v>135</v>
      </c>
      <c r="D11" s="47">
        <v>135</v>
      </c>
      <c r="E11" s="47">
        <v>135</v>
      </c>
      <c r="F11" s="47">
        <v>136</v>
      </c>
      <c r="G11" s="47">
        <v>156</v>
      </c>
      <c r="H11" s="47">
        <v>164</v>
      </c>
      <c r="I11" s="47">
        <v>197</v>
      </c>
      <c r="J11" s="47">
        <v>202</v>
      </c>
      <c r="K11" s="47">
        <v>203</v>
      </c>
      <c r="L11" s="47">
        <v>199</v>
      </c>
      <c r="M11" s="47">
        <v>194</v>
      </c>
      <c r="N11" s="47">
        <v>193</v>
      </c>
      <c r="O11" s="47">
        <v>190</v>
      </c>
      <c r="P11" s="47">
        <v>193</v>
      </c>
      <c r="Q11" s="47">
        <v>218</v>
      </c>
      <c r="R11" s="47">
        <v>250.5</v>
      </c>
      <c r="S11" s="47">
        <v>250.5</v>
      </c>
      <c r="T11" s="47">
        <v>250.5</v>
      </c>
      <c r="U11" s="47">
        <v>250.5</v>
      </c>
      <c r="V11" s="47">
        <v>245</v>
      </c>
      <c r="W11" s="47">
        <v>216</v>
      </c>
      <c r="X11" s="47">
        <v>185</v>
      </c>
      <c r="Y11" s="47">
        <v>164</v>
      </c>
      <c r="Z11" s="48"/>
      <c r="AA11" s="49">
        <f t="shared" si="0"/>
        <v>4599</v>
      </c>
    </row>
    <row r="12" spans="1:27" ht="24.95" customHeight="1" x14ac:dyDescent="0.2">
      <c r="A12" s="50" t="s">
        <v>8</v>
      </c>
      <c r="B12" s="51">
        <v>1435.9</v>
      </c>
      <c r="C12" s="52">
        <v>1242.9000000000001</v>
      </c>
      <c r="D12" s="52">
        <v>1242.9000000000001</v>
      </c>
      <c r="E12" s="52">
        <v>1242.9000000000001</v>
      </c>
      <c r="F12" s="52">
        <v>1242.9000000000001</v>
      </c>
      <c r="G12" s="52">
        <v>1354.9</v>
      </c>
      <c r="H12" s="52">
        <v>1961.153</v>
      </c>
      <c r="I12" s="52">
        <v>2763.886</v>
      </c>
      <c r="J12" s="52">
        <v>3011.5160000000001</v>
      </c>
      <c r="K12" s="52">
        <v>2890.6810000000005</v>
      </c>
      <c r="L12" s="52">
        <v>2480.848</v>
      </c>
      <c r="M12" s="52">
        <v>2522.8220000000001</v>
      </c>
      <c r="N12" s="52">
        <v>2742.2460000000001</v>
      </c>
      <c r="O12" s="52">
        <v>2771.5629999999996</v>
      </c>
      <c r="P12" s="52">
        <v>3075.9670000000001</v>
      </c>
      <c r="Q12" s="52">
        <v>3311.4110000000001</v>
      </c>
      <c r="R12" s="52">
        <v>3723.6379999999999</v>
      </c>
      <c r="S12" s="52">
        <v>3878.239</v>
      </c>
      <c r="T12" s="52">
        <v>3845.3690000000001</v>
      </c>
      <c r="U12" s="52">
        <v>3844.0390000000002</v>
      </c>
      <c r="V12" s="52">
        <v>3645.3609999999999</v>
      </c>
      <c r="W12" s="52">
        <v>3255.7710000000002</v>
      </c>
      <c r="X12" s="52">
        <v>2942.2449999999999</v>
      </c>
      <c r="Y12" s="52">
        <v>2618.663</v>
      </c>
      <c r="Z12" s="53"/>
      <c r="AA12" s="54">
        <f t="shared" si="0"/>
        <v>63047.817999999992</v>
      </c>
    </row>
    <row r="13" spans="1:27" ht="24.95" customHeight="1" x14ac:dyDescent="0.2">
      <c r="A13" s="50" t="s">
        <v>9</v>
      </c>
      <c r="B13" s="51">
        <v>116</v>
      </c>
      <c r="C13" s="52">
        <v>116</v>
      </c>
      <c r="D13" s="52">
        <v>116</v>
      </c>
      <c r="E13" s="52">
        <v>116</v>
      </c>
      <c r="F13" s="52">
        <v>116</v>
      </c>
      <c r="G13" s="52">
        <v>142</v>
      </c>
      <c r="H13" s="52">
        <v>142</v>
      </c>
      <c r="I13" s="52">
        <v>328</v>
      </c>
      <c r="J13" s="52">
        <v>504</v>
      </c>
      <c r="K13" s="52">
        <v>511</v>
      </c>
      <c r="L13" s="52">
        <v>395</v>
      </c>
      <c r="M13" s="52">
        <v>357</v>
      </c>
      <c r="N13" s="52">
        <v>172</v>
      </c>
      <c r="O13" s="52">
        <v>172</v>
      </c>
      <c r="P13" s="52">
        <v>146</v>
      </c>
      <c r="Q13" s="52">
        <v>181</v>
      </c>
      <c r="R13" s="52">
        <v>486</v>
      </c>
      <c r="S13" s="52">
        <v>558</v>
      </c>
      <c r="T13" s="52">
        <v>713</v>
      </c>
      <c r="U13" s="52">
        <v>556</v>
      </c>
      <c r="V13" s="52">
        <v>387</v>
      </c>
      <c r="W13" s="52">
        <v>302</v>
      </c>
      <c r="X13" s="52">
        <v>172</v>
      </c>
      <c r="Y13" s="52">
        <v>146</v>
      </c>
      <c r="Z13" s="53"/>
      <c r="AA13" s="54">
        <f t="shared" si="0"/>
        <v>6950</v>
      </c>
    </row>
    <row r="14" spans="1:27" ht="24.95" customHeight="1" x14ac:dyDescent="0.2">
      <c r="A14" s="55" t="s">
        <v>10</v>
      </c>
      <c r="B14" s="56">
        <v>2989.2650000000003</v>
      </c>
      <c r="C14" s="57">
        <v>2960.538</v>
      </c>
      <c r="D14" s="57">
        <v>2992.8419999999996</v>
      </c>
      <c r="E14" s="57">
        <v>3050.4790000000007</v>
      </c>
      <c r="F14" s="57">
        <v>3058.7349999999992</v>
      </c>
      <c r="G14" s="57">
        <v>3011.3210000000004</v>
      </c>
      <c r="H14" s="57">
        <v>2932.0039999999999</v>
      </c>
      <c r="I14" s="57">
        <v>3141.4720000000002</v>
      </c>
      <c r="J14" s="57">
        <v>3582.3079999999995</v>
      </c>
      <c r="K14" s="57">
        <v>3977.1329999999998</v>
      </c>
      <c r="L14" s="57">
        <v>4146.3670000000011</v>
      </c>
      <c r="M14" s="57">
        <v>4162.4389999999994</v>
      </c>
      <c r="N14" s="57">
        <v>4070.5030000000006</v>
      </c>
      <c r="O14" s="57">
        <v>3831.529</v>
      </c>
      <c r="P14" s="57">
        <v>3367.1769999999988</v>
      </c>
      <c r="Q14" s="57">
        <v>2841.3990000000003</v>
      </c>
      <c r="R14" s="57">
        <v>2550.8449999999993</v>
      </c>
      <c r="S14" s="57">
        <v>2363.1889999999999</v>
      </c>
      <c r="T14" s="57">
        <v>2203.5840000000003</v>
      </c>
      <c r="U14" s="57">
        <v>2072.2060000000001</v>
      </c>
      <c r="V14" s="57">
        <v>1947.0499999999997</v>
      </c>
      <c r="W14" s="57">
        <v>1856.8050000000005</v>
      </c>
      <c r="X14" s="57">
        <v>1740.4369999999999</v>
      </c>
      <c r="Y14" s="57">
        <v>1624.9319999999998</v>
      </c>
      <c r="Z14" s="58"/>
      <c r="AA14" s="59">
        <f t="shared" si="0"/>
        <v>70474.559000000008</v>
      </c>
    </row>
    <row r="15" spans="1:27" ht="24.95" customHeight="1" x14ac:dyDescent="0.2">
      <c r="A15" s="55" t="s">
        <v>11</v>
      </c>
      <c r="B15" s="56">
        <v>52</v>
      </c>
      <c r="C15" s="57">
        <v>48</v>
      </c>
      <c r="D15" s="57">
        <v>49</v>
      </c>
      <c r="E15" s="57">
        <v>51</v>
      </c>
      <c r="F15" s="57">
        <v>55</v>
      </c>
      <c r="G15" s="57">
        <v>63</v>
      </c>
      <c r="H15" s="57">
        <v>76</v>
      </c>
      <c r="I15" s="57">
        <v>93</v>
      </c>
      <c r="J15" s="57">
        <v>111</v>
      </c>
      <c r="K15" s="57">
        <v>126</v>
      </c>
      <c r="L15" s="57">
        <v>133</v>
      </c>
      <c r="M15" s="57">
        <v>134</v>
      </c>
      <c r="N15" s="57">
        <v>128</v>
      </c>
      <c r="O15" s="57">
        <v>120</v>
      </c>
      <c r="P15" s="57">
        <v>109</v>
      </c>
      <c r="Q15" s="57">
        <v>95</v>
      </c>
      <c r="R15" s="57">
        <v>88</v>
      </c>
      <c r="S15" s="57">
        <v>87</v>
      </c>
      <c r="T15" s="57">
        <v>86</v>
      </c>
      <c r="U15" s="57">
        <v>88</v>
      </c>
      <c r="V15" s="57">
        <v>91</v>
      </c>
      <c r="W15" s="57">
        <v>87</v>
      </c>
      <c r="X15" s="57">
        <v>79</v>
      </c>
      <c r="Y15" s="57">
        <v>70</v>
      </c>
      <c r="Z15" s="58"/>
      <c r="AA15" s="59">
        <f t="shared" si="0"/>
        <v>2119</v>
      </c>
    </row>
    <row r="16" spans="1:27" ht="30" customHeight="1" thickBot="1" x14ac:dyDescent="0.25">
      <c r="A16" s="60" t="s">
        <v>12</v>
      </c>
      <c r="B16" s="61">
        <f>IF(LEN(B$2)&gt;0,SUM(B10:B15),"")</f>
        <v>5096.1650000000009</v>
      </c>
      <c r="C16" s="62">
        <f t="shared" ref="C16:Z16" si="1">IF(LEN(C$2)&gt;0,SUM(C10:C15),"")</f>
        <v>4868.4380000000001</v>
      </c>
      <c r="D16" s="62">
        <f t="shared" si="1"/>
        <v>4901.7420000000002</v>
      </c>
      <c r="E16" s="62">
        <f t="shared" si="1"/>
        <v>4961.3790000000008</v>
      </c>
      <c r="F16" s="62">
        <f t="shared" si="1"/>
        <v>4974.6349999999993</v>
      </c>
      <c r="G16" s="62">
        <f t="shared" si="1"/>
        <v>5093.2210000000005</v>
      </c>
      <c r="H16" s="62">
        <f t="shared" si="1"/>
        <v>5641.1570000000002</v>
      </c>
      <c r="I16" s="62">
        <f t="shared" si="1"/>
        <v>6889.3580000000002</v>
      </c>
      <c r="J16" s="62">
        <f t="shared" si="1"/>
        <v>7776.8239999999996</v>
      </c>
      <c r="K16" s="62">
        <f t="shared" si="1"/>
        <v>8073.8140000000003</v>
      </c>
      <c r="L16" s="62">
        <f t="shared" si="1"/>
        <v>7720.2150000000011</v>
      </c>
      <c r="M16" s="62">
        <f t="shared" si="1"/>
        <v>7736.2609999999995</v>
      </c>
      <c r="N16" s="62">
        <f t="shared" si="1"/>
        <v>7671.7490000000007</v>
      </c>
      <c r="O16" s="62">
        <f t="shared" si="1"/>
        <v>7451.0919999999996</v>
      </c>
      <c r="P16" s="62">
        <f t="shared" si="1"/>
        <v>7257.1439999999984</v>
      </c>
      <c r="Q16" s="62">
        <f t="shared" si="1"/>
        <v>7012.81</v>
      </c>
      <c r="R16" s="62">
        <f t="shared" si="1"/>
        <v>7464.9829999999993</v>
      </c>
      <c r="S16" s="62">
        <f t="shared" si="1"/>
        <v>7502.9279999999999</v>
      </c>
      <c r="T16" s="62">
        <f t="shared" si="1"/>
        <v>7464.4530000000013</v>
      </c>
      <c r="U16" s="62">
        <f t="shared" si="1"/>
        <v>7176.7450000000008</v>
      </c>
      <c r="V16" s="62">
        <f t="shared" si="1"/>
        <v>6681.4110000000001</v>
      </c>
      <c r="W16" s="62">
        <f t="shared" si="1"/>
        <v>6083.5760000000009</v>
      </c>
      <c r="X16" s="62">
        <f t="shared" si="1"/>
        <v>5484.6819999999998</v>
      </c>
      <c r="Y16" s="62">
        <f t="shared" si="1"/>
        <v>4989.5949999999993</v>
      </c>
      <c r="Z16" s="63" t="str">
        <f t="shared" si="1"/>
        <v/>
      </c>
      <c r="AA16" s="64">
        <f>SUM(AA10:AA15)</f>
        <v>155974.37700000001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2511.9</v>
      </c>
      <c r="C28" s="72">
        <v>2467.9</v>
      </c>
      <c r="D28" s="72">
        <v>2496.9</v>
      </c>
      <c r="E28" s="72">
        <v>2524.9</v>
      </c>
      <c r="F28" s="72">
        <v>2531.9</v>
      </c>
      <c r="G28" s="72">
        <v>2554.9</v>
      </c>
      <c r="H28" s="72">
        <v>2521.9</v>
      </c>
      <c r="I28" s="72">
        <v>2933.9</v>
      </c>
      <c r="J28" s="72">
        <v>3449.9</v>
      </c>
      <c r="K28" s="72">
        <v>3721.9</v>
      </c>
      <c r="L28" s="72">
        <v>3752.9</v>
      </c>
      <c r="M28" s="72">
        <v>3698.9</v>
      </c>
      <c r="N28" s="72">
        <v>3415.9</v>
      </c>
      <c r="O28" s="72">
        <v>3230.9</v>
      </c>
      <c r="P28" s="72">
        <v>2885.9</v>
      </c>
      <c r="Q28" s="72">
        <v>2566.9</v>
      </c>
      <c r="R28" s="72">
        <v>2760.4</v>
      </c>
      <c r="S28" s="72">
        <v>2746.4</v>
      </c>
      <c r="T28" s="72">
        <v>2823.4</v>
      </c>
      <c r="U28" s="72">
        <v>2591.4</v>
      </c>
      <c r="V28" s="72">
        <v>2333.9</v>
      </c>
      <c r="W28" s="72">
        <v>2078.9</v>
      </c>
      <c r="X28" s="72">
        <v>1829.9</v>
      </c>
      <c r="Y28" s="72">
        <v>1648.9</v>
      </c>
      <c r="Z28" s="73"/>
      <c r="AA28" s="74">
        <f>SUM(B28:Z28)</f>
        <v>66080.60000000002</v>
      </c>
    </row>
    <row r="29" spans="1:27" ht="24.95" customHeight="1" x14ac:dyDescent="0.2">
      <c r="A29" s="75" t="s">
        <v>23</v>
      </c>
      <c r="B29" s="76">
        <v>1197.2650000000001</v>
      </c>
      <c r="C29" s="77">
        <v>1279.538</v>
      </c>
      <c r="D29" s="77">
        <v>1348.8420000000001</v>
      </c>
      <c r="E29" s="77">
        <v>1403.479</v>
      </c>
      <c r="F29" s="77">
        <v>1431.7349999999999</v>
      </c>
      <c r="G29" s="77">
        <v>1388.3209999999999</v>
      </c>
      <c r="H29" s="77">
        <v>1657.1569999999999</v>
      </c>
      <c r="I29" s="77">
        <v>1650.3579999999999</v>
      </c>
      <c r="J29" s="77">
        <v>1995.8240000000001</v>
      </c>
      <c r="K29" s="77">
        <v>2021.8140000000001</v>
      </c>
      <c r="L29" s="77">
        <v>1638.2149999999999</v>
      </c>
      <c r="M29" s="77">
        <v>1699.261</v>
      </c>
      <c r="N29" s="77">
        <v>1916.749</v>
      </c>
      <c r="O29" s="77">
        <v>1881.0920000000001</v>
      </c>
      <c r="P29" s="77">
        <v>1944.144</v>
      </c>
      <c r="Q29" s="77">
        <v>2016.1389999999999</v>
      </c>
      <c r="R29" s="77">
        <v>1880.4829999999999</v>
      </c>
      <c r="S29" s="77">
        <v>1995.4280000000001</v>
      </c>
      <c r="T29" s="77">
        <v>1897.173</v>
      </c>
      <c r="U29" s="77">
        <v>2013.691</v>
      </c>
      <c r="V29" s="77">
        <v>1900.4110000000001</v>
      </c>
      <c r="W29" s="77">
        <v>1675.576</v>
      </c>
      <c r="X29" s="77">
        <v>1607.682</v>
      </c>
      <c r="Y29" s="77">
        <v>1562.595</v>
      </c>
      <c r="Z29" s="78"/>
      <c r="AA29" s="79">
        <f>SUM(B29:Z29)</f>
        <v>41002.972000000002</v>
      </c>
    </row>
    <row r="30" spans="1:27" ht="24.95" customHeight="1" x14ac:dyDescent="0.2">
      <c r="A30" s="82" t="s">
        <v>24</v>
      </c>
      <c r="B30" s="80">
        <v>1674</v>
      </c>
      <c r="C30" s="81">
        <v>1481</v>
      </c>
      <c r="D30" s="81">
        <v>1481</v>
      </c>
      <c r="E30" s="81">
        <v>1481</v>
      </c>
      <c r="F30" s="81">
        <v>1481</v>
      </c>
      <c r="G30" s="81">
        <v>1593</v>
      </c>
      <c r="H30" s="81">
        <v>1941.1</v>
      </c>
      <c r="I30" s="81">
        <v>2556.1</v>
      </c>
      <c r="J30" s="81">
        <v>2556.1</v>
      </c>
      <c r="K30" s="81">
        <v>2556.1</v>
      </c>
      <c r="L30" s="81">
        <v>2556.1</v>
      </c>
      <c r="M30" s="81">
        <v>2556.1</v>
      </c>
      <c r="N30" s="81">
        <v>2556.1</v>
      </c>
      <c r="O30" s="81">
        <v>2556.1</v>
      </c>
      <c r="P30" s="81">
        <v>2652.1</v>
      </c>
      <c r="Q30" s="81">
        <v>2783.1</v>
      </c>
      <c r="R30" s="81">
        <v>3125.1</v>
      </c>
      <c r="S30" s="81">
        <v>3125.1</v>
      </c>
      <c r="T30" s="81">
        <v>3125.1</v>
      </c>
      <c r="U30" s="81">
        <v>3125.1</v>
      </c>
      <c r="V30" s="81">
        <v>2978.1</v>
      </c>
      <c r="W30" s="81">
        <v>2853.1</v>
      </c>
      <c r="X30" s="81">
        <v>2663.1</v>
      </c>
      <c r="Y30" s="81">
        <v>2328.1</v>
      </c>
      <c r="Z30" s="83"/>
      <c r="AA30" s="84">
        <f>SUM(B30:Z30)</f>
        <v>57782.799999999981</v>
      </c>
    </row>
    <row r="31" spans="1:27" ht="30" customHeight="1" thickBot="1" x14ac:dyDescent="0.25">
      <c r="A31" s="60" t="s">
        <v>25</v>
      </c>
      <c r="B31" s="61">
        <f>IF(LEN(B$2)&gt;0,SUM(B28:B30),"")</f>
        <v>5383.165</v>
      </c>
      <c r="C31" s="62">
        <f t="shared" ref="C31:Z31" si="4">IF(LEN(C$2)&gt;0,SUM(C28:C30),"")</f>
        <v>5228.4380000000001</v>
      </c>
      <c r="D31" s="62">
        <f t="shared" si="4"/>
        <v>5326.7420000000002</v>
      </c>
      <c r="E31" s="62">
        <f t="shared" si="4"/>
        <v>5409.3789999999999</v>
      </c>
      <c r="F31" s="62">
        <f t="shared" si="4"/>
        <v>5444.6350000000002</v>
      </c>
      <c r="G31" s="62">
        <f t="shared" si="4"/>
        <v>5536.2209999999995</v>
      </c>
      <c r="H31" s="62">
        <f t="shared" si="4"/>
        <v>6120.1569999999992</v>
      </c>
      <c r="I31" s="62">
        <f t="shared" si="4"/>
        <v>7140.3580000000002</v>
      </c>
      <c r="J31" s="62">
        <f t="shared" si="4"/>
        <v>8001.8240000000005</v>
      </c>
      <c r="K31" s="62">
        <f t="shared" si="4"/>
        <v>8299.8140000000003</v>
      </c>
      <c r="L31" s="62">
        <f t="shared" si="4"/>
        <v>7947.2150000000001</v>
      </c>
      <c r="M31" s="62">
        <f t="shared" si="4"/>
        <v>7954.2610000000004</v>
      </c>
      <c r="N31" s="62">
        <f t="shared" si="4"/>
        <v>7888.7489999999998</v>
      </c>
      <c r="O31" s="62">
        <f t="shared" si="4"/>
        <v>7668.0920000000006</v>
      </c>
      <c r="P31" s="62">
        <f t="shared" si="4"/>
        <v>7482.1440000000002</v>
      </c>
      <c r="Q31" s="62">
        <f t="shared" si="4"/>
        <v>7366.1389999999992</v>
      </c>
      <c r="R31" s="62">
        <f t="shared" si="4"/>
        <v>7765.9830000000002</v>
      </c>
      <c r="S31" s="62">
        <f t="shared" si="4"/>
        <v>7866.9279999999999</v>
      </c>
      <c r="T31" s="62">
        <f t="shared" si="4"/>
        <v>7845.6730000000007</v>
      </c>
      <c r="U31" s="62">
        <f t="shared" si="4"/>
        <v>7730.1910000000007</v>
      </c>
      <c r="V31" s="62">
        <f t="shared" si="4"/>
        <v>7212.4110000000001</v>
      </c>
      <c r="W31" s="62">
        <f t="shared" si="4"/>
        <v>6607.576</v>
      </c>
      <c r="X31" s="62">
        <f t="shared" si="4"/>
        <v>6100.6820000000007</v>
      </c>
      <c r="Y31" s="62">
        <f t="shared" si="4"/>
        <v>5539.5949999999993</v>
      </c>
      <c r="Z31" s="63" t="str">
        <f t="shared" si="4"/>
        <v/>
      </c>
      <c r="AA31" s="64">
        <f>SUM(AA28:AA30)</f>
        <v>164866.372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15</v>
      </c>
      <c r="C34" s="95">
        <v>89</v>
      </c>
      <c r="D34" s="95">
        <v>155</v>
      </c>
      <c r="E34" s="95">
        <v>178</v>
      </c>
      <c r="F34" s="95">
        <v>200</v>
      </c>
      <c r="G34" s="95">
        <v>172</v>
      </c>
      <c r="H34" s="95">
        <v>178</v>
      </c>
      <c r="I34" s="95">
        <v>34</v>
      </c>
      <c r="J34" s="95">
        <v>9</v>
      </c>
      <c r="K34" s="95">
        <v>9</v>
      </c>
      <c r="L34" s="95">
        <v>9</v>
      </c>
      <c r="M34" s="95"/>
      <c r="N34" s="95"/>
      <c r="O34" s="95"/>
      <c r="P34" s="95">
        <v>8</v>
      </c>
      <c r="Q34" s="95">
        <v>83</v>
      </c>
      <c r="R34" s="95">
        <v>59</v>
      </c>
      <c r="S34" s="95">
        <v>119</v>
      </c>
      <c r="T34" s="95">
        <v>92</v>
      </c>
      <c r="U34" s="95">
        <v>157</v>
      </c>
      <c r="V34" s="95">
        <v>117</v>
      </c>
      <c r="W34" s="95">
        <v>74</v>
      </c>
      <c r="X34" s="95">
        <v>208</v>
      </c>
      <c r="Y34" s="95">
        <v>137</v>
      </c>
      <c r="Z34" s="96"/>
      <c r="AA34" s="74">
        <f t="shared" ref="AA34:AA39" si="5">SUM(B34:Z34)</f>
        <v>2102</v>
      </c>
    </row>
    <row r="35" spans="1:27" ht="24.95" customHeight="1" x14ac:dyDescent="0.2">
      <c r="A35" s="97" t="s">
        <v>28</v>
      </c>
      <c r="B35" s="98">
        <v>112</v>
      </c>
      <c r="C35" s="99">
        <v>111</v>
      </c>
      <c r="D35" s="99">
        <v>110</v>
      </c>
      <c r="E35" s="99">
        <v>110</v>
      </c>
      <c r="F35" s="99">
        <v>110</v>
      </c>
      <c r="G35" s="99">
        <v>111</v>
      </c>
      <c r="H35" s="99">
        <v>141</v>
      </c>
      <c r="I35" s="99">
        <v>57</v>
      </c>
      <c r="J35" s="99">
        <v>56</v>
      </c>
      <c r="K35" s="99">
        <v>57</v>
      </c>
      <c r="L35" s="99">
        <v>58</v>
      </c>
      <c r="M35" s="99">
        <v>58</v>
      </c>
      <c r="N35" s="99">
        <v>57</v>
      </c>
      <c r="O35" s="99">
        <v>57</v>
      </c>
      <c r="P35" s="99">
        <v>57</v>
      </c>
      <c r="Q35" s="99">
        <v>110.32900000000001</v>
      </c>
      <c r="R35" s="99">
        <v>82</v>
      </c>
      <c r="S35" s="99">
        <v>85</v>
      </c>
      <c r="T35" s="99">
        <v>129.22</v>
      </c>
      <c r="U35" s="99">
        <v>236.446</v>
      </c>
      <c r="V35" s="99">
        <v>254</v>
      </c>
      <c r="W35" s="99">
        <v>290</v>
      </c>
      <c r="X35" s="99">
        <v>248</v>
      </c>
      <c r="Y35" s="99">
        <v>253</v>
      </c>
      <c r="Z35" s="100"/>
      <c r="AA35" s="79">
        <f t="shared" si="5"/>
        <v>2949.9949999999999</v>
      </c>
    </row>
    <row r="36" spans="1:27" ht="24.95" customHeight="1" x14ac:dyDescent="0.2">
      <c r="A36" s="97" t="s">
        <v>29</v>
      </c>
      <c r="B36" s="98">
        <v>554.6</v>
      </c>
      <c r="C36" s="99">
        <v>609.5</v>
      </c>
      <c r="D36" s="99">
        <v>356.3</v>
      </c>
      <c r="E36" s="99">
        <v>231</v>
      </c>
      <c r="F36" s="99">
        <v>312</v>
      </c>
      <c r="G36" s="99">
        <v>469.6</v>
      </c>
      <c r="H36" s="99">
        <v>618</v>
      </c>
      <c r="I36" s="99">
        <v>476.7</v>
      </c>
      <c r="J36" s="99">
        <v>332</v>
      </c>
      <c r="K36" s="99">
        <v>251.2</v>
      </c>
      <c r="L36" s="99">
        <v>537.9</v>
      </c>
      <c r="M36" s="99">
        <v>600</v>
      </c>
      <c r="N36" s="99">
        <v>600</v>
      </c>
      <c r="O36" s="99">
        <v>480.2</v>
      </c>
      <c r="P36" s="99">
        <v>600</v>
      </c>
      <c r="Q36" s="99">
        <v>600</v>
      </c>
      <c r="R36" s="99">
        <v>429.1</v>
      </c>
      <c r="S36" s="99">
        <v>599.79999999999995</v>
      </c>
      <c r="T36" s="99">
        <v>618</v>
      </c>
      <c r="U36" s="99">
        <v>618</v>
      </c>
      <c r="V36" s="99">
        <v>600</v>
      </c>
      <c r="W36" s="99">
        <v>618</v>
      </c>
      <c r="X36" s="99">
        <v>618</v>
      </c>
      <c r="Y36" s="99">
        <v>600</v>
      </c>
      <c r="Z36" s="100"/>
      <c r="AA36" s="79">
        <f t="shared" si="5"/>
        <v>12329.9</v>
      </c>
    </row>
    <row r="37" spans="1:27" ht="24.95" customHeight="1" x14ac:dyDescent="0.2">
      <c r="A37" s="97" t="s">
        <v>30</v>
      </c>
      <c r="B37" s="98">
        <v>100</v>
      </c>
      <c r="C37" s="99">
        <v>100</v>
      </c>
      <c r="D37" s="99">
        <v>100</v>
      </c>
      <c r="E37" s="99">
        <v>100</v>
      </c>
      <c r="F37" s="99">
        <v>100</v>
      </c>
      <c r="G37" s="99">
        <v>100</v>
      </c>
      <c r="H37" s="99">
        <v>100</v>
      </c>
      <c r="I37" s="99">
        <v>100</v>
      </c>
      <c r="J37" s="99">
        <v>100</v>
      </c>
      <c r="K37" s="99">
        <v>100</v>
      </c>
      <c r="L37" s="99">
        <v>100</v>
      </c>
      <c r="M37" s="99">
        <v>100</v>
      </c>
      <c r="N37" s="99">
        <v>100</v>
      </c>
      <c r="O37" s="99">
        <v>100</v>
      </c>
      <c r="P37" s="99">
        <v>100</v>
      </c>
      <c r="Q37" s="99">
        <v>100</v>
      </c>
      <c r="R37" s="99">
        <v>100</v>
      </c>
      <c r="S37" s="99">
        <v>100</v>
      </c>
      <c r="T37" s="99">
        <v>100</v>
      </c>
      <c r="U37" s="99">
        <v>100</v>
      </c>
      <c r="V37" s="99">
        <v>100</v>
      </c>
      <c r="W37" s="99">
        <v>100</v>
      </c>
      <c r="X37" s="99">
        <v>100</v>
      </c>
      <c r="Y37" s="99">
        <v>100</v>
      </c>
      <c r="Z37" s="100"/>
      <c r="AA37" s="79">
        <f t="shared" si="5"/>
        <v>2400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781.6</v>
      </c>
      <c r="C39" s="88">
        <f t="shared" si="6"/>
        <v>909.5</v>
      </c>
      <c r="D39" s="88">
        <f t="shared" si="6"/>
        <v>721.3</v>
      </c>
      <c r="E39" s="88">
        <f t="shared" si="6"/>
        <v>619</v>
      </c>
      <c r="F39" s="88">
        <f t="shared" si="6"/>
        <v>722</v>
      </c>
      <c r="G39" s="88">
        <f t="shared" si="6"/>
        <v>852.6</v>
      </c>
      <c r="H39" s="88">
        <f t="shared" si="6"/>
        <v>1037</v>
      </c>
      <c r="I39" s="88">
        <f t="shared" si="6"/>
        <v>667.7</v>
      </c>
      <c r="J39" s="88">
        <f t="shared" si="6"/>
        <v>497</v>
      </c>
      <c r="K39" s="88">
        <f t="shared" si="6"/>
        <v>417.2</v>
      </c>
      <c r="L39" s="88">
        <f t="shared" si="6"/>
        <v>704.9</v>
      </c>
      <c r="M39" s="88">
        <f t="shared" si="6"/>
        <v>758</v>
      </c>
      <c r="N39" s="88">
        <f t="shared" si="6"/>
        <v>757</v>
      </c>
      <c r="O39" s="88">
        <f t="shared" si="6"/>
        <v>637.20000000000005</v>
      </c>
      <c r="P39" s="88">
        <f t="shared" si="6"/>
        <v>765</v>
      </c>
      <c r="Q39" s="88">
        <f t="shared" si="6"/>
        <v>893.32899999999995</v>
      </c>
      <c r="R39" s="88">
        <f t="shared" si="6"/>
        <v>670.1</v>
      </c>
      <c r="S39" s="88">
        <f t="shared" si="6"/>
        <v>903.8</v>
      </c>
      <c r="T39" s="88">
        <f t="shared" si="6"/>
        <v>939.22</v>
      </c>
      <c r="U39" s="88">
        <f t="shared" si="6"/>
        <v>1111.4459999999999</v>
      </c>
      <c r="V39" s="88">
        <f t="shared" si="6"/>
        <v>1071</v>
      </c>
      <c r="W39" s="88">
        <f t="shared" si="6"/>
        <v>1082</v>
      </c>
      <c r="X39" s="88">
        <f t="shared" si="6"/>
        <v>1174</v>
      </c>
      <c r="Y39" s="88">
        <f t="shared" si="6"/>
        <v>1090</v>
      </c>
      <c r="Z39" s="89" t="str">
        <f t="shared" si="6"/>
        <v/>
      </c>
      <c r="AA39" s="90">
        <f t="shared" si="5"/>
        <v>19781.894999999997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494.6</v>
      </c>
      <c r="C44" s="99">
        <v>549.5</v>
      </c>
      <c r="D44" s="99">
        <v>296.3</v>
      </c>
      <c r="E44" s="99">
        <v>171</v>
      </c>
      <c r="F44" s="99">
        <v>252</v>
      </c>
      <c r="G44" s="99">
        <v>409.6</v>
      </c>
      <c r="H44" s="99">
        <v>558</v>
      </c>
      <c r="I44" s="99">
        <v>416.7</v>
      </c>
      <c r="J44" s="99">
        <v>272</v>
      </c>
      <c r="K44" s="99">
        <v>191.2</v>
      </c>
      <c r="L44" s="99">
        <v>477.9</v>
      </c>
      <c r="M44" s="99">
        <v>540</v>
      </c>
      <c r="N44" s="99">
        <v>540</v>
      </c>
      <c r="O44" s="99">
        <v>420.2</v>
      </c>
      <c r="P44" s="99">
        <v>540</v>
      </c>
      <c r="Q44" s="99">
        <v>540</v>
      </c>
      <c r="R44" s="99">
        <v>369.1</v>
      </c>
      <c r="S44" s="99">
        <v>539.79999999999995</v>
      </c>
      <c r="T44" s="99">
        <v>558</v>
      </c>
      <c r="U44" s="99">
        <v>558</v>
      </c>
      <c r="V44" s="99">
        <v>540</v>
      </c>
      <c r="W44" s="99">
        <v>558</v>
      </c>
      <c r="X44" s="99">
        <v>558</v>
      </c>
      <c r="Y44" s="99">
        <v>540</v>
      </c>
      <c r="Z44" s="100"/>
      <c r="AA44" s="79">
        <f t="shared" si="7"/>
        <v>10889.9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>
        <v>3</v>
      </c>
      <c r="D47" s="99">
        <v>5</v>
      </c>
      <c r="E47" s="99">
        <v>10</v>
      </c>
      <c r="F47" s="99"/>
      <c r="G47" s="99">
        <v>2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20</v>
      </c>
    </row>
    <row r="48" spans="1:27" ht="30" customHeight="1" thickBot="1" x14ac:dyDescent="0.25">
      <c r="A48" s="86" t="s">
        <v>35</v>
      </c>
      <c r="B48" s="87">
        <f>IF(LEN(B$2)&gt;0,SUM(B42:B47),"")</f>
        <v>494.6</v>
      </c>
      <c r="C48" s="88">
        <f t="shared" ref="C48:Z48" si="8">IF(LEN(C$2)&gt;0,SUM(C42:C47),"")</f>
        <v>552.5</v>
      </c>
      <c r="D48" s="88">
        <f t="shared" si="8"/>
        <v>301.3</v>
      </c>
      <c r="E48" s="88">
        <f t="shared" si="8"/>
        <v>181</v>
      </c>
      <c r="F48" s="88">
        <f t="shared" si="8"/>
        <v>252</v>
      </c>
      <c r="G48" s="88">
        <f t="shared" si="8"/>
        <v>411.6</v>
      </c>
      <c r="H48" s="88">
        <f t="shared" si="8"/>
        <v>558</v>
      </c>
      <c r="I48" s="88">
        <f t="shared" si="8"/>
        <v>416.7</v>
      </c>
      <c r="J48" s="88">
        <f t="shared" si="8"/>
        <v>272</v>
      </c>
      <c r="K48" s="88">
        <f t="shared" si="8"/>
        <v>191.2</v>
      </c>
      <c r="L48" s="88">
        <f t="shared" si="8"/>
        <v>477.9</v>
      </c>
      <c r="M48" s="88">
        <f t="shared" si="8"/>
        <v>540</v>
      </c>
      <c r="N48" s="88">
        <f t="shared" si="8"/>
        <v>540</v>
      </c>
      <c r="O48" s="88">
        <f t="shared" si="8"/>
        <v>420.2</v>
      </c>
      <c r="P48" s="88">
        <f t="shared" si="8"/>
        <v>540</v>
      </c>
      <c r="Q48" s="88">
        <f t="shared" si="8"/>
        <v>540</v>
      </c>
      <c r="R48" s="88">
        <f t="shared" si="8"/>
        <v>369.1</v>
      </c>
      <c r="S48" s="88">
        <f t="shared" si="8"/>
        <v>539.79999999999995</v>
      </c>
      <c r="T48" s="88">
        <f t="shared" si="8"/>
        <v>558</v>
      </c>
      <c r="U48" s="88">
        <f t="shared" si="8"/>
        <v>558</v>
      </c>
      <c r="V48" s="88">
        <f t="shared" si="8"/>
        <v>540</v>
      </c>
      <c r="W48" s="88">
        <f t="shared" si="8"/>
        <v>558</v>
      </c>
      <c r="X48" s="88">
        <f t="shared" si="8"/>
        <v>558</v>
      </c>
      <c r="Y48" s="88">
        <f t="shared" si="8"/>
        <v>540</v>
      </c>
      <c r="Z48" s="89" t="str">
        <f t="shared" si="8"/>
        <v/>
      </c>
      <c r="AA48" s="90">
        <f t="shared" si="7"/>
        <v>10909.9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5877.7650000000012</v>
      </c>
      <c r="C51" s="88">
        <f t="shared" si="10"/>
        <v>5777.9380000000001</v>
      </c>
      <c r="D51" s="88">
        <f t="shared" si="10"/>
        <v>5623.0420000000004</v>
      </c>
      <c r="E51" s="88">
        <f t="shared" si="10"/>
        <v>5580.3790000000008</v>
      </c>
      <c r="F51" s="88">
        <f t="shared" si="10"/>
        <v>5696.6349999999993</v>
      </c>
      <c r="G51" s="88">
        <f t="shared" si="10"/>
        <v>5945.8210000000008</v>
      </c>
      <c r="H51" s="88">
        <f t="shared" si="10"/>
        <v>6678.1570000000002</v>
      </c>
      <c r="I51" s="88">
        <f t="shared" si="10"/>
        <v>7557.058</v>
      </c>
      <c r="J51" s="88">
        <f t="shared" si="10"/>
        <v>8273.8240000000005</v>
      </c>
      <c r="K51" s="88">
        <f t="shared" si="10"/>
        <v>8491.014000000001</v>
      </c>
      <c r="L51" s="88">
        <f t="shared" si="10"/>
        <v>8425.1150000000016</v>
      </c>
      <c r="M51" s="88">
        <f t="shared" si="10"/>
        <v>8494.2609999999986</v>
      </c>
      <c r="N51" s="88">
        <f t="shared" si="10"/>
        <v>8428.7489999999998</v>
      </c>
      <c r="O51" s="88">
        <f t="shared" si="10"/>
        <v>8088.2919999999995</v>
      </c>
      <c r="P51" s="88">
        <f t="shared" si="10"/>
        <v>8022.1439999999984</v>
      </c>
      <c r="Q51" s="88">
        <f t="shared" si="10"/>
        <v>7906.1390000000001</v>
      </c>
      <c r="R51" s="88">
        <f t="shared" si="10"/>
        <v>8135.0829999999996</v>
      </c>
      <c r="S51" s="88">
        <f t="shared" si="10"/>
        <v>8406.7279999999992</v>
      </c>
      <c r="T51" s="88">
        <f t="shared" si="10"/>
        <v>8403.6730000000007</v>
      </c>
      <c r="U51" s="88">
        <f t="shared" si="10"/>
        <v>8288.1910000000007</v>
      </c>
      <c r="V51" s="88">
        <f t="shared" si="10"/>
        <v>7752.4110000000001</v>
      </c>
      <c r="W51" s="88">
        <f t="shared" si="10"/>
        <v>7165.5760000000009</v>
      </c>
      <c r="X51" s="88">
        <f t="shared" si="10"/>
        <v>6658.6819999999998</v>
      </c>
      <c r="Y51" s="88">
        <f t="shared" si="10"/>
        <v>6079.5949999999993</v>
      </c>
      <c r="Z51" s="89" t="str">
        <f t="shared" si="10"/>
        <v/>
      </c>
      <c r="AA51" s="105">
        <f>SUM(B51:Z51)</f>
        <v>175756.272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5877.8130000000001</v>
      </c>
      <c r="C4" s="18">
        <v>5777.9880000000003</v>
      </c>
      <c r="D4" s="18">
        <v>5623.0370000000003</v>
      </c>
      <c r="E4" s="18">
        <v>5580.4100000000017</v>
      </c>
      <c r="F4" s="18">
        <v>5696.6620000000021</v>
      </c>
      <c r="G4" s="18">
        <v>5945.8559999999998</v>
      </c>
      <c r="H4" s="18">
        <v>6678.1130000000012</v>
      </c>
      <c r="I4" s="18">
        <v>7557.0119999999997</v>
      </c>
      <c r="J4" s="18">
        <v>8273.7840000000015</v>
      </c>
      <c r="K4" s="18">
        <v>8491.0370000000003</v>
      </c>
      <c r="L4" s="18">
        <v>8425.1609999999964</v>
      </c>
      <c r="M4" s="18">
        <v>8494.2610000000004</v>
      </c>
      <c r="N4" s="18">
        <v>8428.7489999999998</v>
      </c>
      <c r="O4" s="18">
        <v>8088.2919999999986</v>
      </c>
      <c r="P4" s="18">
        <v>8022.1440000000002</v>
      </c>
      <c r="Q4" s="18">
        <v>7906.139000000001</v>
      </c>
      <c r="R4" s="18">
        <v>8135.1089999999967</v>
      </c>
      <c r="S4" s="18">
        <v>8406.68</v>
      </c>
      <c r="T4" s="18">
        <v>8403.6730000000007</v>
      </c>
      <c r="U4" s="18">
        <v>8288.1910000000025</v>
      </c>
      <c r="V4" s="18">
        <v>7752.4110000000001</v>
      </c>
      <c r="W4" s="18">
        <v>7165.5760000000028</v>
      </c>
      <c r="X4" s="18">
        <v>6658.7029999999995</v>
      </c>
      <c r="Y4" s="18">
        <v>6079.6350000000011</v>
      </c>
      <c r="Z4" s="19"/>
      <c r="AA4" s="20">
        <f>SUM(B4:Z4)</f>
        <v>175756.43599999999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125.59</v>
      </c>
      <c r="C7" s="28">
        <v>118.61</v>
      </c>
      <c r="D7" s="28">
        <v>118.61</v>
      </c>
      <c r="E7" s="28">
        <v>113</v>
      </c>
      <c r="F7" s="28">
        <v>118.61</v>
      </c>
      <c r="G7" s="28">
        <v>175.66</v>
      </c>
      <c r="H7" s="28">
        <v>245</v>
      </c>
      <c r="I7" s="28">
        <v>220.07</v>
      </c>
      <c r="J7" s="28">
        <v>248.54</v>
      </c>
      <c r="K7" s="28">
        <v>227.69</v>
      </c>
      <c r="L7" s="28">
        <v>199.55</v>
      </c>
      <c r="M7" s="28">
        <v>199.55</v>
      </c>
      <c r="N7" s="28">
        <v>219.54</v>
      </c>
      <c r="O7" s="28">
        <v>221.78</v>
      </c>
      <c r="P7" s="28">
        <v>250.72</v>
      </c>
      <c r="Q7" s="28">
        <v>291.70999999999998</v>
      </c>
      <c r="R7" s="28">
        <v>302.07</v>
      </c>
      <c r="S7" s="28">
        <v>317.36</v>
      </c>
      <c r="T7" s="28">
        <v>305.72000000000003</v>
      </c>
      <c r="U7" s="28">
        <v>302.72000000000003</v>
      </c>
      <c r="V7" s="28">
        <v>275.44</v>
      </c>
      <c r="W7" s="28">
        <v>241.39</v>
      </c>
      <c r="X7" s="28">
        <v>233.69</v>
      </c>
      <c r="Y7" s="28">
        <v>223.99</v>
      </c>
      <c r="Z7" s="29"/>
      <c r="AA7" s="30">
        <f>IF(SUM(B7:Z7)&lt;&gt;0,AVERAGEIF(B7:Z7,"&lt;&gt;"""),"")</f>
        <v>220.69208333333333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901.31</v>
      </c>
      <c r="C19" s="72">
        <v>919.27</v>
      </c>
      <c r="D19" s="72">
        <v>929.26</v>
      </c>
      <c r="E19" s="72">
        <v>935.34400000000005</v>
      </c>
      <c r="F19" s="72">
        <v>941.452</v>
      </c>
      <c r="G19" s="72">
        <v>935.46</v>
      </c>
      <c r="H19" s="72">
        <v>947.56500000000005</v>
      </c>
      <c r="I19" s="72">
        <v>960.54700000000003</v>
      </c>
      <c r="J19" s="72">
        <v>932.60699999999997</v>
      </c>
      <c r="K19" s="72">
        <v>908.63900000000001</v>
      </c>
      <c r="L19" s="72">
        <v>872.654</v>
      </c>
      <c r="M19" s="72">
        <v>845.64400000000001</v>
      </c>
      <c r="N19" s="72">
        <v>819.57900000000006</v>
      </c>
      <c r="O19" s="72">
        <v>790.505</v>
      </c>
      <c r="P19" s="72">
        <v>788.46699999999998</v>
      </c>
      <c r="Q19" s="72">
        <v>804.495</v>
      </c>
      <c r="R19" s="72">
        <v>789.53099999999995</v>
      </c>
      <c r="S19" s="72">
        <v>789.54500000000007</v>
      </c>
      <c r="T19" s="72">
        <v>805.53899999999999</v>
      </c>
      <c r="U19" s="72">
        <v>812.49</v>
      </c>
      <c r="V19" s="72">
        <v>795.49299999999994</v>
      </c>
      <c r="W19" s="72">
        <v>771.46100000000001</v>
      </c>
      <c r="X19" s="72">
        <v>922.43499999999995</v>
      </c>
      <c r="Y19" s="72">
        <v>930.42399999999998</v>
      </c>
      <c r="Z19" s="73"/>
      <c r="AA19" s="74">
        <f t="shared" ref="AA19:AA24" si="2">SUM(B19:Z19)</f>
        <v>20849.716</v>
      </c>
    </row>
    <row r="20" spans="1:27" ht="24.95" customHeight="1" x14ac:dyDescent="0.2">
      <c r="A20" s="75" t="s">
        <v>15</v>
      </c>
      <c r="B20" s="76">
        <v>1013.16</v>
      </c>
      <c r="C20" s="77">
        <v>1004.4540000000001</v>
      </c>
      <c r="D20" s="77">
        <v>981.37099999999987</v>
      </c>
      <c r="E20" s="77">
        <v>972.99900000000002</v>
      </c>
      <c r="F20" s="77">
        <v>1015.2150000000001</v>
      </c>
      <c r="G20" s="77">
        <v>1137.7150000000004</v>
      </c>
      <c r="H20" s="77">
        <v>1324.952</v>
      </c>
      <c r="I20" s="77">
        <v>1479.66</v>
      </c>
      <c r="J20" s="77">
        <v>1551.8510000000001</v>
      </c>
      <c r="K20" s="77">
        <v>1569.501</v>
      </c>
      <c r="L20" s="77">
        <v>1551.9390000000003</v>
      </c>
      <c r="M20" s="77">
        <v>1545.4140000000002</v>
      </c>
      <c r="N20" s="77">
        <v>1542.4769999999999</v>
      </c>
      <c r="O20" s="77">
        <v>1505.2730000000001</v>
      </c>
      <c r="P20" s="77">
        <v>1475.537</v>
      </c>
      <c r="Q20" s="77">
        <v>1424.7930000000001</v>
      </c>
      <c r="R20" s="77">
        <v>1430.3480000000002</v>
      </c>
      <c r="S20" s="77">
        <v>1389.7089999999998</v>
      </c>
      <c r="T20" s="77">
        <v>1309.2410000000002</v>
      </c>
      <c r="U20" s="77">
        <v>1261.2150000000001</v>
      </c>
      <c r="V20" s="77">
        <v>1182.0659999999998</v>
      </c>
      <c r="W20" s="77">
        <v>1103.8520000000001</v>
      </c>
      <c r="X20" s="77">
        <v>1059.0029999999999</v>
      </c>
      <c r="Y20" s="77">
        <v>1037.674</v>
      </c>
      <c r="Z20" s="78"/>
      <c r="AA20" s="79">
        <f t="shared" si="2"/>
        <v>30869.419000000005</v>
      </c>
    </row>
    <row r="21" spans="1:27" ht="24.95" customHeight="1" x14ac:dyDescent="0.2">
      <c r="A21" s="75" t="s">
        <v>16</v>
      </c>
      <c r="B21" s="80">
        <v>2507.3430000000003</v>
      </c>
      <c r="C21" s="81">
        <v>2394.2640000000001</v>
      </c>
      <c r="D21" s="81">
        <v>2322.9059999999999</v>
      </c>
      <c r="E21" s="81">
        <v>2285.067</v>
      </c>
      <c r="F21" s="81">
        <v>2386.9949999999999</v>
      </c>
      <c r="G21" s="81">
        <v>2676.181</v>
      </c>
      <c r="H21" s="81">
        <v>3114.3960000000002</v>
      </c>
      <c r="I21" s="81">
        <v>3581.8050000000003</v>
      </c>
      <c r="J21" s="81">
        <v>3993.826</v>
      </c>
      <c r="K21" s="81">
        <v>4146.8969999999999</v>
      </c>
      <c r="L21" s="81">
        <v>4192.0680000000002</v>
      </c>
      <c r="M21" s="81">
        <v>4251.2029999999995</v>
      </c>
      <c r="N21" s="81">
        <v>4233.097999999999</v>
      </c>
      <c r="O21" s="81">
        <v>4054.674</v>
      </c>
      <c r="P21" s="81">
        <v>4091.639999999999</v>
      </c>
      <c r="Q21" s="81">
        <v>4090.3509999999992</v>
      </c>
      <c r="R21" s="81">
        <v>4452.2299999999996</v>
      </c>
      <c r="S21" s="81">
        <v>4733.9260000000004</v>
      </c>
      <c r="T21" s="81">
        <v>4848.3929999999991</v>
      </c>
      <c r="U21" s="81">
        <v>4812.9860000000008</v>
      </c>
      <c r="V21" s="81">
        <v>4510.3520000000008</v>
      </c>
      <c r="W21" s="81">
        <v>4055.2629999999995</v>
      </c>
      <c r="X21" s="81">
        <v>3554.8649999999998</v>
      </c>
      <c r="Y21" s="81">
        <v>3091.8369999999995</v>
      </c>
      <c r="Z21" s="78"/>
      <c r="AA21" s="79">
        <f t="shared" si="2"/>
        <v>88382.566000000021</v>
      </c>
    </row>
    <row r="22" spans="1:27" ht="24.95" customHeight="1" x14ac:dyDescent="0.2">
      <c r="A22" s="82" t="s">
        <v>17</v>
      </c>
      <c r="B22" s="81">
        <v>125</v>
      </c>
      <c r="C22" s="81">
        <v>125</v>
      </c>
      <c r="D22" s="81">
        <v>125</v>
      </c>
      <c r="E22" s="81">
        <v>125</v>
      </c>
      <c r="F22" s="81">
        <v>125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625</v>
      </c>
    </row>
    <row r="23" spans="1:27" ht="24.95" customHeight="1" x14ac:dyDescent="0.2">
      <c r="A23" s="85" t="s">
        <v>18</v>
      </c>
      <c r="B23" s="77">
        <v>169</v>
      </c>
      <c r="C23" s="77">
        <v>183</v>
      </c>
      <c r="D23" s="77">
        <v>182.5</v>
      </c>
      <c r="E23" s="77">
        <v>184</v>
      </c>
      <c r="F23" s="77">
        <v>133</v>
      </c>
      <c r="G23" s="77">
        <v>132.5</v>
      </c>
      <c r="H23" s="77">
        <v>142</v>
      </c>
      <c r="I23" s="77">
        <v>181</v>
      </c>
      <c r="J23" s="77">
        <v>189.5</v>
      </c>
      <c r="K23" s="77">
        <v>184</v>
      </c>
      <c r="L23" s="77">
        <v>180.5</v>
      </c>
      <c r="M23" s="77">
        <v>185</v>
      </c>
      <c r="N23" s="77">
        <v>186</v>
      </c>
      <c r="O23" s="77">
        <v>183</v>
      </c>
      <c r="P23" s="77">
        <v>185.5</v>
      </c>
      <c r="Q23" s="77">
        <v>188.5</v>
      </c>
      <c r="R23" s="77">
        <v>179</v>
      </c>
      <c r="S23" s="77">
        <v>172.5</v>
      </c>
      <c r="T23" s="77">
        <v>172.5</v>
      </c>
      <c r="U23" s="77">
        <v>168.5</v>
      </c>
      <c r="V23" s="77">
        <v>162.5</v>
      </c>
      <c r="W23" s="77">
        <v>163</v>
      </c>
      <c r="X23" s="77">
        <v>166.5</v>
      </c>
      <c r="Y23" s="77">
        <v>157</v>
      </c>
      <c r="Z23" s="77"/>
      <c r="AA23" s="79">
        <f t="shared" si="2"/>
        <v>4130.5</v>
      </c>
    </row>
    <row r="24" spans="1:27" ht="24.95" customHeight="1" x14ac:dyDescent="0.2">
      <c r="A24" s="85" t="s">
        <v>19</v>
      </c>
      <c r="B24" s="77">
        <v>189</v>
      </c>
      <c r="C24" s="77">
        <v>180</v>
      </c>
      <c r="D24" s="77">
        <v>179.00000000000006</v>
      </c>
      <c r="E24" s="77">
        <v>176</v>
      </c>
      <c r="F24" s="77">
        <v>191</v>
      </c>
      <c r="G24" s="77">
        <v>217.00000000000006</v>
      </c>
      <c r="H24" s="77">
        <v>239.99999999999997</v>
      </c>
      <c r="I24" s="77">
        <v>290</v>
      </c>
      <c r="J24" s="77">
        <v>313</v>
      </c>
      <c r="K24" s="77">
        <v>328.99999999999994</v>
      </c>
      <c r="L24" s="77">
        <v>332</v>
      </c>
      <c r="M24" s="77">
        <v>328</v>
      </c>
      <c r="N24" s="77">
        <v>321</v>
      </c>
      <c r="O24" s="77">
        <v>310.00000000000006</v>
      </c>
      <c r="P24" s="77">
        <v>302</v>
      </c>
      <c r="Q24" s="77">
        <v>313</v>
      </c>
      <c r="R24" s="77">
        <v>352</v>
      </c>
      <c r="S24" s="77">
        <v>372</v>
      </c>
      <c r="T24" s="77">
        <v>369.00000000000006</v>
      </c>
      <c r="U24" s="77">
        <v>361</v>
      </c>
      <c r="V24" s="77">
        <v>336</v>
      </c>
      <c r="W24" s="77">
        <v>302.99999999999994</v>
      </c>
      <c r="X24" s="77">
        <v>264</v>
      </c>
      <c r="Y24" s="77">
        <v>234.00000000000003</v>
      </c>
      <c r="Z24" s="77"/>
      <c r="AA24" s="79">
        <f t="shared" si="2"/>
        <v>6801</v>
      </c>
    </row>
    <row r="25" spans="1:27" ht="30" customHeight="1" thickBot="1" x14ac:dyDescent="0.25">
      <c r="A25" s="86" t="s">
        <v>20</v>
      </c>
      <c r="B25" s="87">
        <f t="shared" ref="B25:AA25" si="3">SUM(B19:B24)</f>
        <v>4904.8130000000001</v>
      </c>
      <c r="C25" s="88">
        <f t="shared" si="3"/>
        <v>4805.9880000000003</v>
      </c>
      <c r="D25" s="88">
        <f t="shared" si="3"/>
        <v>4720.0370000000003</v>
      </c>
      <c r="E25" s="88">
        <f t="shared" si="3"/>
        <v>4678.41</v>
      </c>
      <c r="F25" s="88">
        <f t="shared" si="3"/>
        <v>4792.6620000000003</v>
      </c>
      <c r="G25" s="88">
        <f t="shared" si="3"/>
        <v>5098.8559999999998</v>
      </c>
      <c r="H25" s="88">
        <f t="shared" si="3"/>
        <v>5768.9130000000005</v>
      </c>
      <c r="I25" s="88">
        <f t="shared" si="3"/>
        <v>6493.0120000000006</v>
      </c>
      <c r="J25" s="88">
        <f t="shared" si="3"/>
        <v>6980.7839999999997</v>
      </c>
      <c r="K25" s="88">
        <f t="shared" si="3"/>
        <v>7138.0370000000003</v>
      </c>
      <c r="L25" s="88">
        <f t="shared" si="3"/>
        <v>7129.1610000000001</v>
      </c>
      <c r="M25" s="88">
        <f t="shared" si="3"/>
        <v>7155.2609999999995</v>
      </c>
      <c r="N25" s="88">
        <f t="shared" si="3"/>
        <v>7102.1539999999986</v>
      </c>
      <c r="O25" s="88">
        <f t="shared" si="3"/>
        <v>6843.4520000000002</v>
      </c>
      <c r="P25" s="88">
        <f t="shared" si="3"/>
        <v>6843.1439999999984</v>
      </c>
      <c r="Q25" s="88">
        <f t="shared" si="3"/>
        <v>6821.1389999999992</v>
      </c>
      <c r="R25" s="88">
        <f t="shared" si="3"/>
        <v>7203.1089999999995</v>
      </c>
      <c r="S25" s="88">
        <f t="shared" si="3"/>
        <v>7457.68</v>
      </c>
      <c r="T25" s="88">
        <f t="shared" si="3"/>
        <v>7504.6729999999989</v>
      </c>
      <c r="U25" s="88">
        <f t="shared" si="3"/>
        <v>7416.1910000000007</v>
      </c>
      <c r="V25" s="88">
        <f t="shared" si="3"/>
        <v>6986.4110000000001</v>
      </c>
      <c r="W25" s="88">
        <f t="shared" si="3"/>
        <v>6396.5759999999991</v>
      </c>
      <c r="X25" s="88">
        <f t="shared" si="3"/>
        <v>5966.8029999999999</v>
      </c>
      <c r="Y25" s="88">
        <f t="shared" si="3"/>
        <v>5450.9349999999995</v>
      </c>
      <c r="Z25" s="89">
        <f t="shared" si="3"/>
        <v>0</v>
      </c>
      <c r="AA25" s="90">
        <f t="shared" si="3"/>
        <v>151658.20100000003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415</v>
      </c>
      <c r="C28" s="72">
        <v>420</v>
      </c>
      <c r="D28" s="72">
        <v>418.5</v>
      </c>
      <c r="E28" s="72">
        <v>417</v>
      </c>
      <c r="F28" s="72">
        <v>381</v>
      </c>
      <c r="G28" s="72">
        <v>404.5</v>
      </c>
      <c r="H28" s="72">
        <v>435</v>
      </c>
      <c r="I28" s="72">
        <v>571</v>
      </c>
      <c r="J28" s="72">
        <v>602.5</v>
      </c>
      <c r="K28" s="72">
        <v>613</v>
      </c>
      <c r="L28" s="72">
        <v>612.5</v>
      </c>
      <c r="M28" s="72">
        <v>622</v>
      </c>
      <c r="N28" s="72">
        <v>616</v>
      </c>
      <c r="O28" s="72">
        <v>600</v>
      </c>
      <c r="P28" s="72">
        <v>594.5</v>
      </c>
      <c r="Q28" s="72">
        <v>608.5</v>
      </c>
      <c r="R28" s="72">
        <v>631</v>
      </c>
      <c r="S28" s="72">
        <v>644.5</v>
      </c>
      <c r="T28" s="72">
        <v>636.5</v>
      </c>
      <c r="U28" s="72">
        <v>624.5</v>
      </c>
      <c r="V28" s="72">
        <v>593.5</v>
      </c>
      <c r="W28" s="72">
        <v>581</v>
      </c>
      <c r="X28" s="72">
        <v>545.5</v>
      </c>
      <c r="Y28" s="72">
        <v>448</v>
      </c>
      <c r="Z28" s="73"/>
      <c r="AA28" s="74">
        <f>SUM(B28:Z28)</f>
        <v>13035.5</v>
      </c>
    </row>
    <row r="29" spans="1:27" ht="24.95" customHeight="1" x14ac:dyDescent="0.2">
      <c r="A29" s="75" t="s">
        <v>23</v>
      </c>
      <c r="B29" s="76">
        <v>4962.8130000000001</v>
      </c>
      <c r="C29" s="77">
        <v>4857.9880000000003</v>
      </c>
      <c r="D29" s="77">
        <v>4704.5370000000003</v>
      </c>
      <c r="E29" s="77">
        <v>4663.41</v>
      </c>
      <c r="F29" s="77">
        <v>4815.6620000000003</v>
      </c>
      <c r="G29" s="77">
        <v>5041.3559999999998</v>
      </c>
      <c r="H29" s="77">
        <v>5743.9129999999996</v>
      </c>
      <c r="I29" s="77">
        <v>6486.0119999999997</v>
      </c>
      <c r="J29" s="77">
        <v>7171.2839999999997</v>
      </c>
      <c r="K29" s="77">
        <v>7378.0370000000003</v>
      </c>
      <c r="L29" s="77">
        <v>7312.6610000000001</v>
      </c>
      <c r="M29" s="77">
        <v>7372.2610000000004</v>
      </c>
      <c r="N29" s="77">
        <v>7312.7489999999998</v>
      </c>
      <c r="O29" s="77">
        <v>6988.2920000000004</v>
      </c>
      <c r="P29" s="77">
        <v>6927.6440000000002</v>
      </c>
      <c r="Q29" s="77">
        <v>6797.6390000000001</v>
      </c>
      <c r="R29" s="77">
        <v>7004.1090000000004</v>
      </c>
      <c r="S29" s="77">
        <v>7262.18</v>
      </c>
      <c r="T29" s="77">
        <v>7267.1729999999998</v>
      </c>
      <c r="U29" s="77">
        <v>7163.6909999999998</v>
      </c>
      <c r="V29" s="77">
        <v>6658.9110000000001</v>
      </c>
      <c r="W29" s="77">
        <v>6084.576</v>
      </c>
      <c r="X29" s="77">
        <v>5716.3029999999999</v>
      </c>
      <c r="Y29" s="77">
        <v>5243.9350000000004</v>
      </c>
      <c r="Z29" s="78"/>
      <c r="AA29" s="79">
        <f>SUM(B29:Z29)</f>
        <v>150937.136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5377.8130000000001</v>
      </c>
      <c r="C31" s="62">
        <f t="shared" si="4"/>
        <v>5277.9880000000003</v>
      </c>
      <c r="D31" s="62">
        <f t="shared" si="4"/>
        <v>5123.0370000000003</v>
      </c>
      <c r="E31" s="62">
        <f t="shared" si="4"/>
        <v>5080.41</v>
      </c>
      <c r="F31" s="62">
        <f t="shared" si="4"/>
        <v>5196.6620000000003</v>
      </c>
      <c r="G31" s="62">
        <f t="shared" si="4"/>
        <v>5445.8559999999998</v>
      </c>
      <c r="H31" s="62">
        <f t="shared" si="4"/>
        <v>6178.9129999999996</v>
      </c>
      <c r="I31" s="62">
        <f t="shared" si="4"/>
        <v>7057.0119999999997</v>
      </c>
      <c r="J31" s="62">
        <f t="shared" si="4"/>
        <v>7773.7839999999997</v>
      </c>
      <c r="K31" s="62">
        <f t="shared" si="4"/>
        <v>7991.0370000000003</v>
      </c>
      <c r="L31" s="62">
        <f t="shared" si="4"/>
        <v>7925.1610000000001</v>
      </c>
      <c r="M31" s="62">
        <f t="shared" si="4"/>
        <v>7994.2610000000004</v>
      </c>
      <c r="N31" s="62">
        <f t="shared" si="4"/>
        <v>7928.7489999999998</v>
      </c>
      <c r="O31" s="62">
        <f t="shared" si="4"/>
        <v>7588.2920000000004</v>
      </c>
      <c r="P31" s="62">
        <f t="shared" si="4"/>
        <v>7522.1440000000002</v>
      </c>
      <c r="Q31" s="62">
        <f t="shared" si="4"/>
        <v>7406.1390000000001</v>
      </c>
      <c r="R31" s="62">
        <f t="shared" si="4"/>
        <v>7635.1090000000004</v>
      </c>
      <c r="S31" s="62">
        <f t="shared" si="4"/>
        <v>7906.68</v>
      </c>
      <c r="T31" s="62">
        <f t="shared" si="4"/>
        <v>7903.6729999999998</v>
      </c>
      <c r="U31" s="62">
        <f t="shared" si="4"/>
        <v>7788.1909999999998</v>
      </c>
      <c r="V31" s="62">
        <f t="shared" si="4"/>
        <v>7252.4110000000001</v>
      </c>
      <c r="W31" s="62">
        <f t="shared" si="4"/>
        <v>6665.576</v>
      </c>
      <c r="X31" s="62">
        <f t="shared" si="4"/>
        <v>6261.8029999999999</v>
      </c>
      <c r="Y31" s="62">
        <f t="shared" si="4"/>
        <v>5691.9350000000004</v>
      </c>
      <c r="Z31" s="63">
        <f t="shared" si="4"/>
        <v>0</v>
      </c>
      <c r="AA31" s="64">
        <f t="shared" si="4"/>
        <v>163972.636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286</v>
      </c>
      <c r="C34" s="95">
        <v>282</v>
      </c>
      <c r="D34" s="95">
        <v>283</v>
      </c>
      <c r="E34" s="95">
        <v>307</v>
      </c>
      <c r="F34" s="95">
        <v>312</v>
      </c>
      <c r="G34" s="95">
        <v>297</v>
      </c>
      <c r="H34" s="95">
        <v>339</v>
      </c>
      <c r="I34" s="95">
        <v>328</v>
      </c>
      <c r="J34" s="95">
        <v>354</v>
      </c>
      <c r="K34" s="95">
        <v>384</v>
      </c>
      <c r="L34" s="95">
        <v>369</v>
      </c>
      <c r="M34" s="95">
        <v>395</v>
      </c>
      <c r="N34" s="95">
        <v>394</v>
      </c>
      <c r="O34" s="95">
        <v>352</v>
      </c>
      <c r="P34" s="95">
        <v>321</v>
      </c>
      <c r="Q34" s="95">
        <v>295</v>
      </c>
      <c r="R34" s="95">
        <v>268</v>
      </c>
      <c r="S34" s="95">
        <v>228</v>
      </c>
      <c r="T34" s="95">
        <v>221</v>
      </c>
      <c r="U34" s="95">
        <v>271</v>
      </c>
      <c r="V34" s="95">
        <v>192</v>
      </c>
      <c r="W34" s="95">
        <v>195</v>
      </c>
      <c r="X34" s="95">
        <v>199</v>
      </c>
      <c r="Y34" s="95">
        <v>141</v>
      </c>
      <c r="Z34" s="96"/>
      <c r="AA34" s="74">
        <f t="shared" ref="AA34:AA39" si="5">SUM(B34:Z34)</f>
        <v>7013</v>
      </c>
    </row>
    <row r="35" spans="1:27" ht="24.95" customHeight="1" x14ac:dyDescent="0.2">
      <c r="A35" s="97" t="s">
        <v>41</v>
      </c>
      <c r="B35" s="98">
        <v>187</v>
      </c>
      <c r="C35" s="99">
        <v>190</v>
      </c>
      <c r="D35" s="99">
        <v>120</v>
      </c>
      <c r="E35" s="99">
        <v>95</v>
      </c>
      <c r="F35" s="99">
        <v>92</v>
      </c>
      <c r="G35" s="99">
        <v>50</v>
      </c>
      <c r="H35" s="99">
        <v>71</v>
      </c>
      <c r="I35" s="99">
        <v>236</v>
      </c>
      <c r="J35" s="99">
        <v>439</v>
      </c>
      <c r="K35" s="99">
        <v>469</v>
      </c>
      <c r="L35" s="99">
        <v>427</v>
      </c>
      <c r="M35" s="99">
        <v>444</v>
      </c>
      <c r="N35" s="99">
        <v>432.59500000000003</v>
      </c>
      <c r="O35" s="99">
        <v>392.84000000000003</v>
      </c>
      <c r="P35" s="99">
        <v>358</v>
      </c>
      <c r="Q35" s="99">
        <v>290</v>
      </c>
      <c r="R35" s="99">
        <v>164</v>
      </c>
      <c r="S35" s="99">
        <v>221</v>
      </c>
      <c r="T35" s="99">
        <v>178</v>
      </c>
      <c r="U35" s="99">
        <v>101</v>
      </c>
      <c r="V35" s="99">
        <v>74</v>
      </c>
      <c r="W35" s="99">
        <v>74</v>
      </c>
      <c r="X35" s="99">
        <v>96</v>
      </c>
      <c r="Y35" s="99">
        <v>100</v>
      </c>
      <c r="Z35" s="100"/>
      <c r="AA35" s="79">
        <f t="shared" si="5"/>
        <v>5301.4350000000004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499.2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396.9</v>
      </c>
      <c r="Y38" s="99">
        <v>387.7</v>
      </c>
      <c r="Z38" s="100"/>
      <c r="AA38" s="79">
        <f t="shared" si="5"/>
        <v>11783.800000000001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973</v>
      </c>
      <c r="C39" s="88">
        <f t="shared" si="6"/>
        <v>972</v>
      </c>
      <c r="D39" s="88">
        <f t="shared" si="6"/>
        <v>903</v>
      </c>
      <c r="E39" s="88">
        <f t="shared" si="6"/>
        <v>902</v>
      </c>
      <c r="F39" s="88">
        <f t="shared" si="6"/>
        <v>904</v>
      </c>
      <c r="G39" s="88">
        <f t="shared" si="6"/>
        <v>847</v>
      </c>
      <c r="H39" s="88">
        <f t="shared" si="6"/>
        <v>909.2</v>
      </c>
      <c r="I39" s="88">
        <f t="shared" si="6"/>
        <v>1064</v>
      </c>
      <c r="J39" s="88">
        <f t="shared" si="6"/>
        <v>1293</v>
      </c>
      <c r="K39" s="88">
        <f t="shared" si="6"/>
        <v>1353</v>
      </c>
      <c r="L39" s="88">
        <f t="shared" si="6"/>
        <v>1296</v>
      </c>
      <c r="M39" s="88">
        <f t="shared" si="6"/>
        <v>1339</v>
      </c>
      <c r="N39" s="88">
        <f t="shared" si="6"/>
        <v>1326.595</v>
      </c>
      <c r="O39" s="88">
        <f t="shared" si="6"/>
        <v>1244.8400000000001</v>
      </c>
      <c r="P39" s="88">
        <f t="shared" si="6"/>
        <v>1179</v>
      </c>
      <c r="Q39" s="88">
        <f t="shared" si="6"/>
        <v>1085</v>
      </c>
      <c r="R39" s="88">
        <f t="shared" si="6"/>
        <v>932</v>
      </c>
      <c r="S39" s="88">
        <f t="shared" si="6"/>
        <v>949</v>
      </c>
      <c r="T39" s="88">
        <f t="shared" si="6"/>
        <v>899</v>
      </c>
      <c r="U39" s="88">
        <f t="shared" si="6"/>
        <v>872</v>
      </c>
      <c r="V39" s="88">
        <f t="shared" si="6"/>
        <v>766</v>
      </c>
      <c r="W39" s="88">
        <f t="shared" si="6"/>
        <v>769</v>
      </c>
      <c r="X39" s="88">
        <f t="shared" si="6"/>
        <v>691.9</v>
      </c>
      <c r="Y39" s="88">
        <f t="shared" si="6"/>
        <v>628.70000000000005</v>
      </c>
      <c r="Z39" s="89">
        <f t="shared" si="6"/>
        <v>0</v>
      </c>
      <c r="AA39" s="90">
        <f t="shared" si="5"/>
        <v>24098.235000000004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499.2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396.9</v>
      </c>
      <c r="Y46" s="99">
        <v>387.7</v>
      </c>
      <c r="Z46" s="100"/>
      <c r="AA46" s="79">
        <f t="shared" si="7"/>
        <v>11783.800000000001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13.5</v>
      </c>
      <c r="S47" s="99">
        <v>34.5</v>
      </c>
      <c r="T47" s="99">
        <v>32.5</v>
      </c>
      <c r="U47" s="99">
        <v>22.5</v>
      </c>
      <c r="V47" s="99"/>
      <c r="W47" s="99"/>
      <c r="X47" s="99"/>
      <c r="Y47" s="99"/>
      <c r="Z47" s="100"/>
      <c r="AA47" s="79">
        <f t="shared" si="7"/>
        <v>103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500</v>
      </c>
      <c r="H48" s="88">
        <f t="shared" si="8"/>
        <v>499.2</v>
      </c>
      <c r="I48" s="88">
        <f t="shared" si="8"/>
        <v>500</v>
      </c>
      <c r="J48" s="88">
        <f t="shared" si="8"/>
        <v>500</v>
      </c>
      <c r="K48" s="88">
        <f t="shared" si="8"/>
        <v>500</v>
      </c>
      <c r="L48" s="88">
        <f t="shared" si="8"/>
        <v>500</v>
      </c>
      <c r="M48" s="88">
        <f t="shared" si="8"/>
        <v>500</v>
      </c>
      <c r="N48" s="88">
        <f t="shared" si="8"/>
        <v>500</v>
      </c>
      <c r="O48" s="88">
        <f t="shared" si="8"/>
        <v>500</v>
      </c>
      <c r="P48" s="88">
        <f t="shared" si="8"/>
        <v>500</v>
      </c>
      <c r="Q48" s="88">
        <f t="shared" si="8"/>
        <v>500</v>
      </c>
      <c r="R48" s="88">
        <f t="shared" si="8"/>
        <v>513.5</v>
      </c>
      <c r="S48" s="88">
        <f t="shared" si="8"/>
        <v>534.5</v>
      </c>
      <c r="T48" s="88">
        <f t="shared" si="8"/>
        <v>532.5</v>
      </c>
      <c r="U48" s="88">
        <f t="shared" si="8"/>
        <v>522.5</v>
      </c>
      <c r="V48" s="88">
        <f t="shared" si="8"/>
        <v>500</v>
      </c>
      <c r="W48" s="88">
        <f t="shared" si="8"/>
        <v>500</v>
      </c>
      <c r="X48" s="88">
        <f t="shared" si="8"/>
        <v>396.9</v>
      </c>
      <c r="Y48" s="88">
        <f t="shared" si="8"/>
        <v>387.7</v>
      </c>
      <c r="Z48" s="89">
        <f t="shared" si="8"/>
        <v>0</v>
      </c>
      <c r="AA48" s="90">
        <f t="shared" si="7"/>
        <v>11886.800000000001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5877.8130000000001</v>
      </c>
      <c r="C51" s="88">
        <f t="shared" si="10"/>
        <v>5777.9880000000003</v>
      </c>
      <c r="D51" s="88">
        <f t="shared" si="10"/>
        <v>5623.0370000000003</v>
      </c>
      <c r="E51" s="88">
        <f t="shared" si="10"/>
        <v>5580.41</v>
      </c>
      <c r="F51" s="88">
        <f t="shared" si="10"/>
        <v>5696.6620000000003</v>
      </c>
      <c r="G51" s="88">
        <f t="shared" si="10"/>
        <v>5945.8559999999998</v>
      </c>
      <c r="H51" s="88">
        <f t="shared" si="10"/>
        <v>6678.1130000000003</v>
      </c>
      <c r="I51" s="88">
        <f t="shared" si="10"/>
        <v>7557.0120000000006</v>
      </c>
      <c r="J51" s="88">
        <f t="shared" si="10"/>
        <v>8273.7839999999997</v>
      </c>
      <c r="K51" s="88">
        <f t="shared" si="10"/>
        <v>8491.0370000000003</v>
      </c>
      <c r="L51" s="88">
        <f t="shared" si="10"/>
        <v>8425.1610000000001</v>
      </c>
      <c r="M51" s="88">
        <f t="shared" si="10"/>
        <v>8494.2609999999986</v>
      </c>
      <c r="N51" s="88">
        <f t="shared" si="10"/>
        <v>8428.748999999998</v>
      </c>
      <c r="O51" s="88">
        <f t="shared" si="10"/>
        <v>8088.2920000000004</v>
      </c>
      <c r="P51" s="88">
        <f t="shared" si="10"/>
        <v>8022.1439999999984</v>
      </c>
      <c r="Q51" s="88">
        <f t="shared" si="10"/>
        <v>7906.1389999999992</v>
      </c>
      <c r="R51" s="88">
        <f t="shared" si="10"/>
        <v>8135.1089999999995</v>
      </c>
      <c r="S51" s="88">
        <f t="shared" si="10"/>
        <v>8406.68</v>
      </c>
      <c r="T51" s="88">
        <f t="shared" si="10"/>
        <v>8403.6729999999989</v>
      </c>
      <c r="U51" s="88">
        <f t="shared" si="10"/>
        <v>8288.1910000000007</v>
      </c>
      <c r="V51" s="88">
        <f t="shared" si="10"/>
        <v>7752.4110000000001</v>
      </c>
      <c r="W51" s="88">
        <f t="shared" si="10"/>
        <v>7165.5759999999991</v>
      </c>
      <c r="X51" s="88">
        <f t="shared" si="10"/>
        <v>6658.7029999999995</v>
      </c>
      <c r="Y51" s="88">
        <f t="shared" si="10"/>
        <v>6079.6349999999993</v>
      </c>
      <c r="Z51" s="89">
        <f t="shared" si="10"/>
        <v>0</v>
      </c>
      <c r="AA51" s="105">
        <f>SUM(B51:Z51)</f>
        <v>175756.43599999999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F29" sqref="F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5.3999999999999773</v>
      </c>
      <c r="C4" s="18">
        <v>-49.5</v>
      </c>
      <c r="D4" s="18">
        <v>203.7</v>
      </c>
      <c r="E4" s="18">
        <v>329</v>
      </c>
      <c r="F4" s="18">
        <v>248</v>
      </c>
      <c r="G4" s="18">
        <v>90.399999999999977</v>
      </c>
      <c r="H4" s="18">
        <v>-58.800000000000011</v>
      </c>
      <c r="I4" s="18">
        <v>83.300000000000011</v>
      </c>
      <c r="J4" s="18">
        <v>228</v>
      </c>
      <c r="K4" s="18">
        <v>308.8</v>
      </c>
      <c r="L4" s="18">
        <v>22.100000000000023</v>
      </c>
      <c r="M4" s="18">
        <v>-40</v>
      </c>
      <c r="N4" s="18">
        <v>-40</v>
      </c>
      <c r="O4" s="18">
        <v>79.800000000000011</v>
      </c>
      <c r="P4" s="18">
        <v>-40</v>
      </c>
      <c r="Q4" s="18">
        <v>-40</v>
      </c>
      <c r="R4" s="18">
        <v>130.89999999999998</v>
      </c>
      <c r="S4" s="18">
        <v>-39.799999999999955</v>
      </c>
      <c r="T4" s="18">
        <v>-58</v>
      </c>
      <c r="U4" s="18">
        <v>-58</v>
      </c>
      <c r="V4" s="18">
        <v>-40</v>
      </c>
      <c r="W4" s="18">
        <v>-58</v>
      </c>
      <c r="X4" s="18">
        <v>-161.10000000000002</v>
      </c>
      <c r="Y4" s="18">
        <v>-152.30000000000001</v>
      </c>
      <c r="Z4" s="19"/>
      <c r="AA4" s="112">
        <f>SUM(B4:Z4)</f>
        <v>893.89999999999941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125.59</v>
      </c>
      <c r="C7" s="118">
        <v>118.61</v>
      </c>
      <c r="D7" s="118">
        <v>118.61</v>
      </c>
      <c r="E7" s="118">
        <v>113</v>
      </c>
      <c r="F7" s="118">
        <v>118.61</v>
      </c>
      <c r="G7" s="118">
        <v>175.66</v>
      </c>
      <c r="H7" s="118">
        <v>245</v>
      </c>
      <c r="I7" s="118">
        <v>220.07</v>
      </c>
      <c r="J7" s="118">
        <v>248.54</v>
      </c>
      <c r="K7" s="118">
        <v>227.69</v>
      </c>
      <c r="L7" s="118">
        <v>199.55</v>
      </c>
      <c r="M7" s="118">
        <v>199.55</v>
      </c>
      <c r="N7" s="118">
        <v>219.54</v>
      </c>
      <c r="O7" s="118">
        <v>221.78</v>
      </c>
      <c r="P7" s="118">
        <v>250.72</v>
      </c>
      <c r="Q7" s="118">
        <v>291.70999999999998</v>
      </c>
      <c r="R7" s="118">
        <v>302.07</v>
      </c>
      <c r="S7" s="118">
        <v>317.36</v>
      </c>
      <c r="T7" s="118">
        <v>305.72000000000003</v>
      </c>
      <c r="U7" s="118">
        <v>302.72000000000003</v>
      </c>
      <c r="V7" s="118">
        <v>275.44</v>
      </c>
      <c r="W7" s="118">
        <v>241.39</v>
      </c>
      <c r="X7" s="118">
        <v>233.69</v>
      </c>
      <c r="Y7" s="118">
        <v>223.99</v>
      </c>
      <c r="Z7" s="119"/>
      <c r="AA7" s="120">
        <f>IF(SUM(B7:Z7)&lt;&gt;0,AVERAGEIF(B7:Z7,"&lt;&gt;"""),"")</f>
        <v>220.69208333333333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494.6</v>
      </c>
      <c r="C13" s="130">
        <v>549.5</v>
      </c>
      <c r="D13" s="130">
        <v>296.3</v>
      </c>
      <c r="E13" s="130">
        <v>171</v>
      </c>
      <c r="F13" s="130">
        <v>252</v>
      </c>
      <c r="G13" s="130">
        <v>409.6</v>
      </c>
      <c r="H13" s="130">
        <v>558</v>
      </c>
      <c r="I13" s="130">
        <v>416.7</v>
      </c>
      <c r="J13" s="130">
        <v>272</v>
      </c>
      <c r="K13" s="130">
        <v>191.2</v>
      </c>
      <c r="L13" s="130">
        <v>477.9</v>
      </c>
      <c r="M13" s="130">
        <v>540</v>
      </c>
      <c r="N13" s="130">
        <v>540</v>
      </c>
      <c r="O13" s="130">
        <v>420.2</v>
      </c>
      <c r="P13" s="130">
        <v>540</v>
      </c>
      <c r="Q13" s="130">
        <v>540</v>
      </c>
      <c r="R13" s="130">
        <v>369.1</v>
      </c>
      <c r="S13" s="130">
        <v>539.79999999999995</v>
      </c>
      <c r="T13" s="130">
        <v>558</v>
      </c>
      <c r="U13" s="130">
        <v>558</v>
      </c>
      <c r="V13" s="130">
        <v>540</v>
      </c>
      <c r="W13" s="130">
        <v>558</v>
      </c>
      <c r="X13" s="130">
        <v>558</v>
      </c>
      <c r="Y13" s="131">
        <v>540</v>
      </c>
      <c r="Z13" s="132"/>
      <c r="AA13" s="133">
        <f t="shared" si="0"/>
        <v>10889.9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494.6</v>
      </c>
      <c r="C16" s="136">
        <f t="shared" si="1"/>
        <v>549.5</v>
      </c>
      <c r="D16" s="136">
        <f t="shared" si="1"/>
        <v>296.3</v>
      </c>
      <c r="E16" s="136">
        <f t="shared" si="1"/>
        <v>171</v>
      </c>
      <c r="F16" s="136">
        <f t="shared" si="1"/>
        <v>252</v>
      </c>
      <c r="G16" s="136">
        <f t="shared" si="1"/>
        <v>409.6</v>
      </c>
      <c r="H16" s="136">
        <f t="shared" si="1"/>
        <v>558</v>
      </c>
      <c r="I16" s="136">
        <f t="shared" si="1"/>
        <v>416.7</v>
      </c>
      <c r="J16" s="136">
        <f t="shared" si="1"/>
        <v>272</v>
      </c>
      <c r="K16" s="136">
        <f t="shared" si="1"/>
        <v>191.2</v>
      </c>
      <c r="L16" s="136">
        <f t="shared" si="1"/>
        <v>477.9</v>
      </c>
      <c r="M16" s="136">
        <f t="shared" si="1"/>
        <v>540</v>
      </c>
      <c r="N16" s="136">
        <f t="shared" si="1"/>
        <v>540</v>
      </c>
      <c r="O16" s="136">
        <f t="shared" si="1"/>
        <v>420.2</v>
      </c>
      <c r="P16" s="136">
        <f t="shared" si="1"/>
        <v>540</v>
      </c>
      <c r="Q16" s="136">
        <f t="shared" si="1"/>
        <v>540</v>
      </c>
      <c r="R16" s="136">
        <f t="shared" si="1"/>
        <v>369.1</v>
      </c>
      <c r="S16" s="136">
        <f t="shared" si="1"/>
        <v>539.79999999999995</v>
      </c>
      <c r="T16" s="136">
        <f t="shared" si="1"/>
        <v>558</v>
      </c>
      <c r="U16" s="136">
        <f t="shared" si="1"/>
        <v>558</v>
      </c>
      <c r="V16" s="136">
        <f t="shared" si="1"/>
        <v>540</v>
      </c>
      <c r="W16" s="136">
        <f t="shared" si="1"/>
        <v>558</v>
      </c>
      <c r="X16" s="136">
        <f t="shared" si="1"/>
        <v>558</v>
      </c>
      <c r="Y16" s="136">
        <f t="shared" si="1"/>
        <v>540</v>
      </c>
      <c r="Z16" s="137" t="str">
        <f t="shared" si="1"/>
        <v/>
      </c>
      <c r="AA16" s="90">
        <f t="shared" si="0"/>
        <v>10889.9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499.2</v>
      </c>
      <c r="I23" s="134">
        <v>500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500</v>
      </c>
      <c r="Q23" s="134">
        <v>500</v>
      </c>
      <c r="R23" s="134">
        <v>500</v>
      </c>
      <c r="S23" s="134">
        <v>500</v>
      </c>
      <c r="T23" s="134">
        <v>500</v>
      </c>
      <c r="U23" s="134">
        <v>500</v>
      </c>
      <c r="V23" s="134">
        <v>500</v>
      </c>
      <c r="W23" s="134">
        <v>500</v>
      </c>
      <c r="X23" s="134">
        <v>396.9</v>
      </c>
      <c r="Y23" s="134">
        <v>387.7</v>
      </c>
      <c r="Z23" s="132"/>
      <c r="AA23" s="133">
        <f t="shared" si="2"/>
        <v>11783.800000000001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499.2</v>
      </c>
      <c r="I24" s="136">
        <f t="shared" si="3"/>
        <v>500</v>
      </c>
      <c r="J24" s="136">
        <f t="shared" si="3"/>
        <v>500</v>
      </c>
      <c r="K24" s="136">
        <f t="shared" si="3"/>
        <v>500</v>
      </c>
      <c r="L24" s="136">
        <f t="shared" si="3"/>
        <v>500</v>
      </c>
      <c r="M24" s="136">
        <f t="shared" si="3"/>
        <v>500</v>
      </c>
      <c r="N24" s="136">
        <f t="shared" si="3"/>
        <v>500</v>
      </c>
      <c r="O24" s="136">
        <f t="shared" si="3"/>
        <v>500</v>
      </c>
      <c r="P24" s="136">
        <f t="shared" si="3"/>
        <v>500</v>
      </c>
      <c r="Q24" s="136">
        <f t="shared" si="3"/>
        <v>500</v>
      </c>
      <c r="R24" s="136">
        <f t="shared" si="3"/>
        <v>500</v>
      </c>
      <c r="S24" s="136">
        <f t="shared" si="3"/>
        <v>500</v>
      </c>
      <c r="T24" s="136">
        <f t="shared" si="3"/>
        <v>500</v>
      </c>
      <c r="U24" s="136">
        <f t="shared" si="3"/>
        <v>500</v>
      </c>
      <c r="V24" s="136">
        <f t="shared" si="3"/>
        <v>500</v>
      </c>
      <c r="W24" s="136">
        <f t="shared" si="3"/>
        <v>500</v>
      </c>
      <c r="X24" s="136">
        <f t="shared" si="3"/>
        <v>396.9</v>
      </c>
      <c r="Y24" s="136">
        <f t="shared" si="3"/>
        <v>387.7</v>
      </c>
      <c r="Z24" s="137" t="str">
        <f t="shared" si="3"/>
        <v/>
      </c>
      <c r="AA24" s="90">
        <f t="shared" si="2"/>
        <v>11783.800000000001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2021-11-29T12:11:12Z</dcterms:created>
  <dcterms:modified xsi:type="dcterms:W3CDTF">2021-11-29T12:11:13Z</dcterms:modified>
</cp:coreProperties>
</file>