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<sst xmlns="http://schemas.openxmlformats.org/spreadsheetml/2006/main" count="117" uniqueCount="53">
  <si>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28/11/2021 14:20:38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</si>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</sst>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170</c:v>
                </c:pt>
                <c:pt idx="1">
                  <c:v>158</c:v>
                </c:pt>
                <c:pt idx="2">
                  <c:v>157</c:v>
                </c:pt>
                <c:pt idx="3">
                  <c:v>154</c:v>
                </c:pt>
                <c:pt idx="4">
                  <c:v>157</c:v>
                </c:pt>
                <c:pt idx="5">
                  <c:v>176</c:v>
                </c:pt>
                <c:pt idx="6">
                  <c:v>205</c:v>
                </c:pt>
                <c:pt idx="7">
                  <c:v>222</c:v>
                </c:pt>
                <c:pt idx="8">
                  <c:v>226</c:v>
                </c:pt>
                <c:pt idx="9">
                  <c:v>229</c:v>
                </c:pt>
                <c:pt idx="10">
                  <c:v>231</c:v>
                </c:pt>
                <c:pt idx="11">
                  <c:v>234</c:v>
                </c:pt>
                <c:pt idx="12">
                  <c:v>241</c:v>
                </c:pt>
                <c:pt idx="13">
                  <c:v>243</c:v>
                </c:pt>
                <c:pt idx="14">
                  <c:v>253</c:v>
                </c:pt>
                <c:pt idx="15">
                  <c:v>262.5</c:v>
                </c:pt>
                <c:pt idx="16">
                  <c:v>262.5</c:v>
                </c:pt>
                <c:pt idx="17">
                  <c:v>262.5</c:v>
                </c:pt>
                <c:pt idx="18">
                  <c:v>262.5</c:v>
                </c:pt>
                <c:pt idx="19">
                  <c:v>267.5</c:v>
                </c:pt>
                <c:pt idx="20">
                  <c:v>262.5</c:v>
                </c:pt>
                <c:pt idx="21">
                  <c:v>262.5</c:v>
                </c:pt>
                <c:pt idx="22">
                  <c:v>239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1115.9000000000001</c:v>
                </c:pt>
                <c:pt idx="1">
                  <c:v>922.9</c:v>
                </c:pt>
                <c:pt idx="2">
                  <c:v>922.9</c:v>
                </c:pt>
                <c:pt idx="3">
                  <c:v>922.9</c:v>
                </c:pt>
                <c:pt idx="4">
                  <c:v>962.9</c:v>
                </c:pt>
                <c:pt idx="5">
                  <c:v>1120</c:v>
                </c:pt>
                <c:pt idx="6">
                  <c:v>2002.22</c:v>
                </c:pt>
                <c:pt idx="7">
                  <c:v>2788.9229999999998</c:v>
                </c:pt>
                <c:pt idx="8">
                  <c:v>3036.913</c:v>
                </c:pt>
                <c:pt idx="9">
                  <c:v>2973.3980000000001</c:v>
                </c:pt>
                <c:pt idx="10">
                  <c:v>2928.7239999999997</c:v>
                </c:pt>
                <c:pt idx="11">
                  <c:v>3010.5080000000003</c:v>
                </c:pt>
                <c:pt idx="12">
                  <c:v>3089.27</c:v>
                </c:pt>
                <c:pt idx="13">
                  <c:v>3005.404</c:v>
                </c:pt>
                <c:pt idx="14">
                  <c:v>3167.76</c:v>
                </c:pt>
                <c:pt idx="15">
                  <c:v>3182.5990000000002</c:v>
                </c:pt>
                <c:pt idx="16">
                  <c:v>3420.8710000000001</c:v>
                </c:pt>
                <c:pt idx="17">
                  <c:v>3534.6320000000001</c:v>
                </c:pt>
                <c:pt idx="18">
                  <c:v>3535.556</c:v>
                </c:pt>
                <c:pt idx="19">
                  <c:v>3547.4640000000004</c:v>
                </c:pt>
                <c:pt idx="20">
                  <c:v>3333.8009999999999</c:v>
                </c:pt>
                <c:pt idx="21">
                  <c:v>3015.0250000000001</c:v>
                </c:pt>
                <c:pt idx="22">
                  <c:v>2525.8379999999997</c:v>
                </c:pt>
                <c:pt idx="23">
                  <c:v>2024.1490000000001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732.4</c:v>
                </c:pt>
                <c:pt idx="1">
                  <c:v>808</c:v>
                </c:pt>
                <c:pt idx="2">
                  <c:v>766</c:v>
                </c:pt>
                <c:pt idx="3">
                  <c:v>730.3</c:v>
                </c:pt>
                <c:pt idx="4">
                  <c:v>777.22299999999996</c:v>
                </c:pt>
                <c:pt idx="5">
                  <c:v>799</c:v>
                </c:pt>
                <c:pt idx="6">
                  <c:v>793</c:v>
                </c:pt>
                <c:pt idx="7">
                  <c:v>221</c:v>
                </c:pt>
                <c:pt idx="8">
                  <c:v>221</c:v>
                </c:pt>
                <c:pt idx="9">
                  <c:v>207</c:v>
                </c:pt>
                <c:pt idx="10">
                  <c:v>214.5</c:v>
                </c:pt>
                <c:pt idx="11">
                  <c:v>256.10000000000002</c:v>
                </c:pt>
                <c:pt idx="12">
                  <c:v>247.9</c:v>
                </c:pt>
                <c:pt idx="13">
                  <c:v>220.1</c:v>
                </c:pt>
                <c:pt idx="14">
                  <c:v>169</c:v>
                </c:pt>
                <c:pt idx="15">
                  <c:v>429.8</c:v>
                </c:pt>
                <c:pt idx="16">
                  <c:v>402.5</c:v>
                </c:pt>
                <c:pt idx="17">
                  <c:v>300.89999999999998</c:v>
                </c:pt>
                <c:pt idx="18">
                  <c:v>319.60000000000002</c:v>
                </c:pt>
                <c:pt idx="19">
                  <c:v>258</c:v>
                </c:pt>
                <c:pt idx="20">
                  <c:v>396.6</c:v>
                </c:pt>
                <c:pt idx="21">
                  <c:v>638.4</c:v>
                </c:pt>
                <c:pt idx="22">
                  <c:v>739</c:v>
                </c:pt>
                <c:pt idx="23">
                  <c:v>753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3104.5439999999999</c:v>
                </c:pt>
                <c:pt idx="1">
                  <c:v>3106.741</c:v>
                </c:pt>
                <c:pt idx="2">
                  <c:v>3149.41</c:v>
                </c:pt>
                <c:pt idx="3">
                  <c:v>3151.5360000000005</c:v>
                </c:pt>
                <c:pt idx="4">
                  <c:v>3096.8029999999999</c:v>
                </c:pt>
                <c:pt idx="5">
                  <c:v>3054.1709999999994</c:v>
                </c:pt>
                <c:pt idx="6">
                  <c:v>3089.6100000000006</c:v>
                </c:pt>
                <c:pt idx="7">
                  <c:v>3362.5080000000007</c:v>
                </c:pt>
                <c:pt idx="8">
                  <c:v>3800.1769999999997</c:v>
                </c:pt>
                <c:pt idx="9">
                  <c:v>4116.0220000000008</c:v>
                </c:pt>
                <c:pt idx="10">
                  <c:v>4273.9129999999996</c:v>
                </c:pt>
                <c:pt idx="11">
                  <c:v>4271.8760000000002</c:v>
                </c:pt>
                <c:pt idx="12">
                  <c:v>4185.8560000000007</c:v>
                </c:pt>
                <c:pt idx="13">
                  <c:v>4038.1000000000004</c:v>
                </c:pt>
                <c:pt idx="14">
                  <c:v>3712.069</c:v>
                </c:pt>
                <c:pt idx="15">
                  <c:v>3308.8529999999992</c:v>
                </c:pt>
                <c:pt idx="16">
                  <c:v>3069.7380000000003</c:v>
                </c:pt>
                <c:pt idx="17">
                  <c:v>2974.9679999999994</c:v>
                </c:pt>
                <c:pt idx="18">
                  <c:v>2965.1250000000005</c:v>
                </c:pt>
                <c:pt idx="19">
                  <c:v>2970.2499999999995</c:v>
                </c:pt>
                <c:pt idx="20">
                  <c:v>2917.2360000000003</c:v>
                </c:pt>
                <c:pt idx="21">
                  <c:v>2947.4279999999994</c:v>
                </c:pt>
                <c:pt idx="22">
                  <c:v>2969.3840000000005</c:v>
                </c:pt>
                <c:pt idx="23">
                  <c:v>2980.77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56</c:v>
                </c:pt>
                <c:pt idx="2">
                  <c:v>55</c:v>
                </c:pt>
                <c:pt idx="3">
                  <c:v>56</c:v>
                </c:pt>
                <c:pt idx="4">
                  <c:v>60</c:v>
                </c:pt>
                <c:pt idx="5">
                  <c:v>69</c:v>
                </c:pt>
                <c:pt idx="6">
                  <c:v>81</c:v>
                </c:pt>
                <c:pt idx="7">
                  <c:v>98</c:v>
                </c:pt>
                <c:pt idx="8">
                  <c:v>114</c:v>
                </c:pt>
                <c:pt idx="9">
                  <c:v>123</c:v>
                </c:pt>
                <c:pt idx="10">
                  <c:v>127</c:v>
                </c:pt>
                <c:pt idx="11">
                  <c:v>124</c:v>
                </c:pt>
                <c:pt idx="12">
                  <c:v>117</c:v>
                </c:pt>
                <c:pt idx="13">
                  <c:v>105</c:v>
                </c:pt>
                <c:pt idx="14">
                  <c:v>90</c:v>
                </c:pt>
                <c:pt idx="15">
                  <c:v>78</c:v>
                </c:pt>
                <c:pt idx="16">
                  <c:v>70</c:v>
                </c:pt>
                <c:pt idx="17">
                  <c:v>63</c:v>
                </c:pt>
                <c:pt idx="18">
                  <c:v>56</c:v>
                </c:pt>
                <c:pt idx="19">
                  <c:v>54</c:v>
                </c:pt>
                <c:pt idx="20">
                  <c:v>54</c:v>
                </c:pt>
                <c:pt idx="21">
                  <c:v>51</c:v>
                </c:pt>
                <c:pt idx="22">
                  <c:v>47</c:v>
                </c:pt>
                <c:pt idx="23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50</c:v>
                </c:pt>
                <c:pt idx="8">
                  <c:v>70</c:v>
                </c:pt>
                <c:pt idx="9">
                  <c:v>62</c:v>
                </c:pt>
                <c:pt idx="10">
                  <c:v>62</c:v>
                </c:pt>
                <c:pt idx="11">
                  <c:v>58</c:v>
                </c:pt>
                <c:pt idx="12">
                  <c:v>56</c:v>
                </c:pt>
                <c:pt idx="13">
                  <c:v>56</c:v>
                </c:pt>
                <c:pt idx="14">
                  <c:v>30</c:v>
                </c:pt>
                <c:pt idx="15">
                  <c:v>65</c:v>
                </c:pt>
                <c:pt idx="16">
                  <c:v>169</c:v>
                </c:pt>
                <c:pt idx="17">
                  <c:v>282</c:v>
                </c:pt>
                <c:pt idx="18">
                  <c:v>377</c:v>
                </c:pt>
                <c:pt idx="19">
                  <c:v>285</c:v>
                </c:pt>
                <c:pt idx="20">
                  <c:v>236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124944"/>
        <c:axId val="345125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5550.8580000000002</c:v>
                </c:pt>
                <c:pt idx="1">
                  <c:v>5447.6780000000008</c:v>
                </c:pt>
                <c:pt idx="2">
                  <c:v>5416.3099999999986</c:v>
                </c:pt>
                <c:pt idx="3">
                  <c:v>5380.7290000000021</c:v>
                </c:pt>
                <c:pt idx="4">
                  <c:v>5419.9260000000004</c:v>
                </c:pt>
                <c:pt idx="5">
                  <c:v>5610.2170000000006</c:v>
                </c:pt>
                <c:pt idx="6">
                  <c:v>6562.8300000000008</c:v>
                </c:pt>
                <c:pt idx="7">
                  <c:v>7108.415</c:v>
                </c:pt>
                <c:pt idx="8">
                  <c:v>7834.090000000002</c:v>
                </c:pt>
                <c:pt idx="9">
                  <c:v>8076.42</c:v>
                </c:pt>
                <c:pt idx="10">
                  <c:v>8203.1370000000006</c:v>
                </c:pt>
                <c:pt idx="11">
                  <c:v>8320.4840000000004</c:v>
                </c:pt>
                <c:pt idx="12">
                  <c:v>8303.0259999999998</c:v>
                </c:pt>
                <c:pt idx="13">
                  <c:v>8033.6039999999985</c:v>
                </c:pt>
                <c:pt idx="14">
                  <c:v>7787.7989999999991</c:v>
                </c:pt>
                <c:pt idx="15">
                  <c:v>7692.7879999999968</c:v>
                </c:pt>
                <c:pt idx="16">
                  <c:v>7760.561999999999</c:v>
                </c:pt>
                <c:pt idx="17">
                  <c:v>7784.0329999999994</c:v>
                </c:pt>
                <c:pt idx="18">
                  <c:v>7881.804000000001</c:v>
                </c:pt>
                <c:pt idx="19">
                  <c:v>7748.2369999999983</c:v>
                </c:pt>
                <c:pt idx="20">
                  <c:v>7566.0869999999995</c:v>
                </c:pt>
                <c:pt idx="21">
                  <c:v>7406.3089999999993</c:v>
                </c:pt>
                <c:pt idx="22">
                  <c:v>6942.2220000000025</c:v>
                </c:pt>
                <c:pt idx="23">
                  <c:v>6406.9190000000017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124944"/>
        <c:axId val="345125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47.66</c:v>
                </c:pt>
                <c:pt idx="1">
                  <c:v>192.53</c:v>
                </c:pt>
                <c:pt idx="2">
                  <c:v>44.14</c:v>
                </c:pt>
                <c:pt idx="3">
                  <c:v>37.380000000000003</c:v>
                </c:pt>
                <c:pt idx="4">
                  <c:v>160</c:v>
                </c:pt>
                <c:pt idx="5">
                  <c:v>197.97</c:v>
                </c:pt>
                <c:pt idx="6">
                  <c:v>217.67</c:v>
                </c:pt>
                <c:pt idx="7">
                  <c:v>250</c:v>
                </c:pt>
                <c:pt idx="8">
                  <c:v>218.99</c:v>
                </c:pt>
                <c:pt idx="9">
                  <c:v>216.33</c:v>
                </c:pt>
                <c:pt idx="10">
                  <c:v>215.34</c:v>
                </c:pt>
                <c:pt idx="11">
                  <c:v>218.19</c:v>
                </c:pt>
                <c:pt idx="12">
                  <c:v>222.59</c:v>
                </c:pt>
                <c:pt idx="13">
                  <c:v>217.91</c:v>
                </c:pt>
                <c:pt idx="14">
                  <c:v>252.24</c:v>
                </c:pt>
                <c:pt idx="15">
                  <c:v>264.98</c:v>
                </c:pt>
                <c:pt idx="16">
                  <c:v>299.2</c:v>
                </c:pt>
                <c:pt idx="17">
                  <c:v>334.12</c:v>
                </c:pt>
                <c:pt idx="18">
                  <c:v>330</c:v>
                </c:pt>
                <c:pt idx="19">
                  <c:v>323.74</c:v>
                </c:pt>
                <c:pt idx="20">
                  <c:v>276.52999999999997</c:v>
                </c:pt>
                <c:pt idx="21">
                  <c:v>242.66</c:v>
                </c:pt>
                <c:pt idx="22">
                  <c:v>219.86</c:v>
                </c:pt>
                <c:pt idx="23">
                  <c:v>217.07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918824"/>
        <c:axId val="346918432"/>
      </c:lineChart>
      <c:catAx>
        <c:axId val="345124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125336"/>
        <c:crosses val="autoZero"/>
        <c:auto val="1"/>
        <c:lblAlgn val="ctr"/>
        <c:lblOffset val="100"/>
        <c:noMultiLvlLbl val="0"/>
      </c:catAx>
      <c:valAx>
        <c:axId val="34512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124944"/>
        <c:crosses val="autoZero"/>
        <c:crossBetween val="between"/>
      </c:valAx>
      <c:valAx>
        <c:axId val="346918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918824"/>
        <c:crosses val="max"/>
        <c:crossBetween val="between"/>
      </c:valAx>
      <c:catAx>
        <c:axId val="346918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918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5550.8440000000001</v>
      </c>
      <c r="C4" s="18">
        <v>5447.6409999999996</v>
      </c>
      <c r="D4" s="18">
        <v>5416.3099999999995</v>
      </c>
      <c r="E4" s="18">
        <v>5380.7360000000008</v>
      </c>
      <c r="F4" s="18">
        <v>5419.9260000000013</v>
      </c>
      <c r="G4" s="18">
        <v>5610.1710000000003</v>
      </c>
      <c r="H4" s="18">
        <v>6562.829999999999</v>
      </c>
      <c r="I4" s="18">
        <v>7108.4309999999996</v>
      </c>
      <c r="J4" s="18">
        <v>7834.0900000000011</v>
      </c>
      <c r="K4" s="18">
        <v>8076.420000000001</v>
      </c>
      <c r="L4" s="18">
        <v>8203.1369999999988</v>
      </c>
      <c r="M4" s="18">
        <v>8320.4839999999967</v>
      </c>
      <c r="N4" s="18">
        <v>8303.025999999998</v>
      </c>
      <c r="O4" s="18">
        <v>8033.6040000000003</v>
      </c>
      <c r="P4" s="18">
        <v>7787.8289999999997</v>
      </c>
      <c r="Q4" s="18">
        <v>7692.7519999999995</v>
      </c>
      <c r="R4" s="18">
        <v>7760.6090000000013</v>
      </c>
      <c r="S4" s="18">
        <v>7784.0000000000009</v>
      </c>
      <c r="T4" s="18">
        <v>7881.780999999999</v>
      </c>
      <c r="U4" s="18">
        <v>7748.2139999999999</v>
      </c>
      <c r="V4" s="18">
        <v>7566.1369999999997</v>
      </c>
      <c r="W4" s="18">
        <v>7406.3530000000019</v>
      </c>
      <c r="X4" s="18">
        <v>6942.2219999999988</v>
      </c>
      <c r="Y4" s="18">
        <v>6406.9190000000008</v>
      </c>
      <c r="Z4" s="19"/>
      <c r="AA4" s="20">
        <f>SUM(B4:Z4)</f>
        <v>170244.46599999999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47.66</v>
      </c>
      <c r="C7" s="28">
        <v>192.53</v>
      </c>
      <c r="D7" s="28">
        <v>44.14</v>
      </c>
      <c r="E7" s="28">
        <v>37.380000000000003</v>
      </c>
      <c r="F7" s="28">
        <v>160</v>
      </c>
      <c r="G7" s="28">
        <v>197.97</v>
      </c>
      <c r="H7" s="28">
        <v>217.67</v>
      </c>
      <c r="I7" s="28">
        <v>250</v>
      </c>
      <c r="J7" s="28">
        <v>218.99</v>
      </c>
      <c r="K7" s="28">
        <v>216.33</v>
      </c>
      <c r="L7" s="28">
        <v>215.34</v>
      </c>
      <c r="M7" s="28">
        <v>218.19</v>
      </c>
      <c r="N7" s="28">
        <v>222.59</v>
      </c>
      <c r="O7" s="28">
        <v>217.91</v>
      </c>
      <c r="P7" s="28">
        <v>252.24</v>
      </c>
      <c r="Q7" s="28">
        <v>264.98</v>
      </c>
      <c r="R7" s="28">
        <v>299.2</v>
      </c>
      <c r="S7" s="28">
        <v>334.12</v>
      </c>
      <c r="T7" s="28">
        <v>330</v>
      </c>
      <c r="U7" s="28">
        <v>323.74</v>
      </c>
      <c r="V7" s="28">
        <v>276.52999999999997</v>
      </c>
      <c r="W7" s="28">
        <v>242.66</v>
      </c>
      <c r="X7" s="28">
        <v>219.86</v>
      </c>
      <c r="Y7" s="28">
        <v>217.07</v>
      </c>
      <c r="Z7" s="29"/>
      <c r="AA7" s="30">
        <f>IF(SUM(B7:Z7)&lt;&gt;0,AVERAGEIF(B7:Z7,"&lt;&gt;"""),"")</f>
        <v>217.37916666666661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170</v>
      </c>
      <c r="C11" s="47">
        <v>158</v>
      </c>
      <c r="D11" s="47">
        <v>157</v>
      </c>
      <c r="E11" s="47">
        <v>154</v>
      </c>
      <c r="F11" s="47">
        <v>157</v>
      </c>
      <c r="G11" s="47">
        <v>176</v>
      </c>
      <c r="H11" s="47">
        <v>205</v>
      </c>
      <c r="I11" s="47">
        <v>222</v>
      </c>
      <c r="J11" s="47">
        <v>226</v>
      </c>
      <c r="K11" s="47">
        <v>229</v>
      </c>
      <c r="L11" s="47">
        <v>231</v>
      </c>
      <c r="M11" s="47">
        <v>234</v>
      </c>
      <c r="N11" s="47">
        <v>241</v>
      </c>
      <c r="O11" s="47">
        <v>243</v>
      </c>
      <c r="P11" s="47">
        <v>253</v>
      </c>
      <c r="Q11" s="47">
        <v>262.5</v>
      </c>
      <c r="R11" s="47">
        <v>262.5</v>
      </c>
      <c r="S11" s="47">
        <v>262.5</v>
      </c>
      <c r="T11" s="47">
        <v>262.5</v>
      </c>
      <c r="U11" s="47">
        <v>267.5</v>
      </c>
      <c r="V11" s="47">
        <v>262.5</v>
      </c>
      <c r="W11" s="47">
        <v>262.5</v>
      </c>
      <c r="X11" s="47">
        <v>239</v>
      </c>
      <c r="Y11" s="47">
        <v>210</v>
      </c>
      <c r="Z11" s="48"/>
      <c r="AA11" s="49">
        <f t="shared" si="0"/>
        <v>5347.5</v>
      </c>
    </row>
    <row r="12" spans="1:27" ht="24.95" customHeight="1" x14ac:dyDescent="0.2">
      <c r="A12" s="50" t="s">
        <v>8</v>
      </c>
      <c r="B12" s="51">
        <v>1115.9000000000001</v>
      </c>
      <c r="C12" s="52">
        <v>922.9</v>
      </c>
      <c r="D12" s="52">
        <v>922.9</v>
      </c>
      <c r="E12" s="52">
        <v>922.9</v>
      </c>
      <c r="F12" s="52">
        <v>962.9</v>
      </c>
      <c r="G12" s="52">
        <v>1120</v>
      </c>
      <c r="H12" s="52">
        <v>2002.22</v>
      </c>
      <c r="I12" s="52">
        <v>2788.9229999999998</v>
      </c>
      <c r="J12" s="52">
        <v>3036.913</v>
      </c>
      <c r="K12" s="52">
        <v>2973.3980000000001</v>
      </c>
      <c r="L12" s="52">
        <v>2928.7239999999997</v>
      </c>
      <c r="M12" s="52">
        <v>3010.5080000000003</v>
      </c>
      <c r="N12" s="52">
        <v>3089.27</v>
      </c>
      <c r="O12" s="52">
        <v>3005.404</v>
      </c>
      <c r="P12" s="52">
        <v>3167.76</v>
      </c>
      <c r="Q12" s="52">
        <v>3182.5990000000002</v>
      </c>
      <c r="R12" s="52">
        <v>3420.8710000000001</v>
      </c>
      <c r="S12" s="52">
        <v>3534.6320000000001</v>
      </c>
      <c r="T12" s="52">
        <v>3535.556</v>
      </c>
      <c r="U12" s="52">
        <v>3547.4640000000004</v>
      </c>
      <c r="V12" s="52">
        <v>3333.8009999999999</v>
      </c>
      <c r="W12" s="52">
        <v>3015.0250000000001</v>
      </c>
      <c r="X12" s="52">
        <v>2525.8379999999997</v>
      </c>
      <c r="Y12" s="52">
        <v>2024.1490000000001</v>
      </c>
      <c r="Z12" s="53"/>
      <c r="AA12" s="54">
        <f t="shared" si="0"/>
        <v>60090.555</v>
      </c>
    </row>
    <row r="13" spans="1:27" ht="24.95" customHeight="1" x14ac:dyDescent="0.2">
      <c r="A13" s="50" t="s">
        <v>9</v>
      </c>
      <c r="B13" s="51"/>
      <c r="C13" s="52">
        <v>30</v>
      </c>
      <c r="D13" s="52"/>
      <c r="E13" s="52"/>
      <c r="F13" s="52"/>
      <c r="G13" s="52">
        <v>26</v>
      </c>
      <c r="H13" s="52">
        <v>26</v>
      </c>
      <c r="I13" s="52">
        <v>50</v>
      </c>
      <c r="J13" s="52">
        <v>70</v>
      </c>
      <c r="K13" s="52">
        <v>62</v>
      </c>
      <c r="L13" s="52">
        <v>62</v>
      </c>
      <c r="M13" s="52">
        <v>58</v>
      </c>
      <c r="N13" s="52">
        <v>56</v>
      </c>
      <c r="O13" s="52">
        <v>56</v>
      </c>
      <c r="P13" s="52">
        <v>30</v>
      </c>
      <c r="Q13" s="52">
        <v>65</v>
      </c>
      <c r="R13" s="52">
        <v>169</v>
      </c>
      <c r="S13" s="52">
        <v>282</v>
      </c>
      <c r="T13" s="52">
        <v>377</v>
      </c>
      <c r="U13" s="52">
        <v>285</v>
      </c>
      <c r="V13" s="52">
        <v>236</v>
      </c>
      <c r="W13" s="52">
        <v>126</v>
      </c>
      <c r="X13" s="52">
        <v>56</v>
      </c>
      <c r="Y13" s="52">
        <v>30</v>
      </c>
      <c r="Z13" s="53"/>
      <c r="AA13" s="54">
        <f t="shared" si="0"/>
        <v>2152</v>
      </c>
    </row>
    <row r="14" spans="1:27" ht="24.95" customHeight="1" x14ac:dyDescent="0.2">
      <c r="A14" s="55" t="s">
        <v>10</v>
      </c>
      <c r="B14" s="56">
        <v>3104.5439999999999</v>
      </c>
      <c r="C14" s="57">
        <v>3106.741</v>
      </c>
      <c r="D14" s="57">
        <v>3149.41</v>
      </c>
      <c r="E14" s="57">
        <v>3151.5360000000005</v>
      </c>
      <c r="F14" s="57">
        <v>3096.8029999999999</v>
      </c>
      <c r="G14" s="57">
        <v>3054.1709999999994</v>
      </c>
      <c r="H14" s="57">
        <v>3089.6100000000006</v>
      </c>
      <c r="I14" s="57">
        <v>3362.5080000000007</v>
      </c>
      <c r="J14" s="57">
        <v>3800.1769999999997</v>
      </c>
      <c r="K14" s="57">
        <v>4116.0220000000008</v>
      </c>
      <c r="L14" s="57">
        <v>4273.9129999999996</v>
      </c>
      <c r="M14" s="57">
        <v>4271.8760000000002</v>
      </c>
      <c r="N14" s="57">
        <v>4185.8560000000007</v>
      </c>
      <c r="O14" s="57">
        <v>4038.1000000000004</v>
      </c>
      <c r="P14" s="57">
        <v>3712.069</v>
      </c>
      <c r="Q14" s="57">
        <v>3308.8529999999992</v>
      </c>
      <c r="R14" s="57">
        <v>3069.7380000000003</v>
      </c>
      <c r="S14" s="57">
        <v>2974.9679999999994</v>
      </c>
      <c r="T14" s="57">
        <v>2965.1250000000005</v>
      </c>
      <c r="U14" s="57">
        <v>2970.2499999999995</v>
      </c>
      <c r="V14" s="57">
        <v>2917.2360000000003</v>
      </c>
      <c r="W14" s="57">
        <v>2947.4279999999994</v>
      </c>
      <c r="X14" s="57">
        <v>2969.3840000000005</v>
      </c>
      <c r="Y14" s="57">
        <v>2980.77</v>
      </c>
      <c r="Z14" s="58"/>
      <c r="AA14" s="59">
        <f t="shared" si="0"/>
        <v>80617.088000000018</v>
      </c>
    </row>
    <row r="15" spans="1:27" ht="24.95" customHeight="1" x14ac:dyDescent="0.2">
      <c r="A15" s="55" t="s">
        <v>11</v>
      </c>
      <c r="B15" s="56">
        <v>62</v>
      </c>
      <c r="C15" s="57">
        <v>56</v>
      </c>
      <c r="D15" s="57">
        <v>55</v>
      </c>
      <c r="E15" s="57">
        <v>56</v>
      </c>
      <c r="F15" s="57">
        <v>60</v>
      </c>
      <c r="G15" s="57">
        <v>69</v>
      </c>
      <c r="H15" s="57">
        <v>81</v>
      </c>
      <c r="I15" s="57">
        <v>98</v>
      </c>
      <c r="J15" s="57">
        <v>114</v>
      </c>
      <c r="K15" s="57">
        <v>123</v>
      </c>
      <c r="L15" s="57">
        <v>127</v>
      </c>
      <c r="M15" s="57">
        <v>124</v>
      </c>
      <c r="N15" s="57">
        <v>117</v>
      </c>
      <c r="O15" s="57">
        <v>105</v>
      </c>
      <c r="P15" s="57">
        <v>90</v>
      </c>
      <c r="Q15" s="57">
        <v>78</v>
      </c>
      <c r="R15" s="57">
        <v>70</v>
      </c>
      <c r="S15" s="57">
        <v>63</v>
      </c>
      <c r="T15" s="57">
        <v>56</v>
      </c>
      <c r="U15" s="57">
        <v>54</v>
      </c>
      <c r="V15" s="57">
        <v>54</v>
      </c>
      <c r="W15" s="57">
        <v>51</v>
      </c>
      <c r="X15" s="57">
        <v>47</v>
      </c>
      <c r="Y15" s="57">
        <v>43</v>
      </c>
      <c r="Z15" s="58"/>
      <c r="AA15" s="59">
        <f t="shared" si="0"/>
        <v>1853</v>
      </c>
    </row>
    <row r="16" spans="1:27" ht="30" customHeight="1" thickBot="1" x14ac:dyDescent="0.25">
      <c r="A16" s="60" t="s">
        <v>12</v>
      </c>
      <c r="B16" s="61">
        <f>IF(LEN(B$2)&gt;0,SUM(B10:B15),"")</f>
        <v>4818.4439999999995</v>
      </c>
      <c r="C16" s="62">
        <f t="shared" ref="C16:Z16" si="1">IF(LEN(C$2)&gt;0,SUM(C10:C15),"")</f>
        <v>4639.6409999999996</v>
      </c>
      <c r="D16" s="62">
        <f t="shared" si="1"/>
        <v>4650.3099999999995</v>
      </c>
      <c r="E16" s="62">
        <f t="shared" si="1"/>
        <v>4650.4360000000006</v>
      </c>
      <c r="F16" s="62">
        <f t="shared" si="1"/>
        <v>4642.7029999999995</v>
      </c>
      <c r="G16" s="62">
        <f t="shared" si="1"/>
        <v>4811.1709999999994</v>
      </c>
      <c r="H16" s="62">
        <f t="shared" si="1"/>
        <v>5769.8300000000008</v>
      </c>
      <c r="I16" s="62">
        <f t="shared" si="1"/>
        <v>6887.4310000000005</v>
      </c>
      <c r="J16" s="62">
        <f t="shared" si="1"/>
        <v>7613.09</v>
      </c>
      <c r="K16" s="62">
        <f t="shared" si="1"/>
        <v>7869.420000000001</v>
      </c>
      <c r="L16" s="62">
        <f t="shared" si="1"/>
        <v>7988.6369999999988</v>
      </c>
      <c r="M16" s="62">
        <f t="shared" si="1"/>
        <v>8064.384</v>
      </c>
      <c r="N16" s="62">
        <f t="shared" si="1"/>
        <v>8055.1260000000002</v>
      </c>
      <c r="O16" s="62">
        <f t="shared" si="1"/>
        <v>7813.5040000000008</v>
      </c>
      <c r="P16" s="62">
        <f t="shared" si="1"/>
        <v>7618.8289999999997</v>
      </c>
      <c r="Q16" s="62">
        <f t="shared" si="1"/>
        <v>7262.9519999999993</v>
      </c>
      <c r="R16" s="62">
        <f t="shared" si="1"/>
        <v>7358.1090000000004</v>
      </c>
      <c r="S16" s="62">
        <f t="shared" si="1"/>
        <v>7483.0999999999985</v>
      </c>
      <c r="T16" s="62">
        <f t="shared" si="1"/>
        <v>7562.1810000000005</v>
      </c>
      <c r="U16" s="62">
        <f t="shared" si="1"/>
        <v>7490.2139999999999</v>
      </c>
      <c r="V16" s="62">
        <f t="shared" si="1"/>
        <v>7169.5370000000003</v>
      </c>
      <c r="W16" s="62">
        <f t="shared" si="1"/>
        <v>6767.9529999999995</v>
      </c>
      <c r="X16" s="62">
        <f t="shared" si="1"/>
        <v>6203.2219999999998</v>
      </c>
      <c r="Y16" s="62">
        <f t="shared" si="1"/>
        <v>5653.9189999999999</v>
      </c>
      <c r="Z16" s="63" t="str">
        <f t="shared" si="1"/>
        <v/>
      </c>
      <c r="AA16" s="64">
        <f>SUM(AA10:AA15)</f>
        <v>158844.14300000001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2507.9</v>
      </c>
      <c r="C28" s="72">
        <v>2476.9</v>
      </c>
      <c r="D28" s="72">
        <v>2452.9</v>
      </c>
      <c r="E28" s="72">
        <v>2423.9</v>
      </c>
      <c r="F28" s="72">
        <v>2406.9</v>
      </c>
      <c r="G28" s="72">
        <v>2431.9</v>
      </c>
      <c r="H28" s="72">
        <v>2483.9</v>
      </c>
      <c r="I28" s="72">
        <v>2855.9</v>
      </c>
      <c r="J28" s="72">
        <v>3195.9</v>
      </c>
      <c r="K28" s="72">
        <v>3375.9</v>
      </c>
      <c r="L28" s="72">
        <v>3503.9</v>
      </c>
      <c r="M28" s="72">
        <v>3525.9</v>
      </c>
      <c r="N28" s="72">
        <v>3420.9</v>
      </c>
      <c r="O28" s="72">
        <v>3290.9</v>
      </c>
      <c r="P28" s="72">
        <v>3020.9</v>
      </c>
      <c r="Q28" s="72">
        <v>2771.4</v>
      </c>
      <c r="R28" s="72">
        <v>2762.4</v>
      </c>
      <c r="S28" s="72">
        <v>2829.4</v>
      </c>
      <c r="T28" s="72">
        <v>2943.4</v>
      </c>
      <c r="U28" s="72">
        <v>2867.4</v>
      </c>
      <c r="V28" s="72">
        <v>2765.4</v>
      </c>
      <c r="W28" s="72">
        <v>2658.4</v>
      </c>
      <c r="X28" s="72">
        <v>2575.9</v>
      </c>
      <c r="Y28" s="72">
        <v>2462.9</v>
      </c>
      <c r="Z28" s="73"/>
      <c r="AA28" s="74">
        <f>SUM(B28:Z28)</f>
        <v>68011.100000000006</v>
      </c>
    </row>
    <row r="29" spans="1:27" ht="24.95" customHeight="1" x14ac:dyDescent="0.2">
      <c r="A29" s="75" t="s">
        <v>23</v>
      </c>
      <c r="B29" s="76">
        <v>1161.5440000000001</v>
      </c>
      <c r="C29" s="77">
        <v>1251.741</v>
      </c>
      <c r="D29" s="77">
        <v>1244.4100000000001</v>
      </c>
      <c r="E29" s="77">
        <v>1267.5360000000001</v>
      </c>
      <c r="F29" s="77">
        <v>1254.0260000000001</v>
      </c>
      <c r="G29" s="77">
        <v>1264.171</v>
      </c>
      <c r="H29" s="77">
        <v>1499.83</v>
      </c>
      <c r="I29" s="77">
        <v>1752.431</v>
      </c>
      <c r="J29" s="77">
        <v>1955.09</v>
      </c>
      <c r="K29" s="77">
        <v>2017.42</v>
      </c>
      <c r="L29" s="77">
        <v>2008.6369999999999</v>
      </c>
      <c r="M29" s="77">
        <v>2062.384</v>
      </c>
      <c r="N29" s="77">
        <v>2163.1260000000002</v>
      </c>
      <c r="O29" s="77">
        <v>2083.5039999999999</v>
      </c>
      <c r="P29" s="77">
        <v>2128.8290000000002</v>
      </c>
      <c r="Q29" s="77">
        <v>2022.452</v>
      </c>
      <c r="R29" s="77">
        <v>2019.6089999999999</v>
      </c>
      <c r="S29" s="77">
        <v>2077.6</v>
      </c>
      <c r="T29" s="77">
        <v>2040.681</v>
      </c>
      <c r="U29" s="77">
        <v>2044.7139999999999</v>
      </c>
      <c r="V29" s="77">
        <v>1933.037</v>
      </c>
      <c r="W29" s="77">
        <v>1727.453</v>
      </c>
      <c r="X29" s="77">
        <v>1490.222</v>
      </c>
      <c r="Y29" s="77">
        <v>1539.9190000000001</v>
      </c>
      <c r="Z29" s="78"/>
      <c r="AA29" s="79">
        <f>SUM(B29:Z29)</f>
        <v>42010.366000000002</v>
      </c>
    </row>
    <row r="30" spans="1:27" ht="24.95" customHeight="1" x14ac:dyDescent="0.2">
      <c r="A30" s="82" t="s">
        <v>24</v>
      </c>
      <c r="B30" s="80">
        <v>1354</v>
      </c>
      <c r="C30" s="81">
        <v>1161</v>
      </c>
      <c r="D30" s="81">
        <v>1161</v>
      </c>
      <c r="E30" s="81">
        <v>1161</v>
      </c>
      <c r="F30" s="81">
        <v>1201</v>
      </c>
      <c r="G30" s="81">
        <v>1356.1</v>
      </c>
      <c r="H30" s="81">
        <v>2021.1</v>
      </c>
      <c r="I30" s="81">
        <v>2500.1</v>
      </c>
      <c r="J30" s="81">
        <v>2683.1</v>
      </c>
      <c r="K30" s="81">
        <v>2683.1</v>
      </c>
      <c r="L30" s="81">
        <v>2683.1</v>
      </c>
      <c r="M30" s="81">
        <v>2683.1</v>
      </c>
      <c r="N30" s="81">
        <v>2638.1</v>
      </c>
      <c r="O30" s="81">
        <v>2608.1</v>
      </c>
      <c r="P30" s="81">
        <v>2638.1</v>
      </c>
      <c r="Q30" s="81">
        <v>2638.1</v>
      </c>
      <c r="R30" s="81">
        <v>2785.1</v>
      </c>
      <c r="S30" s="81">
        <v>2785.1</v>
      </c>
      <c r="T30" s="81">
        <v>2785.1</v>
      </c>
      <c r="U30" s="81">
        <v>2785.1</v>
      </c>
      <c r="V30" s="81">
        <v>2638.1</v>
      </c>
      <c r="W30" s="81">
        <v>2563.1</v>
      </c>
      <c r="X30" s="81">
        <v>2318.1</v>
      </c>
      <c r="Y30" s="81">
        <v>1846.1</v>
      </c>
      <c r="Z30" s="83"/>
      <c r="AA30" s="84">
        <f>SUM(B30:Z30)</f>
        <v>53675.89999999998</v>
      </c>
    </row>
    <row r="31" spans="1:27" ht="30" customHeight="1" thickBot="1" x14ac:dyDescent="0.25">
      <c r="A31" s="60" t="s">
        <v>25</v>
      </c>
      <c r="B31" s="61">
        <f>IF(LEN(B$2)&gt;0,SUM(B28:B30),"")</f>
        <v>5023.4440000000004</v>
      </c>
      <c r="C31" s="62">
        <f t="shared" ref="C31:Z31" si="4">IF(LEN(C$2)&gt;0,SUM(C28:C30),"")</f>
        <v>4889.6409999999996</v>
      </c>
      <c r="D31" s="62">
        <f t="shared" si="4"/>
        <v>4858.3100000000004</v>
      </c>
      <c r="E31" s="62">
        <f t="shared" si="4"/>
        <v>4852.4359999999997</v>
      </c>
      <c r="F31" s="62">
        <f t="shared" si="4"/>
        <v>4861.9260000000004</v>
      </c>
      <c r="G31" s="62">
        <f t="shared" si="4"/>
        <v>5052.1710000000003</v>
      </c>
      <c r="H31" s="62">
        <f t="shared" si="4"/>
        <v>6004.83</v>
      </c>
      <c r="I31" s="62">
        <f t="shared" si="4"/>
        <v>7108.4310000000005</v>
      </c>
      <c r="J31" s="62">
        <f t="shared" si="4"/>
        <v>7834.09</v>
      </c>
      <c r="K31" s="62">
        <f t="shared" si="4"/>
        <v>8076.42</v>
      </c>
      <c r="L31" s="62">
        <f t="shared" si="4"/>
        <v>8195.6370000000006</v>
      </c>
      <c r="M31" s="62">
        <f t="shared" si="4"/>
        <v>8271.384</v>
      </c>
      <c r="N31" s="62">
        <f t="shared" si="4"/>
        <v>8222.1260000000002</v>
      </c>
      <c r="O31" s="62">
        <f t="shared" si="4"/>
        <v>7982.5040000000008</v>
      </c>
      <c r="P31" s="62">
        <f t="shared" si="4"/>
        <v>7787.8289999999997</v>
      </c>
      <c r="Q31" s="62">
        <f t="shared" si="4"/>
        <v>7431.9519999999993</v>
      </c>
      <c r="R31" s="62">
        <f t="shared" si="4"/>
        <v>7567.1090000000004</v>
      </c>
      <c r="S31" s="62">
        <f t="shared" si="4"/>
        <v>7692.1</v>
      </c>
      <c r="T31" s="62">
        <f t="shared" si="4"/>
        <v>7769.1810000000005</v>
      </c>
      <c r="U31" s="62">
        <f t="shared" si="4"/>
        <v>7697.2139999999999</v>
      </c>
      <c r="V31" s="62">
        <f t="shared" si="4"/>
        <v>7336.5370000000003</v>
      </c>
      <c r="W31" s="62">
        <f t="shared" si="4"/>
        <v>6948.9529999999995</v>
      </c>
      <c r="X31" s="62">
        <f t="shared" si="4"/>
        <v>6384.2219999999998</v>
      </c>
      <c r="Y31" s="62">
        <f t="shared" si="4"/>
        <v>5848.9189999999999</v>
      </c>
      <c r="Z31" s="63" t="str">
        <f t="shared" si="4"/>
        <v/>
      </c>
      <c r="AA31" s="64">
        <f>SUM(AA28:AA30)</f>
        <v>163697.36599999998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42</v>
      </c>
      <c r="D34" s="95"/>
      <c r="E34" s="95"/>
      <c r="F34" s="95">
        <v>21.222999999999999</v>
      </c>
      <c r="G34" s="95">
        <v>42</v>
      </c>
      <c r="H34" s="95">
        <v>42</v>
      </c>
      <c r="I34" s="95">
        <v>40</v>
      </c>
      <c r="J34" s="95">
        <v>40</v>
      </c>
      <c r="K34" s="95">
        <v>40</v>
      </c>
      <c r="L34" s="95">
        <v>40</v>
      </c>
      <c r="M34" s="95">
        <v>40</v>
      </c>
      <c r="N34" s="95"/>
      <c r="O34" s="95">
        <v>2</v>
      </c>
      <c r="P34" s="95">
        <v>2</v>
      </c>
      <c r="Q34" s="95">
        <v>2</v>
      </c>
      <c r="R34" s="95">
        <v>42</v>
      </c>
      <c r="S34" s="95">
        <v>42</v>
      </c>
      <c r="T34" s="95">
        <v>40</v>
      </c>
      <c r="U34" s="95">
        <v>40</v>
      </c>
      <c r="V34" s="95"/>
      <c r="W34" s="95"/>
      <c r="X34" s="95"/>
      <c r="Y34" s="95"/>
      <c r="Z34" s="96"/>
      <c r="AA34" s="74">
        <f t="shared" ref="AA34:AA39" si="5">SUM(B34:Z34)</f>
        <v>517.22299999999996</v>
      </c>
    </row>
    <row r="35" spans="1:27" ht="24.95" customHeight="1" x14ac:dyDescent="0.2">
      <c r="A35" s="97" t="s">
        <v>28</v>
      </c>
      <c r="B35" s="98">
        <v>48</v>
      </c>
      <c r="C35" s="99">
        <v>48</v>
      </c>
      <c r="D35" s="99">
        <v>48</v>
      </c>
      <c r="E35" s="99">
        <v>45</v>
      </c>
      <c r="F35" s="99">
        <v>38</v>
      </c>
      <c r="G35" s="99">
        <v>39</v>
      </c>
      <c r="H35" s="99">
        <v>33</v>
      </c>
      <c r="I35" s="99">
        <v>21</v>
      </c>
      <c r="J35" s="99">
        <v>21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21</v>
      </c>
      <c r="X35" s="99">
        <v>21</v>
      </c>
      <c r="Y35" s="99">
        <v>35</v>
      </c>
      <c r="Z35" s="100"/>
      <c r="AA35" s="79">
        <f t="shared" si="5"/>
        <v>502</v>
      </c>
    </row>
    <row r="36" spans="1:27" ht="24.95" customHeight="1" x14ac:dyDescent="0.2">
      <c r="A36" s="97" t="s">
        <v>29</v>
      </c>
      <c r="B36" s="98">
        <v>587.4</v>
      </c>
      <c r="C36" s="99">
        <v>618</v>
      </c>
      <c r="D36" s="99">
        <v>618</v>
      </c>
      <c r="E36" s="99">
        <v>588.29999999999995</v>
      </c>
      <c r="F36" s="99">
        <v>618</v>
      </c>
      <c r="G36" s="99">
        <v>618</v>
      </c>
      <c r="H36" s="99">
        <v>618</v>
      </c>
      <c r="I36" s="99">
        <v>60</v>
      </c>
      <c r="J36" s="99">
        <v>60</v>
      </c>
      <c r="K36" s="99">
        <v>60</v>
      </c>
      <c r="L36" s="99">
        <v>67.5</v>
      </c>
      <c r="M36" s="99">
        <v>109.1</v>
      </c>
      <c r="N36" s="99">
        <v>140.9</v>
      </c>
      <c r="O36" s="99">
        <v>111.1</v>
      </c>
      <c r="P36" s="99">
        <v>60</v>
      </c>
      <c r="Q36" s="99">
        <v>60</v>
      </c>
      <c r="R36" s="99">
        <v>60</v>
      </c>
      <c r="S36" s="99">
        <v>74.2</v>
      </c>
      <c r="T36" s="99">
        <v>104.1</v>
      </c>
      <c r="U36" s="99">
        <v>60</v>
      </c>
      <c r="V36" s="99">
        <v>60</v>
      </c>
      <c r="W36" s="99">
        <v>517.4</v>
      </c>
      <c r="X36" s="99">
        <v>618</v>
      </c>
      <c r="Y36" s="99">
        <v>618</v>
      </c>
      <c r="Z36" s="100"/>
      <c r="AA36" s="79">
        <f t="shared" si="5"/>
        <v>7106</v>
      </c>
    </row>
    <row r="37" spans="1:27" ht="24.95" customHeight="1" x14ac:dyDescent="0.2">
      <c r="A37" s="97" t="s">
        <v>30</v>
      </c>
      <c r="B37" s="98">
        <v>97</v>
      </c>
      <c r="C37" s="99">
        <v>100</v>
      </c>
      <c r="D37" s="99">
        <v>100</v>
      </c>
      <c r="E37" s="99">
        <v>97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2394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260.8</v>
      </c>
      <c r="R38" s="99">
        <v>193.5</v>
      </c>
      <c r="S38" s="99">
        <v>77.7</v>
      </c>
      <c r="T38" s="99">
        <v>68.5</v>
      </c>
      <c r="U38" s="99">
        <v>51</v>
      </c>
      <c r="V38" s="99">
        <v>229.6</v>
      </c>
      <c r="W38" s="99"/>
      <c r="X38" s="99"/>
      <c r="Y38" s="99"/>
      <c r="Z38" s="100"/>
      <c r="AA38" s="79">
        <f t="shared" si="5"/>
        <v>881.1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732.4</v>
      </c>
      <c r="C39" s="88">
        <f t="shared" si="6"/>
        <v>808</v>
      </c>
      <c r="D39" s="88">
        <f t="shared" si="6"/>
        <v>766</v>
      </c>
      <c r="E39" s="88">
        <f t="shared" si="6"/>
        <v>730.3</v>
      </c>
      <c r="F39" s="88">
        <f t="shared" si="6"/>
        <v>777.22299999999996</v>
      </c>
      <c r="G39" s="88">
        <f t="shared" si="6"/>
        <v>799</v>
      </c>
      <c r="H39" s="88">
        <f t="shared" si="6"/>
        <v>793</v>
      </c>
      <c r="I39" s="88">
        <f t="shared" si="6"/>
        <v>221</v>
      </c>
      <c r="J39" s="88">
        <f t="shared" si="6"/>
        <v>221</v>
      </c>
      <c r="K39" s="88">
        <f t="shared" si="6"/>
        <v>207</v>
      </c>
      <c r="L39" s="88">
        <f t="shared" si="6"/>
        <v>214.5</v>
      </c>
      <c r="M39" s="88">
        <f t="shared" si="6"/>
        <v>256.10000000000002</v>
      </c>
      <c r="N39" s="88">
        <f t="shared" si="6"/>
        <v>247.9</v>
      </c>
      <c r="O39" s="88">
        <f t="shared" si="6"/>
        <v>220.1</v>
      </c>
      <c r="P39" s="88">
        <f t="shared" si="6"/>
        <v>169</v>
      </c>
      <c r="Q39" s="88">
        <f t="shared" si="6"/>
        <v>429.8</v>
      </c>
      <c r="R39" s="88">
        <f t="shared" si="6"/>
        <v>402.5</v>
      </c>
      <c r="S39" s="88">
        <f t="shared" si="6"/>
        <v>300.89999999999998</v>
      </c>
      <c r="T39" s="88">
        <f t="shared" si="6"/>
        <v>319.60000000000002</v>
      </c>
      <c r="U39" s="88">
        <f t="shared" si="6"/>
        <v>258</v>
      </c>
      <c r="V39" s="88">
        <f t="shared" si="6"/>
        <v>396.6</v>
      </c>
      <c r="W39" s="88">
        <f t="shared" si="6"/>
        <v>638.4</v>
      </c>
      <c r="X39" s="88">
        <f t="shared" si="6"/>
        <v>739</v>
      </c>
      <c r="Y39" s="88">
        <f t="shared" si="6"/>
        <v>753</v>
      </c>
      <c r="Z39" s="89" t="str">
        <f t="shared" si="6"/>
        <v/>
      </c>
      <c r="AA39" s="90">
        <f t="shared" si="5"/>
        <v>11400.323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527.4</v>
      </c>
      <c r="C44" s="99">
        <v>558</v>
      </c>
      <c r="D44" s="99">
        <v>558</v>
      </c>
      <c r="E44" s="99">
        <v>528.29999999999995</v>
      </c>
      <c r="F44" s="99">
        <v>558</v>
      </c>
      <c r="G44" s="99">
        <v>558</v>
      </c>
      <c r="H44" s="99">
        <v>558</v>
      </c>
      <c r="I44" s="99"/>
      <c r="J44" s="99"/>
      <c r="K44" s="99"/>
      <c r="L44" s="99">
        <v>7.5</v>
      </c>
      <c r="M44" s="99">
        <v>49.1</v>
      </c>
      <c r="N44" s="99">
        <v>80.900000000000006</v>
      </c>
      <c r="O44" s="99">
        <v>51.1</v>
      </c>
      <c r="P44" s="99"/>
      <c r="Q44" s="99"/>
      <c r="R44" s="99"/>
      <c r="S44" s="99">
        <v>14.2</v>
      </c>
      <c r="T44" s="99">
        <v>44.1</v>
      </c>
      <c r="U44" s="99"/>
      <c r="V44" s="99"/>
      <c r="W44" s="99">
        <v>457.4</v>
      </c>
      <c r="X44" s="99">
        <v>558</v>
      </c>
      <c r="Y44" s="99">
        <v>558</v>
      </c>
      <c r="Z44" s="100"/>
      <c r="AA44" s="79">
        <f t="shared" si="7"/>
        <v>5665.9999999999991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260.8</v>
      </c>
      <c r="R46" s="99">
        <v>193.5</v>
      </c>
      <c r="S46" s="99">
        <v>77.7</v>
      </c>
      <c r="T46" s="99">
        <v>68.5</v>
      </c>
      <c r="U46" s="99">
        <v>51</v>
      </c>
      <c r="V46" s="99">
        <v>229.6</v>
      </c>
      <c r="W46" s="99"/>
      <c r="X46" s="99"/>
      <c r="Y46" s="99"/>
      <c r="Z46" s="100"/>
      <c r="AA46" s="79">
        <f t="shared" si="7"/>
        <v>881.1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527.4</v>
      </c>
      <c r="C48" s="88">
        <f t="shared" ref="C48:Z48" si="8">IF(LEN(C$2)&gt;0,SUM(C42:C47),"")</f>
        <v>558</v>
      </c>
      <c r="D48" s="88">
        <f t="shared" si="8"/>
        <v>558</v>
      </c>
      <c r="E48" s="88">
        <f t="shared" si="8"/>
        <v>528.29999999999995</v>
      </c>
      <c r="F48" s="88">
        <f t="shared" si="8"/>
        <v>558</v>
      </c>
      <c r="G48" s="88">
        <f t="shared" si="8"/>
        <v>558</v>
      </c>
      <c r="H48" s="88">
        <f t="shared" si="8"/>
        <v>558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7.5</v>
      </c>
      <c r="M48" s="88">
        <f t="shared" si="8"/>
        <v>49.1</v>
      </c>
      <c r="N48" s="88">
        <f t="shared" si="8"/>
        <v>80.900000000000006</v>
      </c>
      <c r="O48" s="88">
        <f t="shared" si="8"/>
        <v>51.1</v>
      </c>
      <c r="P48" s="88">
        <f t="shared" si="8"/>
        <v>0</v>
      </c>
      <c r="Q48" s="88">
        <f t="shared" si="8"/>
        <v>260.8</v>
      </c>
      <c r="R48" s="88">
        <f t="shared" si="8"/>
        <v>193.5</v>
      </c>
      <c r="S48" s="88">
        <f t="shared" si="8"/>
        <v>91.9</v>
      </c>
      <c r="T48" s="88">
        <f t="shared" si="8"/>
        <v>112.6</v>
      </c>
      <c r="U48" s="88">
        <f t="shared" si="8"/>
        <v>51</v>
      </c>
      <c r="V48" s="88">
        <f t="shared" si="8"/>
        <v>229.6</v>
      </c>
      <c r="W48" s="88">
        <f t="shared" si="8"/>
        <v>457.4</v>
      </c>
      <c r="X48" s="88">
        <f t="shared" si="8"/>
        <v>558</v>
      </c>
      <c r="Y48" s="88">
        <f t="shared" si="8"/>
        <v>558</v>
      </c>
      <c r="Z48" s="89" t="str">
        <f t="shared" si="8"/>
        <v/>
      </c>
      <c r="AA48" s="90">
        <f t="shared" si="7"/>
        <v>6547.0999999999995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5550.8439999999991</v>
      </c>
      <c r="C51" s="88">
        <f t="shared" si="10"/>
        <v>5447.6409999999996</v>
      </c>
      <c r="D51" s="88">
        <f t="shared" si="10"/>
        <v>5416.3099999999995</v>
      </c>
      <c r="E51" s="88">
        <f t="shared" si="10"/>
        <v>5380.7360000000008</v>
      </c>
      <c r="F51" s="88">
        <f t="shared" si="10"/>
        <v>5419.9259999999995</v>
      </c>
      <c r="G51" s="88">
        <f t="shared" si="10"/>
        <v>5610.1709999999994</v>
      </c>
      <c r="H51" s="88">
        <f t="shared" si="10"/>
        <v>6562.8300000000008</v>
      </c>
      <c r="I51" s="88">
        <f t="shared" si="10"/>
        <v>7108.4310000000005</v>
      </c>
      <c r="J51" s="88">
        <f t="shared" si="10"/>
        <v>7834.09</v>
      </c>
      <c r="K51" s="88">
        <f t="shared" si="10"/>
        <v>8076.420000000001</v>
      </c>
      <c r="L51" s="88">
        <f t="shared" si="10"/>
        <v>8203.1369999999988</v>
      </c>
      <c r="M51" s="88">
        <f t="shared" si="10"/>
        <v>8320.4840000000004</v>
      </c>
      <c r="N51" s="88">
        <f t="shared" si="10"/>
        <v>8303.0259999999998</v>
      </c>
      <c r="O51" s="88">
        <f t="shared" si="10"/>
        <v>8033.6040000000012</v>
      </c>
      <c r="P51" s="88">
        <f t="shared" si="10"/>
        <v>7787.8289999999997</v>
      </c>
      <c r="Q51" s="88">
        <f t="shared" si="10"/>
        <v>7692.7519999999995</v>
      </c>
      <c r="R51" s="88">
        <f t="shared" si="10"/>
        <v>7760.6090000000004</v>
      </c>
      <c r="S51" s="88">
        <f t="shared" si="10"/>
        <v>7783.9999999999982</v>
      </c>
      <c r="T51" s="88">
        <f t="shared" si="10"/>
        <v>7881.7810000000009</v>
      </c>
      <c r="U51" s="88">
        <f t="shared" si="10"/>
        <v>7748.2139999999999</v>
      </c>
      <c r="V51" s="88">
        <f t="shared" si="10"/>
        <v>7566.1370000000006</v>
      </c>
      <c r="W51" s="88">
        <f t="shared" si="10"/>
        <v>7406.3529999999992</v>
      </c>
      <c r="X51" s="88">
        <f t="shared" si="10"/>
        <v>6942.2219999999998</v>
      </c>
      <c r="Y51" s="88">
        <f t="shared" si="10"/>
        <v>6406.9189999999999</v>
      </c>
      <c r="Z51" s="89" t="str">
        <f t="shared" si="10"/>
        <v/>
      </c>
      <c r="AA51" s="105">
        <f>SUM(B51:Z51)</f>
        <v>170244.46599999999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5550.8580000000002</v>
      </c>
      <c r="C4" s="18">
        <v>5447.6780000000008</v>
      </c>
      <c r="D4" s="18">
        <v>5416.3099999999986</v>
      </c>
      <c r="E4" s="18">
        <v>5380.7290000000021</v>
      </c>
      <c r="F4" s="18">
        <v>5419.9260000000004</v>
      </c>
      <c r="G4" s="18">
        <v>5610.2170000000006</v>
      </c>
      <c r="H4" s="18">
        <v>6562.8300000000008</v>
      </c>
      <c r="I4" s="18">
        <v>7108.415</v>
      </c>
      <c r="J4" s="18">
        <v>7834.090000000002</v>
      </c>
      <c r="K4" s="18">
        <v>8076.42</v>
      </c>
      <c r="L4" s="18">
        <v>8203.1370000000006</v>
      </c>
      <c r="M4" s="18">
        <v>8320.4840000000004</v>
      </c>
      <c r="N4" s="18">
        <v>8303.0259999999998</v>
      </c>
      <c r="O4" s="18">
        <v>8033.6039999999985</v>
      </c>
      <c r="P4" s="18">
        <v>7787.7989999999991</v>
      </c>
      <c r="Q4" s="18">
        <v>7692.7879999999968</v>
      </c>
      <c r="R4" s="18">
        <v>7760.561999999999</v>
      </c>
      <c r="S4" s="18">
        <v>7784.0329999999994</v>
      </c>
      <c r="T4" s="18">
        <v>7881.804000000001</v>
      </c>
      <c r="U4" s="18">
        <v>7748.2369999999983</v>
      </c>
      <c r="V4" s="18">
        <v>7566.0869999999995</v>
      </c>
      <c r="W4" s="18">
        <v>7406.3089999999993</v>
      </c>
      <c r="X4" s="18">
        <v>6942.2220000000025</v>
      </c>
      <c r="Y4" s="18">
        <v>6406.9190000000017</v>
      </c>
      <c r="Z4" s="19"/>
      <c r="AA4" s="20">
        <f>SUM(B4:Z4)</f>
        <v>170244.484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47.66</v>
      </c>
      <c r="C7" s="28">
        <v>192.53</v>
      </c>
      <c r="D7" s="28">
        <v>44.14</v>
      </c>
      <c r="E7" s="28">
        <v>37.380000000000003</v>
      </c>
      <c r="F7" s="28">
        <v>160</v>
      </c>
      <c r="G7" s="28">
        <v>197.97</v>
      </c>
      <c r="H7" s="28">
        <v>217.67</v>
      </c>
      <c r="I7" s="28">
        <v>250</v>
      </c>
      <c r="J7" s="28">
        <v>218.99</v>
      </c>
      <c r="K7" s="28">
        <v>216.33</v>
      </c>
      <c r="L7" s="28">
        <v>215.34</v>
      </c>
      <c r="M7" s="28">
        <v>218.19</v>
      </c>
      <c r="N7" s="28">
        <v>222.59</v>
      </c>
      <c r="O7" s="28">
        <v>217.91</v>
      </c>
      <c r="P7" s="28">
        <v>252.24</v>
      </c>
      <c r="Q7" s="28">
        <v>264.98</v>
      </c>
      <c r="R7" s="28">
        <v>299.2</v>
      </c>
      <c r="S7" s="28">
        <v>334.12</v>
      </c>
      <c r="T7" s="28">
        <v>330</v>
      </c>
      <c r="U7" s="28">
        <v>323.74</v>
      </c>
      <c r="V7" s="28">
        <v>276.52999999999997</v>
      </c>
      <c r="W7" s="28">
        <v>242.66</v>
      </c>
      <c r="X7" s="28">
        <v>219.86</v>
      </c>
      <c r="Y7" s="28">
        <v>217.07</v>
      </c>
      <c r="Z7" s="29"/>
      <c r="AA7" s="30">
        <f>IF(SUM(B7:Z7)&lt;&gt;0,AVERAGEIF(B7:Z7,"&lt;&gt;"""),"")</f>
        <v>217.37916666666661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887.70600000000002</v>
      </c>
      <c r="C19" s="72">
        <v>883.67199999999991</v>
      </c>
      <c r="D19" s="72">
        <v>885.66</v>
      </c>
      <c r="E19" s="72">
        <v>874.74399999999991</v>
      </c>
      <c r="F19" s="72">
        <v>851.83699999999999</v>
      </c>
      <c r="G19" s="72">
        <v>838.86</v>
      </c>
      <c r="H19" s="72">
        <v>805.96800000000007</v>
      </c>
      <c r="I19" s="72">
        <v>809.94600000000003</v>
      </c>
      <c r="J19" s="72">
        <v>823.01</v>
      </c>
      <c r="K19" s="72">
        <v>812.04599999999994</v>
      </c>
      <c r="L19" s="72">
        <v>799.05499999999995</v>
      </c>
      <c r="M19" s="72">
        <v>792.04300000000001</v>
      </c>
      <c r="N19" s="72">
        <v>777.97799999999995</v>
      </c>
      <c r="O19" s="72">
        <v>763.90800000000002</v>
      </c>
      <c r="P19" s="72">
        <v>771.87099999999998</v>
      </c>
      <c r="Q19" s="72">
        <v>787.8900000000001</v>
      </c>
      <c r="R19" s="72">
        <v>766.92699999999991</v>
      </c>
      <c r="S19" s="72">
        <v>760.94100000000003</v>
      </c>
      <c r="T19" s="72">
        <v>770.93399999999997</v>
      </c>
      <c r="U19" s="72">
        <v>762.89099999999996</v>
      </c>
      <c r="V19" s="72">
        <v>757.89099999999996</v>
      </c>
      <c r="W19" s="72">
        <v>737.86299999999994</v>
      </c>
      <c r="X19" s="72">
        <v>891.84299999999996</v>
      </c>
      <c r="Y19" s="72">
        <v>885.82399999999996</v>
      </c>
      <c r="Z19" s="73"/>
      <c r="AA19" s="74">
        <f t="shared" ref="AA19:AA24" si="2">SUM(B19:Z19)</f>
        <v>19501.308000000001</v>
      </c>
    </row>
    <row r="20" spans="1:27" ht="24.95" customHeight="1" x14ac:dyDescent="0.2">
      <c r="A20" s="75" t="s">
        <v>15</v>
      </c>
      <c r="B20" s="76">
        <v>803.22300000000007</v>
      </c>
      <c r="C20" s="77">
        <v>817.7700000000001</v>
      </c>
      <c r="D20" s="77">
        <v>812.03200000000004</v>
      </c>
      <c r="E20" s="77">
        <v>822.19399999999996</v>
      </c>
      <c r="F20" s="77">
        <v>873.29300000000001</v>
      </c>
      <c r="G20" s="77">
        <v>1048.816</v>
      </c>
      <c r="H20" s="77">
        <v>1273.7530000000002</v>
      </c>
      <c r="I20" s="77">
        <v>1436.1469999999997</v>
      </c>
      <c r="J20" s="77">
        <v>1507.9159999999997</v>
      </c>
      <c r="K20" s="77">
        <v>1538.6239999999998</v>
      </c>
      <c r="L20" s="77">
        <v>1547.9590000000003</v>
      </c>
      <c r="M20" s="77">
        <v>1552.4250000000002</v>
      </c>
      <c r="N20" s="77">
        <v>1562.4470000000001</v>
      </c>
      <c r="O20" s="77">
        <v>1529.7730000000001</v>
      </c>
      <c r="P20" s="77">
        <v>1484.7259999999999</v>
      </c>
      <c r="Q20" s="77">
        <v>1417.6440000000002</v>
      </c>
      <c r="R20" s="77">
        <v>1423.7569999999998</v>
      </c>
      <c r="S20" s="77">
        <v>1393.0519999999997</v>
      </c>
      <c r="T20" s="77">
        <v>1314.3989999999997</v>
      </c>
      <c r="U20" s="77">
        <v>1265.7749999999999</v>
      </c>
      <c r="V20" s="77">
        <v>1187.1110000000001</v>
      </c>
      <c r="W20" s="77">
        <v>1103.3200000000002</v>
      </c>
      <c r="X20" s="77">
        <v>1051.3399999999999</v>
      </c>
      <c r="Y20" s="77">
        <v>998.42300000000012</v>
      </c>
      <c r="Z20" s="78"/>
      <c r="AA20" s="79">
        <f t="shared" si="2"/>
        <v>29765.919000000005</v>
      </c>
    </row>
    <row r="21" spans="1:27" ht="24.95" customHeight="1" x14ac:dyDescent="0.2">
      <c r="A21" s="75" t="s">
        <v>16</v>
      </c>
      <c r="B21" s="80">
        <v>2414.4290000000005</v>
      </c>
      <c r="C21" s="81">
        <v>2360.4359999999997</v>
      </c>
      <c r="D21" s="81">
        <v>2258.3320000000003</v>
      </c>
      <c r="E21" s="81">
        <v>2208.2909999999993</v>
      </c>
      <c r="F21" s="81">
        <v>2283.7959999999994</v>
      </c>
      <c r="G21" s="81">
        <v>2573.2410000000004</v>
      </c>
      <c r="H21" s="81">
        <v>3010.1089999999999</v>
      </c>
      <c r="I21" s="81">
        <v>3399.4220000000005</v>
      </c>
      <c r="J21" s="81">
        <v>3731.2640000000001</v>
      </c>
      <c r="K21" s="81">
        <v>3907.6499999999992</v>
      </c>
      <c r="L21" s="81">
        <v>4026.6229999999996</v>
      </c>
      <c r="M21" s="81">
        <v>4114.5159999999996</v>
      </c>
      <c r="N21" s="81">
        <v>4108.1009999999997</v>
      </c>
      <c r="O21" s="81">
        <v>3893.4230000000002</v>
      </c>
      <c r="P21" s="81">
        <v>3830.7019999999998</v>
      </c>
      <c r="Q21" s="81">
        <v>3765.5539999999992</v>
      </c>
      <c r="R21" s="81">
        <v>4096.677999999999</v>
      </c>
      <c r="S21" s="81">
        <v>4370.5400000000009</v>
      </c>
      <c r="T21" s="81">
        <v>4497.9710000000005</v>
      </c>
      <c r="U21" s="81">
        <v>4481.7709999999997</v>
      </c>
      <c r="V21" s="81">
        <v>4190.4849999999997</v>
      </c>
      <c r="W21" s="81">
        <v>3735.1259999999997</v>
      </c>
      <c r="X21" s="81">
        <v>3262.0390000000002</v>
      </c>
      <c r="Y21" s="81">
        <v>2871.6719999999996</v>
      </c>
      <c r="Z21" s="78"/>
      <c r="AA21" s="79">
        <f t="shared" si="2"/>
        <v>83392.171000000002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119.5</v>
      </c>
      <c r="C23" s="77">
        <v>119.5</v>
      </c>
      <c r="D23" s="77">
        <v>120</v>
      </c>
      <c r="E23" s="77">
        <v>115.5</v>
      </c>
      <c r="F23" s="77">
        <v>117</v>
      </c>
      <c r="G23" s="77">
        <v>121</v>
      </c>
      <c r="H23" s="77">
        <v>124</v>
      </c>
      <c r="I23" s="77">
        <v>138.5</v>
      </c>
      <c r="J23" s="77">
        <v>163.5</v>
      </c>
      <c r="K23" s="77">
        <v>196.5</v>
      </c>
      <c r="L23" s="77">
        <v>200.5</v>
      </c>
      <c r="M23" s="77">
        <v>212.5</v>
      </c>
      <c r="N23" s="77">
        <v>216.5</v>
      </c>
      <c r="O23" s="77">
        <v>220.5</v>
      </c>
      <c r="P23" s="77">
        <v>223</v>
      </c>
      <c r="Q23" s="77">
        <v>217</v>
      </c>
      <c r="R23" s="77">
        <v>206.5</v>
      </c>
      <c r="S23" s="77">
        <v>219.5</v>
      </c>
      <c r="T23" s="77">
        <v>241.5</v>
      </c>
      <c r="U23" s="77">
        <v>239</v>
      </c>
      <c r="V23" s="77">
        <v>244.5</v>
      </c>
      <c r="W23" s="77">
        <v>239</v>
      </c>
      <c r="X23" s="77">
        <v>212</v>
      </c>
      <c r="Y23" s="77">
        <v>191</v>
      </c>
      <c r="Z23" s="77"/>
      <c r="AA23" s="79">
        <f t="shared" si="2"/>
        <v>4418</v>
      </c>
    </row>
    <row r="24" spans="1:27" ht="24.95" customHeight="1" x14ac:dyDescent="0.2">
      <c r="A24" s="85" t="s">
        <v>19</v>
      </c>
      <c r="B24" s="77">
        <v>232.00000000000003</v>
      </c>
      <c r="C24" s="77">
        <v>213.99999999999997</v>
      </c>
      <c r="D24" s="77">
        <v>212.00000000000003</v>
      </c>
      <c r="E24" s="77">
        <v>210</v>
      </c>
      <c r="F24" s="77">
        <v>217.00000000000006</v>
      </c>
      <c r="G24" s="77">
        <v>245</v>
      </c>
      <c r="H24" s="77">
        <v>286</v>
      </c>
      <c r="I24" s="77">
        <v>320</v>
      </c>
      <c r="J24" s="77">
        <v>340.00000000000006</v>
      </c>
      <c r="K24" s="77">
        <v>352</v>
      </c>
      <c r="L24" s="77">
        <v>358.00000000000006</v>
      </c>
      <c r="M24" s="77">
        <v>358.00000000000006</v>
      </c>
      <c r="N24" s="77">
        <v>358.00000000000006</v>
      </c>
      <c r="O24" s="77">
        <v>348</v>
      </c>
      <c r="P24" s="77">
        <v>343</v>
      </c>
      <c r="Q24" s="77">
        <v>345</v>
      </c>
      <c r="R24" s="77">
        <v>383</v>
      </c>
      <c r="S24" s="77">
        <v>397.99999999999994</v>
      </c>
      <c r="T24" s="77">
        <v>394</v>
      </c>
      <c r="U24" s="77">
        <v>381.00000000000006</v>
      </c>
      <c r="V24" s="77">
        <v>357</v>
      </c>
      <c r="W24" s="77">
        <v>322.00000000000006</v>
      </c>
      <c r="X24" s="77">
        <v>286</v>
      </c>
      <c r="Y24" s="77">
        <v>253</v>
      </c>
      <c r="Z24" s="77"/>
      <c r="AA24" s="79">
        <f t="shared" si="2"/>
        <v>7512</v>
      </c>
    </row>
    <row r="25" spans="1:27" ht="30" customHeight="1" thickBot="1" x14ac:dyDescent="0.25">
      <c r="A25" s="86" t="s">
        <v>20</v>
      </c>
      <c r="B25" s="87">
        <f t="shared" ref="B25:AA25" si="3">SUM(B19:B24)</f>
        <v>4456.8580000000002</v>
      </c>
      <c r="C25" s="88">
        <f t="shared" si="3"/>
        <v>4395.3779999999997</v>
      </c>
      <c r="D25" s="88">
        <f t="shared" si="3"/>
        <v>4288.0240000000003</v>
      </c>
      <c r="E25" s="88">
        <f t="shared" si="3"/>
        <v>4230.7289999999994</v>
      </c>
      <c r="F25" s="88">
        <f t="shared" si="3"/>
        <v>4342.9259999999995</v>
      </c>
      <c r="G25" s="88">
        <f t="shared" si="3"/>
        <v>4826.9170000000004</v>
      </c>
      <c r="H25" s="88">
        <f t="shared" si="3"/>
        <v>5499.83</v>
      </c>
      <c r="I25" s="88">
        <f t="shared" si="3"/>
        <v>6104.0150000000003</v>
      </c>
      <c r="J25" s="88">
        <f t="shared" si="3"/>
        <v>6565.69</v>
      </c>
      <c r="K25" s="88">
        <f t="shared" si="3"/>
        <v>6806.8199999999988</v>
      </c>
      <c r="L25" s="88">
        <f t="shared" si="3"/>
        <v>6932.1369999999997</v>
      </c>
      <c r="M25" s="88">
        <f t="shared" si="3"/>
        <v>7029.4840000000004</v>
      </c>
      <c r="N25" s="88">
        <f t="shared" si="3"/>
        <v>7023.0259999999998</v>
      </c>
      <c r="O25" s="88">
        <f t="shared" si="3"/>
        <v>6755.6040000000003</v>
      </c>
      <c r="P25" s="88">
        <f t="shared" si="3"/>
        <v>6653.2989999999991</v>
      </c>
      <c r="Q25" s="88">
        <f t="shared" si="3"/>
        <v>6533.0879999999997</v>
      </c>
      <c r="R25" s="88">
        <f t="shared" si="3"/>
        <v>6876.8619999999992</v>
      </c>
      <c r="S25" s="88">
        <f t="shared" si="3"/>
        <v>7142.0330000000004</v>
      </c>
      <c r="T25" s="88">
        <f t="shared" si="3"/>
        <v>7218.8040000000001</v>
      </c>
      <c r="U25" s="88">
        <f t="shared" si="3"/>
        <v>7130.4369999999999</v>
      </c>
      <c r="V25" s="88">
        <f t="shared" si="3"/>
        <v>6736.9869999999992</v>
      </c>
      <c r="W25" s="88">
        <f t="shared" si="3"/>
        <v>6137.3089999999993</v>
      </c>
      <c r="X25" s="88">
        <f t="shared" si="3"/>
        <v>5703.2219999999998</v>
      </c>
      <c r="Y25" s="88">
        <f t="shared" si="3"/>
        <v>5199.9189999999999</v>
      </c>
      <c r="Z25" s="89">
        <f t="shared" si="3"/>
        <v>0</v>
      </c>
      <c r="AA25" s="90">
        <f t="shared" si="3"/>
        <v>144589.39800000002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403.5</v>
      </c>
      <c r="C28" s="72">
        <v>385.5</v>
      </c>
      <c r="D28" s="72">
        <v>384</v>
      </c>
      <c r="E28" s="72">
        <v>377.5</v>
      </c>
      <c r="F28" s="72">
        <v>366</v>
      </c>
      <c r="G28" s="72">
        <v>416</v>
      </c>
      <c r="H28" s="72">
        <v>468</v>
      </c>
      <c r="I28" s="72">
        <v>565.5</v>
      </c>
      <c r="J28" s="72">
        <v>610.5</v>
      </c>
      <c r="K28" s="72">
        <v>655.5</v>
      </c>
      <c r="L28" s="72">
        <v>665.5</v>
      </c>
      <c r="M28" s="72">
        <v>677.5</v>
      </c>
      <c r="N28" s="72">
        <v>681.5</v>
      </c>
      <c r="O28" s="72">
        <v>675.5</v>
      </c>
      <c r="P28" s="72">
        <v>673</v>
      </c>
      <c r="Q28" s="72">
        <v>669</v>
      </c>
      <c r="R28" s="72">
        <v>696.5</v>
      </c>
      <c r="S28" s="72">
        <v>724.5</v>
      </c>
      <c r="T28" s="72">
        <v>742.5</v>
      </c>
      <c r="U28" s="72">
        <v>727</v>
      </c>
      <c r="V28" s="72">
        <v>728.5</v>
      </c>
      <c r="W28" s="72">
        <v>668</v>
      </c>
      <c r="X28" s="72">
        <v>618</v>
      </c>
      <c r="Y28" s="72">
        <v>506</v>
      </c>
      <c r="Z28" s="73"/>
      <c r="AA28" s="74">
        <f>SUM(B28:Z28)</f>
        <v>14085</v>
      </c>
    </row>
    <row r="29" spans="1:27" ht="24.95" customHeight="1" x14ac:dyDescent="0.2">
      <c r="A29" s="75" t="s">
        <v>23</v>
      </c>
      <c r="B29" s="76">
        <v>4647.3580000000002</v>
      </c>
      <c r="C29" s="77">
        <v>4578.8779999999997</v>
      </c>
      <c r="D29" s="77">
        <v>4532.3100000000004</v>
      </c>
      <c r="E29" s="77">
        <v>4503.2290000000003</v>
      </c>
      <c r="F29" s="77">
        <v>4553.9260000000004</v>
      </c>
      <c r="G29" s="77">
        <v>4996.9170000000004</v>
      </c>
      <c r="H29" s="77">
        <v>5594.83</v>
      </c>
      <c r="I29" s="77">
        <v>6015.5150000000003</v>
      </c>
      <c r="J29" s="77">
        <v>6627.19</v>
      </c>
      <c r="K29" s="77">
        <v>6891.32</v>
      </c>
      <c r="L29" s="77">
        <v>7037.6369999999997</v>
      </c>
      <c r="M29" s="77">
        <v>7142.9840000000004</v>
      </c>
      <c r="N29" s="77">
        <v>7121.5259999999998</v>
      </c>
      <c r="O29" s="77">
        <v>6858.1040000000003</v>
      </c>
      <c r="P29" s="77">
        <v>6747.299</v>
      </c>
      <c r="Q29" s="77">
        <v>6632.0879999999997</v>
      </c>
      <c r="R29" s="77">
        <v>6867.3620000000001</v>
      </c>
      <c r="S29" s="77">
        <v>7059.5330000000004</v>
      </c>
      <c r="T29" s="77">
        <v>7139.3040000000001</v>
      </c>
      <c r="U29" s="77">
        <v>7011.4369999999999</v>
      </c>
      <c r="V29" s="77">
        <v>6811.4870000000001</v>
      </c>
      <c r="W29" s="77">
        <v>6238.3090000000002</v>
      </c>
      <c r="X29" s="77">
        <v>5824.2219999999998</v>
      </c>
      <c r="Y29" s="77">
        <v>5400.9189999999999</v>
      </c>
      <c r="Z29" s="78"/>
      <c r="AA29" s="79">
        <f>SUM(B29:Z29)</f>
        <v>146833.68400000001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5050.8580000000002</v>
      </c>
      <c r="C31" s="62">
        <f t="shared" si="4"/>
        <v>4964.3779999999997</v>
      </c>
      <c r="D31" s="62">
        <f t="shared" si="4"/>
        <v>4916.3100000000004</v>
      </c>
      <c r="E31" s="62">
        <f t="shared" si="4"/>
        <v>4880.7290000000003</v>
      </c>
      <c r="F31" s="62">
        <f t="shared" si="4"/>
        <v>4919.9260000000004</v>
      </c>
      <c r="G31" s="62">
        <f t="shared" si="4"/>
        <v>5412.9170000000004</v>
      </c>
      <c r="H31" s="62">
        <f t="shared" si="4"/>
        <v>6062.83</v>
      </c>
      <c r="I31" s="62">
        <f t="shared" si="4"/>
        <v>6581.0150000000003</v>
      </c>
      <c r="J31" s="62">
        <f t="shared" si="4"/>
        <v>7237.69</v>
      </c>
      <c r="K31" s="62">
        <f t="shared" si="4"/>
        <v>7546.82</v>
      </c>
      <c r="L31" s="62">
        <f t="shared" si="4"/>
        <v>7703.1369999999997</v>
      </c>
      <c r="M31" s="62">
        <f t="shared" si="4"/>
        <v>7820.4840000000004</v>
      </c>
      <c r="N31" s="62">
        <f t="shared" si="4"/>
        <v>7803.0259999999998</v>
      </c>
      <c r="O31" s="62">
        <f t="shared" si="4"/>
        <v>7533.6040000000003</v>
      </c>
      <c r="P31" s="62">
        <f t="shared" si="4"/>
        <v>7420.299</v>
      </c>
      <c r="Q31" s="62">
        <f t="shared" si="4"/>
        <v>7301.0879999999997</v>
      </c>
      <c r="R31" s="62">
        <f t="shared" si="4"/>
        <v>7563.8620000000001</v>
      </c>
      <c r="S31" s="62">
        <f t="shared" si="4"/>
        <v>7784.0330000000004</v>
      </c>
      <c r="T31" s="62">
        <f t="shared" si="4"/>
        <v>7881.8040000000001</v>
      </c>
      <c r="U31" s="62">
        <f t="shared" si="4"/>
        <v>7738.4369999999999</v>
      </c>
      <c r="V31" s="62">
        <f t="shared" si="4"/>
        <v>7539.9870000000001</v>
      </c>
      <c r="W31" s="62">
        <f t="shared" si="4"/>
        <v>6906.3090000000002</v>
      </c>
      <c r="X31" s="62">
        <f t="shared" si="4"/>
        <v>6442.2219999999998</v>
      </c>
      <c r="Y31" s="62">
        <f t="shared" si="4"/>
        <v>5906.9189999999999</v>
      </c>
      <c r="Z31" s="63">
        <f t="shared" si="4"/>
        <v>0</v>
      </c>
      <c r="AA31" s="64">
        <f t="shared" si="4"/>
        <v>160918.68400000001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275</v>
      </c>
      <c r="C34" s="95">
        <v>275</v>
      </c>
      <c r="D34" s="95">
        <v>275</v>
      </c>
      <c r="E34" s="95">
        <v>275</v>
      </c>
      <c r="F34" s="95">
        <v>275</v>
      </c>
      <c r="G34" s="95">
        <v>275</v>
      </c>
      <c r="H34" s="95">
        <v>275</v>
      </c>
      <c r="I34" s="95">
        <v>227</v>
      </c>
      <c r="J34" s="95">
        <v>207</v>
      </c>
      <c r="K34" s="95">
        <v>286</v>
      </c>
      <c r="L34" s="95">
        <v>300</v>
      </c>
      <c r="M34" s="95">
        <v>319</v>
      </c>
      <c r="N34" s="95">
        <v>308</v>
      </c>
      <c r="O34" s="95">
        <v>308</v>
      </c>
      <c r="P34" s="95">
        <v>305</v>
      </c>
      <c r="Q34" s="95">
        <v>317</v>
      </c>
      <c r="R34" s="95">
        <v>295</v>
      </c>
      <c r="S34" s="95">
        <v>233</v>
      </c>
      <c r="T34" s="95">
        <v>299</v>
      </c>
      <c r="U34" s="95">
        <v>249</v>
      </c>
      <c r="V34" s="95">
        <v>354</v>
      </c>
      <c r="W34" s="95">
        <v>300</v>
      </c>
      <c r="X34" s="95">
        <v>308</v>
      </c>
      <c r="Y34" s="95">
        <v>283</v>
      </c>
      <c r="Z34" s="96"/>
      <c r="AA34" s="74">
        <f t="shared" ref="AA34:AA39" si="5">SUM(B34:Z34)</f>
        <v>6823</v>
      </c>
    </row>
    <row r="35" spans="1:27" ht="24.95" customHeight="1" x14ac:dyDescent="0.2">
      <c r="A35" s="97" t="s">
        <v>41</v>
      </c>
      <c r="B35" s="98">
        <v>319</v>
      </c>
      <c r="C35" s="99">
        <v>294</v>
      </c>
      <c r="D35" s="99">
        <v>318</v>
      </c>
      <c r="E35" s="99">
        <v>325</v>
      </c>
      <c r="F35" s="99">
        <v>302</v>
      </c>
      <c r="G35" s="99">
        <v>311</v>
      </c>
      <c r="H35" s="99">
        <v>288</v>
      </c>
      <c r="I35" s="99">
        <v>250</v>
      </c>
      <c r="J35" s="99">
        <v>465</v>
      </c>
      <c r="K35" s="99">
        <v>454</v>
      </c>
      <c r="L35" s="99">
        <v>471</v>
      </c>
      <c r="M35" s="99">
        <v>472</v>
      </c>
      <c r="N35" s="99">
        <v>472</v>
      </c>
      <c r="O35" s="99">
        <v>470</v>
      </c>
      <c r="P35" s="99">
        <v>462</v>
      </c>
      <c r="Q35" s="99">
        <v>451</v>
      </c>
      <c r="R35" s="99">
        <v>392</v>
      </c>
      <c r="S35" s="99">
        <v>409</v>
      </c>
      <c r="T35" s="99">
        <v>364</v>
      </c>
      <c r="U35" s="99">
        <v>359</v>
      </c>
      <c r="V35" s="99">
        <v>449</v>
      </c>
      <c r="W35" s="99">
        <v>469</v>
      </c>
      <c r="X35" s="99">
        <v>431</v>
      </c>
      <c r="Y35" s="99">
        <v>424</v>
      </c>
      <c r="Z35" s="100"/>
      <c r="AA35" s="79">
        <f t="shared" si="5"/>
        <v>9421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42</v>
      </c>
      <c r="J36" s="99">
        <v>96.4</v>
      </c>
      <c r="K36" s="99">
        <v>29.6</v>
      </c>
      <c r="L36" s="99"/>
      <c r="M36" s="99"/>
      <c r="N36" s="99"/>
      <c r="O36" s="99"/>
      <c r="P36" s="99">
        <v>215.6</v>
      </c>
      <c r="Q36" s="99">
        <v>391.7</v>
      </c>
      <c r="R36" s="99">
        <v>196.7</v>
      </c>
      <c r="S36" s="99"/>
      <c r="T36" s="99"/>
      <c r="U36" s="99">
        <v>9.8000000000000007</v>
      </c>
      <c r="V36" s="99">
        <v>26.1</v>
      </c>
      <c r="W36" s="99"/>
      <c r="X36" s="99"/>
      <c r="Y36" s="99"/>
      <c r="Z36" s="100"/>
      <c r="AA36" s="79">
        <f t="shared" si="5"/>
        <v>1007.9</v>
      </c>
    </row>
    <row r="37" spans="1:27" ht="24.95" customHeight="1" x14ac:dyDescent="0.2">
      <c r="A37" s="97" t="s">
        <v>43</v>
      </c>
      <c r="B37" s="98"/>
      <c r="C37" s="99"/>
      <c r="D37" s="99">
        <v>35.286000000000001</v>
      </c>
      <c r="E37" s="99">
        <v>50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85.286000000000001</v>
      </c>
    </row>
    <row r="38" spans="1:27" ht="24.95" customHeight="1" x14ac:dyDescent="0.2">
      <c r="A38" s="97" t="s">
        <v>44</v>
      </c>
      <c r="B38" s="98">
        <v>500</v>
      </c>
      <c r="C38" s="99">
        <v>483.3</v>
      </c>
      <c r="D38" s="99">
        <v>500</v>
      </c>
      <c r="E38" s="99">
        <v>500</v>
      </c>
      <c r="F38" s="99">
        <v>500</v>
      </c>
      <c r="G38" s="99">
        <v>197.3</v>
      </c>
      <c r="H38" s="99">
        <v>500</v>
      </c>
      <c r="I38" s="99">
        <v>485.4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151.9</v>
      </c>
      <c r="Q38" s="99"/>
      <c r="R38" s="99"/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8317.9</v>
      </c>
    </row>
    <row r="39" spans="1:27" ht="30" customHeight="1" thickBot="1" x14ac:dyDescent="0.25">
      <c r="A39" s="86" t="s">
        <v>45</v>
      </c>
      <c r="B39" s="87">
        <f t="shared" ref="B39:Z39" si="6">SUM(B34:B38)</f>
        <v>1094</v>
      </c>
      <c r="C39" s="88">
        <f t="shared" si="6"/>
        <v>1052.3</v>
      </c>
      <c r="D39" s="88">
        <f t="shared" si="6"/>
        <v>1128.2860000000001</v>
      </c>
      <c r="E39" s="88">
        <f t="shared" si="6"/>
        <v>1150</v>
      </c>
      <c r="F39" s="88">
        <f t="shared" si="6"/>
        <v>1077</v>
      </c>
      <c r="G39" s="88">
        <f t="shared" si="6"/>
        <v>783.3</v>
      </c>
      <c r="H39" s="88">
        <f t="shared" si="6"/>
        <v>1063</v>
      </c>
      <c r="I39" s="88">
        <f t="shared" si="6"/>
        <v>1004.4</v>
      </c>
      <c r="J39" s="88">
        <f t="shared" si="6"/>
        <v>1268.4000000000001</v>
      </c>
      <c r="K39" s="88">
        <f t="shared" si="6"/>
        <v>1269.5999999999999</v>
      </c>
      <c r="L39" s="88">
        <f t="shared" si="6"/>
        <v>1271</v>
      </c>
      <c r="M39" s="88">
        <f t="shared" si="6"/>
        <v>1291</v>
      </c>
      <c r="N39" s="88">
        <f t="shared" si="6"/>
        <v>1280</v>
      </c>
      <c r="O39" s="88">
        <f t="shared" si="6"/>
        <v>1278</v>
      </c>
      <c r="P39" s="88">
        <f t="shared" si="6"/>
        <v>1134.5</v>
      </c>
      <c r="Q39" s="88">
        <f t="shared" si="6"/>
        <v>1159.7</v>
      </c>
      <c r="R39" s="88">
        <f t="shared" si="6"/>
        <v>883.7</v>
      </c>
      <c r="S39" s="88">
        <f t="shared" si="6"/>
        <v>642</v>
      </c>
      <c r="T39" s="88">
        <f t="shared" si="6"/>
        <v>663</v>
      </c>
      <c r="U39" s="88">
        <f t="shared" si="6"/>
        <v>617.79999999999995</v>
      </c>
      <c r="V39" s="88">
        <f t="shared" si="6"/>
        <v>829.1</v>
      </c>
      <c r="W39" s="88">
        <f t="shared" si="6"/>
        <v>1269</v>
      </c>
      <c r="X39" s="88">
        <f t="shared" si="6"/>
        <v>1239</v>
      </c>
      <c r="Y39" s="88">
        <f t="shared" si="6"/>
        <v>1207</v>
      </c>
      <c r="Z39" s="89">
        <f t="shared" si="6"/>
        <v>0</v>
      </c>
      <c r="AA39" s="90">
        <f t="shared" si="5"/>
        <v>25655.085999999999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42</v>
      </c>
      <c r="J44" s="99">
        <v>96.4</v>
      </c>
      <c r="K44" s="99">
        <v>29.6</v>
      </c>
      <c r="L44" s="99"/>
      <c r="M44" s="99"/>
      <c r="N44" s="99"/>
      <c r="O44" s="99"/>
      <c r="P44" s="99">
        <v>215.6</v>
      </c>
      <c r="Q44" s="99">
        <v>391.7</v>
      </c>
      <c r="R44" s="99">
        <v>196.7</v>
      </c>
      <c r="S44" s="99"/>
      <c r="T44" s="99"/>
      <c r="U44" s="99">
        <v>9.8000000000000007</v>
      </c>
      <c r="V44" s="99">
        <v>26.1</v>
      </c>
      <c r="W44" s="99"/>
      <c r="X44" s="99"/>
      <c r="Y44" s="99"/>
      <c r="Z44" s="100"/>
      <c r="AA44" s="79">
        <f t="shared" si="7"/>
        <v>1007.9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483.3</v>
      </c>
      <c r="D46" s="99">
        <v>500</v>
      </c>
      <c r="E46" s="99">
        <v>500</v>
      </c>
      <c r="F46" s="99">
        <v>500</v>
      </c>
      <c r="G46" s="99">
        <v>197.3</v>
      </c>
      <c r="H46" s="99">
        <v>500</v>
      </c>
      <c r="I46" s="99">
        <v>485.4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151.9</v>
      </c>
      <c r="Q46" s="99"/>
      <c r="R46" s="99"/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8317.9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4.5</v>
      </c>
      <c r="R47" s="99">
        <v>50.5</v>
      </c>
      <c r="S47" s="99">
        <v>72.5</v>
      </c>
      <c r="T47" s="99">
        <v>75.5</v>
      </c>
      <c r="U47" s="99">
        <v>59.5</v>
      </c>
      <c r="V47" s="99">
        <v>40.5</v>
      </c>
      <c r="W47" s="99">
        <v>8.5</v>
      </c>
      <c r="X47" s="99"/>
      <c r="Y47" s="99"/>
      <c r="Z47" s="100"/>
      <c r="AA47" s="79">
        <f t="shared" si="7"/>
        <v>311.5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483.3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197.3</v>
      </c>
      <c r="H48" s="88">
        <f t="shared" si="8"/>
        <v>500</v>
      </c>
      <c r="I48" s="88">
        <f t="shared" si="8"/>
        <v>527.4</v>
      </c>
      <c r="J48" s="88">
        <f t="shared" si="8"/>
        <v>596.4</v>
      </c>
      <c r="K48" s="88">
        <f t="shared" si="8"/>
        <v>529.6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367.5</v>
      </c>
      <c r="Q48" s="88">
        <f t="shared" si="8"/>
        <v>396.2</v>
      </c>
      <c r="R48" s="88">
        <f t="shared" si="8"/>
        <v>247.2</v>
      </c>
      <c r="S48" s="88">
        <f t="shared" si="8"/>
        <v>72.5</v>
      </c>
      <c r="T48" s="88">
        <f t="shared" si="8"/>
        <v>75.5</v>
      </c>
      <c r="U48" s="88">
        <f t="shared" si="8"/>
        <v>69.3</v>
      </c>
      <c r="V48" s="88">
        <f t="shared" si="8"/>
        <v>66.599999999999994</v>
      </c>
      <c r="W48" s="88">
        <f t="shared" si="8"/>
        <v>508.5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9637.3000000000011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5550.8580000000002</v>
      </c>
      <c r="C51" s="88">
        <f t="shared" si="10"/>
        <v>5447.6779999999999</v>
      </c>
      <c r="D51" s="88">
        <f t="shared" si="10"/>
        <v>5416.31</v>
      </c>
      <c r="E51" s="88">
        <f t="shared" si="10"/>
        <v>5380.7289999999994</v>
      </c>
      <c r="F51" s="88">
        <f t="shared" si="10"/>
        <v>5419.9259999999995</v>
      </c>
      <c r="G51" s="88">
        <f t="shared" si="10"/>
        <v>5610.2170000000006</v>
      </c>
      <c r="H51" s="88">
        <f t="shared" si="10"/>
        <v>6562.83</v>
      </c>
      <c r="I51" s="88">
        <f t="shared" si="10"/>
        <v>7108.415</v>
      </c>
      <c r="J51" s="88">
        <f t="shared" si="10"/>
        <v>7834.09</v>
      </c>
      <c r="K51" s="88">
        <f t="shared" si="10"/>
        <v>8076.4199999999983</v>
      </c>
      <c r="L51" s="88">
        <f t="shared" si="10"/>
        <v>8203.1369999999988</v>
      </c>
      <c r="M51" s="88">
        <f t="shared" si="10"/>
        <v>8320.4840000000004</v>
      </c>
      <c r="N51" s="88">
        <f t="shared" si="10"/>
        <v>8303.0259999999998</v>
      </c>
      <c r="O51" s="88">
        <f t="shared" si="10"/>
        <v>8033.6040000000003</v>
      </c>
      <c r="P51" s="88">
        <f t="shared" si="10"/>
        <v>7787.7989999999991</v>
      </c>
      <c r="Q51" s="88">
        <f t="shared" si="10"/>
        <v>7692.7879999999996</v>
      </c>
      <c r="R51" s="88">
        <f t="shared" si="10"/>
        <v>7760.561999999999</v>
      </c>
      <c r="S51" s="88">
        <f t="shared" si="10"/>
        <v>7784.0330000000004</v>
      </c>
      <c r="T51" s="88">
        <f t="shared" si="10"/>
        <v>7881.8040000000001</v>
      </c>
      <c r="U51" s="88">
        <f t="shared" si="10"/>
        <v>7748.2370000000001</v>
      </c>
      <c r="V51" s="88">
        <f t="shared" si="10"/>
        <v>7566.0869999999995</v>
      </c>
      <c r="W51" s="88">
        <f t="shared" si="10"/>
        <v>7406.3089999999993</v>
      </c>
      <c r="X51" s="88">
        <f t="shared" si="10"/>
        <v>6942.2219999999998</v>
      </c>
      <c r="Y51" s="88">
        <f t="shared" si="10"/>
        <v>6406.9189999999999</v>
      </c>
      <c r="Z51" s="89">
        <f t="shared" si="10"/>
        <v>0</v>
      </c>
      <c r="AA51" s="105">
        <f>SUM(B51:Z51)</f>
        <v>170244.484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-27.399999999999977</v>
      </c>
      <c r="C4" s="18">
        <v>-74.699999999999989</v>
      </c>
      <c r="D4" s="18">
        <v>-58</v>
      </c>
      <c r="E4" s="18">
        <v>-28.299999999999955</v>
      </c>
      <c r="F4" s="18">
        <v>-58</v>
      </c>
      <c r="G4" s="18">
        <v>-360.7</v>
      </c>
      <c r="H4" s="18">
        <v>-58</v>
      </c>
      <c r="I4" s="18">
        <v>527.4</v>
      </c>
      <c r="J4" s="18">
        <v>596.4</v>
      </c>
      <c r="K4" s="18">
        <v>529.6</v>
      </c>
      <c r="L4" s="18">
        <v>492.5</v>
      </c>
      <c r="M4" s="18">
        <v>450.9</v>
      </c>
      <c r="N4" s="18">
        <v>419.1</v>
      </c>
      <c r="O4" s="18">
        <v>448.9</v>
      </c>
      <c r="P4" s="18">
        <v>367.5</v>
      </c>
      <c r="Q4" s="18">
        <v>130.89999999999998</v>
      </c>
      <c r="R4" s="18">
        <v>3.1999999999999886</v>
      </c>
      <c r="S4" s="18">
        <v>-91.9</v>
      </c>
      <c r="T4" s="18">
        <v>-112.6</v>
      </c>
      <c r="U4" s="18">
        <v>-41.2</v>
      </c>
      <c r="V4" s="18">
        <v>-203.5</v>
      </c>
      <c r="W4" s="18">
        <v>42.600000000000023</v>
      </c>
      <c r="X4" s="18">
        <v>-58</v>
      </c>
      <c r="Y4" s="18">
        <v>-58</v>
      </c>
      <c r="Z4" s="19"/>
      <c r="AA4" s="112">
        <f>SUM(B4:Z4)</f>
        <v>2778.7000000000003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47.66</v>
      </c>
      <c r="C7" s="118">
        <v>192.53</v>
      </c>
      <c r="D7" s="118">
        <v>44.14</v>
      </c>
      <c r="E7" s="118">
        <v>37.380000000000003</v>
      </c>
      <c r="F7" s="118">
        <v>160</v>
      </c>
      <c r="G7" s="118">
        <v>197.97</v>
      </c>
      <c r="H7" s="118">
        <v>217.67</v>
      </c>
      <c r="I7" s="118">
        <v>250</v>
      </c>
      <c r="J7" s="118">
        <v>218.99</v>
      </c>
      <c r="K7" s="118">
        <v>216.33</v>
      </c>
      <c r="L7" s="118">
        <v>215.34</v>
      </c>
      <c r="M7" s="118">
        <v>218.19</v>
      </c>
      <c r="N7" s="118">
        <v>222.59</v>
      </c>
      <c r="O7" s="118">
        <v>217.91</v>
      </c>
      <c r="P7" s="118">
        <v>252.24</v>
      </c>
      <c r="Q7" s="118">
        <v>264.98</v>
      </c>
      <c r="R7" s="118">
        <v>299.2</v>
      </c>
      <c r="S7" s="118">
        <v>334.12</v>
      </c>
      <c r="T7" s="118">
        <v>330</v>
      </c>
      <c r="U7" s="118">
        <v>323.74</v>
      </c>
      <c r="V7" s="118">
        <v>276.52999999999997</v>
      </c>
      <c r="W7" s="118">
        <v>242.66</v>
      </c>
      <c r="X7" s="118">
        <v>219.86</v>
      </c>
      <c r="Y7" s="118">
        <v>217.07</v>
      </c>
      <c r="Z7" s="119"/>
      <c r="AA7" s="120">
        <f>IF(SUM(B7:Z7)&lt;&gt;0,AVERAGEIF(B7:Z7,"&lt;&gt;"""),"")</f>
        <v>217.37916666666661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527.4</v>
      </c>
      <c r="C13" s="130">
        <v>558</v>
      </c>
      <c r="D13" s="130">
        <v>558</v>
      </c>
      <c r="E13" s="130">
        <v>528.29999999999995</v>
      </c>
      <c r="F13" s="130">
        <v>558</v>
      </c>
      <c r="G13" s="130">
        <v>558</v>
      </c>
      <c r="H13" s="130">
        <v>558</v>
      </c>
      <c r="I13" s="130"/>
      <c r="J13" s="130"/>
      <c r="K13" s="130"/>
      <c r="L13" s="130">
        <v>7.5</v>
      </c>
      <c r="M13" s="130">
        <v>49.1</v>
      </c>
      <c r="N13" s="130">
        <v>80.900000000000006</v>
      </c>
      <c r="O13" s="130">
        <v>51.1</v>
      </c>
      <c r="P13" s="130"/>
      <c r="Q13" s="130"/>
      <c r="R13" s="130"/>
      <c r="S13" s="130">
        <v>14.2</v>
      </c>
      <c r="T13" s="130">
        <v>44.1</v>
      </c>
      <c r="U13" s="130"/>
      <c r="V13" s="130"/>
      <c r="W13" s="130">
        <v>457.4</v>
      </c>
      <c r="X13" s="130">
        <v>558</v>
      </c>
      <c r="Y13" s="131">
        <v>558</v>
      </c>
      <c r="Z13" s="132"/>
      <c r="AA13" s="133">
        <f t="shared" si="0"/>
        <v>5665.9999999999991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260.8</v>
      </c>
      <c r="R15" s="134">
        <v>193.5</v>
      </c>
      <c r="S15" s="134">
        <v>77.7</v>
      </c>
      <c r="T15" s="134">
        <v>68.5</v>
      </c>
      <c r="U15" s="134">
        <v>51</v>
      </c>
      <c r="V15" s="134">
        <v>229.6</v>
      </c>
      <c r="W15" s="134"/>
      <c r="X15" s="134"/>
      <c r="Y15" s="134"/>
      <c r="Z15" s="132"/>
      <c r="AA15" s="133">
        <f t="shared" si="0"/>
        <v>881.1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527.4</v>
      </c>
      <c r="C16" s="136">
        <f t="shared" si="1"/>
        <v>558</v>
      </c>
      <c r="D16" s="136">
        <f t="shared" si="1"/>
        <v>558</v>
      </c>
      <c r="E16" s="136">
        <f t="shared" si="1"/>
        <v>528.29999999999995</v>
      </c>
      <c r="F16" s="136">
        <f t="shared" si="1"/>
        <v>558</v>
      </c>
      <c r="G16" s="136">
        <f t="shared" si="1"/>
        <v>558</v>
      </c>
      <c r="H16" s="136">
        <f t="shared" si="1"/>
        <v>558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7.5</v>
      </c>
      <c r="M16" s="136">
        <f t="shared" si="1"/>
        <v>49.1</v>
      </c>
      <c r="N16" s="136">
        <f t="shared" si="1"/>
        <v>80.900000000000006</v>
      </c>
      <c r="O16" s="136">
        <f t="shared" si="1"/>
        <v>51.1</v>
      </c>
      <c r="P16" s="136">
        <f t="shared" si="1"/>
        <v>0</v>
      </c>
      <c r="Q16" s="136">
        <f t="shared" si="1"/>
        <v>260.8</v>
      </c>
      <c r="R16" s="136">
        <f t="shared" si="1"/>
        <v>193.5</v>
      </c>
      <c r="S16" s="136">
        <f t="shared" si="1"/>
        <v>91.9</v>
      </c>
      <c r="T16" s="136">
        <f t="shared" si="1"/>
        <v>112.6</v>
      </c>
      <c r="U16" s="136">
        <f t="shared" si="1"/>
        <v>51</v>
      </c>
      <c r="V16" s="136">
        <f t="shared" si="1"/>
        <v>229.6</v>
      </c>
      <c r="W16" s="136">
        <f t="shared" si="1"/>
        <v>457.4</v>
      </c>
      <c r="X16" s="136">
        <f t="shared" si="1"/>
        <v>558</v>
      </c>
      <c r="Y16" s="136">
        <f t="shared" si="1"/>
        <v>558</v>
      </c>
      <c r="Z16" s="137" t="str">
        <f t="shared" si="1"/>
        <v/>
      </c>
      <c r="AA16" s="90">
        <f t="shared" si="0"/>
        <v>6547.0999999999995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42</v>
      </c>
      <c r="J21" s="130">
        <v>96.4</v>
      </c>
      <c r="K21" s="130">
        <v>29.6</v>
      </c>
      <c r="L21" s="130"/>
      <c r="M21" s="130"/>
      <c r="N21" s="130"/>
      <c r="O21" s="130"/>
      <c r="P21" s="130">
        <v>215.6</v>
      </c>
      <c r="Q21" s="130">
        <v>391.7</v>
      </c>
      <c r="R21" s="130">
        <v>196.7</v>
      </c>
      <c r="S21" s="130"/>
      <c r="T21" s="130"/>
      <c r="U21" s="130">
        <v>9.8000000000000007</v>
      </c>
      <c r="V21" s="130">
        <v>26.1</v>
      </c>
      <c r="W21" s="130"/>
      <c r="X21" s="130"/>
      <c r="Y21" s="131"/>
      <c r="Z21" s="132"/>
      <c r="AA21" s="133">
        <f t="shared" si="2"/>
        <v>1007.9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483.3</v>
      </c>
      <c r="D23" s="134">
        <v>500</v>
      </c>
      <c r="E23" s="134">
        <v>500</v>
      </c>
      <c r="F23" s="134">
        <v>500</v>
      </c>
      <c r="G23" s="134">
        <v>197.3</v>
      </c>
      <c r="H23" s="134">
        <v>500</v>
      </c>
      <c r="I23" s="134">
        <v>485.4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151.9</v>
      </c>
      <c r="Q23" s="134"/>
      <c r="R23" s="134"/>
      <c r="S23" s="134"/>
      <c r="T23" s="134"/>
      <c r="U23" s="134"/>
      <c r="V23" s="134"/>
      <c r="W23" s="134">
        <v>500</v>
      </c>
      <c r="X23" s="134">
        <v>500</v>
      </c>
      <c r="Y23" s="134">
        <v>500</v>
      </c>
      <c r="Z23" s="132"/>
      <c r="AA23" s="133">
        <f t="shared" si="2"/>
        <v>8317.9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483.3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197.3</v>
      </c>
      <c r="H24" s="136">
        <f t="shared" si="3"/>
        <v>500</v>
      </c>
      <c r="I24" s="136">
        <f t="shared" si="3"/>
        <v>527.4</v>
      </c>
      <c r="J24" s="136">
        <f t="shared" si="3"/>
        <v>596.4</v>
      </c>
      <c r="K24" s="136">
        <f t="shared" si="3"/>
        <v>529.6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367.5</v>
      </c>
      <c r="Q24" s="136">
        <f t="shared" si="3"/>
        <v>391.7</v>
      </c>
      <c r="R24" s="136">
        <f t="shared" si="3"/>
        <v>196.7</v>
      </c>
      <c r="S24" s="136">
        <f t="shared" si="3"/>
        <v>0</v>
      </c>
      <c r="T24" s="136">
        <f t="shared" si="3"/>
        <v>0</v>
      </c>
      <c r="U24" s="136">
        <f t="shared" si="3"/>
        <v>9.8000000000000007</v>
      </c>
      <c r="V24" s="136">
        <f t="shared" si="3"/>
        <v>26.1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9325.8000000000011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2021-11-28T12:20:38Z</dcterms:created>
  <dcterms:modified xsi:type="dcterms:W3CDTF">2021-11-28T12:20:39Z</dcterms:modified>
</cp:coreProperties>
</file>