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<sst xmlns="http://schemas.openxmlformats.org/spreadsheetml/2006/main" count="117" uniqueCount="53">
  <si>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27/11/2021 14:07:20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</si>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</sst>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</c:v>
                </c:pt>
                <c:pt idx="1">
                  <c:v>147.69999999999999</c:v>
                </c:pt>
                <c:pt idx="2">
                  <c:v>141.9</c:v>
                </c:pt>
                <c:pt idx="3">
                  <c:v>138.19999999999999</c:v>
                </c:pt>
                <c:pt idx="4">
                  <c:v>145.19999999999999</c:v>
                </c:pt>
                <c:pt idx="5">
                  <c:v>164.2</c:v>
                </c:pt>
                <c:pt idx="6">
                  <c:v>163.80000000000001</c:v>
                </c:pt>
                <c:pt idx="7">
                  <c:v>189.3</c:v>
                </c:pt>
                <c:pt idx="8">
                  <c:v>206.5</c:v>
                </c:pt>
                <c:pt idx="9">
                  <c:v>216</c:v>
                </c:pt>
                <c:pt idx="10">
                  <c:v>210.2</c:v>
                </c:pt>
                <c:pt idx="11">
                  <c:v>214.1</c:v>
                </c:pt>
                <c:pt idx="12">
                  <c:v>214.7</c:v>
                </c:pt>
                <c:pt idx="13">
                  <c:v>217.6</c:v>
                </c:pt>
                <c:pt idx="14">
                  <c:v>225.3</c:v>
                </c:pt>
                <c:pt idx="15">
                  <c:v>247.1</c:v>
                </c:pt>
                <c:pt idx="16">
                  <c:v>262.5</c:v>
                </c:pt>
                <c:pt idx="17">
                  <c:v>262.5</c:v>
                </c:pt>
                <c:pt idx="18">
                  <c:v>262.5</c:v>
                </c:pt>
                <c:pt idx="19">
                  <c:v>245.4</c:v>
                </c:pt>
                <c:pt idx="20">
                  <c:v>219</c:v>
                </c:pt>
                <c:pt idx="21">
                  <c:v>192.2</c:v>
                </c:pt>
                <c:pt idx="22">
                  <c:v>171.7</c:v>
                </c:pt>
                <c:pt idx="23">
                  <c:v>151.69999999999999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1395.9</c:v>
                </c:pt>
                <c:pt idx="1">
                  <c:v>1202.9000000000001</c:v>
                </c:pt>
                <c:pt idx="2">
                  <c:v>1202.9000000000001</c:v>
                </c:pt>
                <c:pt idx="3">
                  <c:v>1192.9000000000001</c:v>
                </c:pt>
                <c:pt idx="4">
                  <c:v>1192.9000000000001</c:v>
                </c:pt>
                <c:pt idx="5">
                  <c:v>1192.9000000000001</c:v>
                </c:pt>
                <c:pt idx="6">
                  <c:v>1234.9000000000001</c:v>
                </c:pt>
                <c:pt idx="7">
                  <c:v>1546.9</c:v>
                </c:pt>
                <c:pt idx="8">
                  <c:v>1736.9</c:v>
                </c:pt>
                <c:pt idx="9">
                  <c:v>2069.6950000000002</c:v>
                </c:pt>
                <c:pt idx="10">
                  <c:v>2068.654</c:v>
                </c:pt>
                <c:pt idx="11">
                  <c:v>2191.2629999999999</c:v>
                </c:pt>
                <c:pt idx="12">
                  <c:v>2321.1880000000001</c:v>
                </c:pt>
                <c:pt idx="13">
                  <c:v>2095.8180000000002</c:v>
                </c:pt>
                <c:pt idx="14">
                  <c:v>2146.2539999999999</c:v>
                </c:pt>
                <c:pt idx="15">
                  <c:v>2358.1469999999999</c:v>
                </c:pt>
                <c:pt idx="16">
                  <c:v>2416.6999999999998</c:v>
                </c:pt>
                <c:pt idx="17">
                  <c:v>2629.9830000000002</c:v>
                </c:pt>
                <c:pt idx="18">
                  <c:v>2636.8620000000001</c:v>
                </c:pt>
                <c:pt idx="19">
                  <c:v>2625.556</c:v>
                </c:pt>
                <c:pt idx="20">
                  <c:v>2447.0280000000002</c:v>
                </c:pt>
                <c:pt idx="21">
                  <c:v>1971.0070000000001</c:v>
                </c:pt>
                <c:pt idx="22">
                  <c:v>1727.192</c:v>
                </c:pt>
                <c:pt idx="23">
                  <c:v>1472.9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918</c:v>
                </c:pt>
                <c:pt idx="1">
                  <c:v>922</c:v>
                </c:pt>
                <c:pt idx="2">
                  <c:v>945.971</c:v>
                </c:pt>
                <c:pt idx="3">
                  <c:v>992</c:v>
                </c:pt>
                <c:pt idx="4">
                  <c:v>987</c:v>
                </c:pt>
                <c:pt idx="5">
                  <c:v>993</c:v>
                </c:pt>
                <c:pt idx="6">
                  <c:v>902</c:v>
                </c:pt>
                <c:pt idx="7">
                  <c:v>778</c:v>
                </c:pt>
                <c:pt idx="8">
                  <c:v>817</c:v>
                </c:pt>
                <c:pt idx="9">
                  <c:v>785</c:v>
                </c:pt>
                <c:pt idx="10">
                  <c:v>739.6</c:v>
                </c:pt>
                <c:pt idx="11">
                  <c:v>714.8</c:v>
                </c:pt>
                <c:pt idx="12">
                  <c:v>735</c:v>
                </c:pt>
                <c:pt idx="13">
                  <c:v>571.29999999999995</c:v>
                </c:pt>
                <c:pt idx="14">
                  <c:v>761</c:v>
                </c:pt>
                <c:pt idx="15">
                  <c:v>583.1</c:v>
                </c:pt>
                <c:pt idx="16">
                  <c:v>567.5</c:v>
                </c:pt>
                <c:pt idx="17">
                  <c:v>423.3</c:v>
                </c:pt>
                <c:pt idx="18">
                  <c:v>584.20000000000005</c:v>
                </c:pt>
                <c:pt idx="19">
                  <c:v>692</c:v>
                </c:pt>
                <c:pt idx="20">
                  <c:v>674.3</c:v>
                </c:pt>
                <c:pt idx="21">
                  <c:v>831</c:v>
                </c:pt>
                <c:pt idx="22">
                  <c:v>826</c:v>
                </c:pt>
                <c:pt idx="23">
                  <c:v>826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2709.88</c:v>
                </c:pt>
                <c:pt idx="1">
                  <c:v>2684.7430000000004</c:v>
                </c:pt>
                <c:pt idx="2">
                  <c:v>2601.826</c:v>
                </c:pt>
                <c:pt idx="3">
                  <c:v>2480.5370000000003</c:v>
                </c:pt>
                <c:pt idx="4">
                  <c:v>2383.8809999999999</c:v>
                </c:pt>
                <c:pt idx="5">
                  <c:v>2334.6320000000001</c:v>
                </c:pt>
                <c:pt idx="6">
                  <c:v>2318.5629999999992</c:v>
                </c:pt>
                <c:pt idx="7">
                  <c:v>2579.3159999999989</c:v>
                </c:pt>
                <c:pt idx="8">
                  <c:v>3040.9939999999992</c:v>
                </c:pt>
                <c:pt idx="9">
                  <c:v>3455.7589999999991</c:v>
                </c:pt>
                <c:pt idx="10">
                  <c:v>3769.2749999999996</c:v>
                </c:pt>
                <c:pt idx="11">
                  <c:v>3801.4579999999996</c:v>
                </c:pt>
                <c:pt idx="12">
                  <c:v>3605.3790000000004</c:v>
                </c:pt>
                <c:pt idx="13">
                  <c:v>3319.0540000000001</c:v>
                </c:pt>
                <c:pt idx="14">
                  <c:v>3020.8489999999997</c:v>
                </c:pt>
                <c:pt idx="15">
                  <c:v>2844.5869999999991</c:v>
                </c:pt>
                <c:pt idx="16">
                  <c:v>2850.1770000000001</c:v>
                </c:pt>
                <c:pt idx="17">
                  <c:v>2914.252</c:v>
                </c:pt>
                <c:pt idx="18">
                  <c:v>2972.2269999999999</c:v>
                </c:pt>
                <c:pt idx="19">
                  <c:v>3027.4349999999999</c:v>
                </c:pt>
                <c:pt idx="20">
                  <c:v>3076.9639999999999</c:v>
                </c:pt>
                <c:pt idx="21">
                  <c:v>3047.8799999999997</c:v>
                </c:pt>
                <c:pt idx="22">
                  <c:v>3016.2240000000006</c:v>
                </c:pt>
                <c:pt idx="23">
                  <c:v>3028.078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50.8</c:v>
                </c:pt>
                <c:pt idx="1">
                  <c:v>45.2</c:v>
                </c:pt>
                <c:pt idx="2">
                  <c:v>45.1</c:v>
                </c:pt>
                <c:pt idx="3">
                  <c:v>44.9</c:v>
                </c:pt>
                <c:pt idx="4">
                  <c:v>42.6</c:v>
                </c:pt>
                <c:pt idx="5">
                  <c:v>40.299999999999997</c:v>
                </c:pt>
                <c:pt idx="6">
                  <c:v>44.9</c:v>
                </c:pt>
                <c:pt idx="7">
                  <c:v>60.5</c:v>
                </c:pt>
                <c:pt idx="8">
                  <c:v>77</c:v>
                </c:pt>
                <c:pt idx="9">
                  <c:v>92.4</c:v>
                </c:pt>
                <c:pt idx="10">
                  <c:v>106.4</c:v>
                </c:pt>
                <c:pt idx="11">
                  <c:v>114</c:v>
                </c:pt>
                <c:pt idx="12">
                  <c:v>112</c:v>
                </c:pt>
                <c:pt idx="13">
                  <c:v>102.6</c:v>
                </c:pt>
                <c:pt idx="14">
                  <c:v>88.2</c:v>
                </c:pt>
                <c:pt idx="15">
                  <c:v>77.2</c:v>
                </c:pt>
                <c:pt idx="16">
                  <c:v>78</c:v>
                </c:pt>
                <c:pt idx="17">
                  <c:v>84.3</c:v>
                </c:pt>
                <c:pt idx="18">
                  <c:v>89.5</c:v>
                </c:pt>
                <c:pt idx="19">
                  <c:v>92.1</c:v>
                </c:pt>
                <c:pt idx="20">
                  <c:v>89.7</c:v>
                </c:pt>
                <c:pt idx="21">
                  <c:v>83.3</c:v>
                </c:pt>
                <c:pt idx="22">
                  <c:v>75</c:v>
                </c:pt>
                <c:pt idx="23">
                  <c:v>67.099999999999994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50</c:v>
                </c:pt>
                <c:pt idx="8">
                  <c:v>70</c:v>
                </c:pt>
                <c:pt idx="9">
                  <c:v>64</c:v>
                </c:pt>
                <c:pt idx="10">
                  <c:v>62</c:v>
                </c:pt>
                <c:pt idx="11">
                  <c:v>60</c:v>
                </c:pt>
                <c:pt idx="12">
                  <c:v>72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79</c:v>
                </c:pt>
                <c:pt idx="17">
                  <c:v>327</c:v>
                </c:pt>
                <c:pt idx="18">
                  <c:v>392</c:v>
                </c:pt>
                <c:pt idx="19">
                  <c:v>430</c:v>
                </c:pt>
                <c:pt idx="20">
                  <c:v>281</c:v>
                </c:pt>
                <c:pt idx="21">
                  <c:v>126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346080"/>
        <c:axId val="358346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5602.5800000000008</c:v>
                </c:pt>
                <c:pt idx="1">
                  <c:v>5398.5429999999997</c:v>
                </c:pt>
                <c:pt idx="2">
                  <c:v>5303.6970000000001</c:v>
                </c:pt>
                <c:pt idx="3">
                  <c:v>5214.494999999999</c:v>
                </c:pt>
                <c:pt idx="4">
                  <c:v>5117.5430000000006</c:v>
                </c:pt>
                <c:pt idx="5">
                  <c:v>5117.0250000000005</c:v>
                </c:pt>
                <c:pt idx="6">
                  <c:v>5056.2120000000023</c:v>
                </c:pt>
                <c:pt idx="7">
                  <c:v>5569.9849999999979</c:v>
                </c:pt>
                <c:pt idx="8">
                  <c:v>6314.4260000000004</c:v>
                </c:pt>
                <c:pt idx="9">
                  <c:v>7048.8929999999991</c:v>
                </c:pt>
                <c:pt idx="10">
                  <c:v>7322.052999999999</c:v>
                </c:pt>
                <c:pt idx="11">
                  <c:v>7461.5899999999983</c:v>
                </c:pt>
                <c:pt idx="12">
                  <c:v>7426.2449999999999</c:v>
                </c:pt>
                <c:pt idx="13">
                  <c:v>6728.36</c:v>
                </c:pt>
                <c:pt idx="14">
                  <c:v>6637.5770000000002</c:v>
                </c:pt>
                <c:pt idx="15">
                  <c:v>6541.1180000000013</c:v>
                </c:pt>
                <c:pt idx="16">
                  <c:v>6619.862000000001</c:v>
                </c:pt>
                <c:pt idx="17">
                  <c:v>7007.3709999999983</c:v>
                </c:pt>
                <c:pt idx="18">
                  <c:v>7303.2800000000007</c:v>
                </c:pt>
                <c:pt idx="19">
                  <c:v>7478.4880000000003</c:v>
                </c:pt>
                <c:pt idx="20">
                  <c:v>7153.9920000000002</c:v>
                </c:pt>
                <c:pt idx="21">
                  <c:v>6617.3870000000006</c:v>
                </c:pt>
                <c:pt idx="22">
                  <c:v>6238.1160000000009</c:v>
                </c:pt>
                <c:pt idx="23">
                  <c:v>5911.7779999999984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346080"/>
        <c:axId val="358346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176.16</c:v>
                </c:pt>
                <c:pt idx="1">
                  <c:v>188.82</c:v>
                </c:pt>
                <c:pt idx="2">
                  <c:v>145</c:v>
                </c:pt>
                <c:pt idx="3">
                  <c:v>181.2</c:v>
                </c:pt>
                <c:pt idx="4">
                  <c:v>176</c:v>
                </c:pt>
                <c:pt idx="5">
                  <c:v>174.5</c:v>
                </c:pt>
                <c:pt idx="6">
                  <c:v>181.4</c:v>
                </c:pt>
                <c:pt idx="7">
                  <c:v>184.77</c:v>
                </c:pt>
                <c:pt idx="8">
                  <c:v>185.99</c:v>
                </c:pt>
                <c:pt idx="9">
                  <c:v>199.99</c:v>
                </c:pt>
                <c:pt idx="10">
                  <c:v>203.01</c:v>
                </c:pt>
                <c:pt idx="11">
                  <c:v>209.76</c:v>
                </c:pt>
                <c:pt idx="12">
                  <c:v>210.07</c:v>
                </c:pt>
                <c:pt idx="13">
                  <c:v>198.28</c:v>
                </c:pt>
                <c:pt idx="14">
                  <c:v>198.34</c:v>
                </c:pt>
                <c:pt idx="15">
                  <c:v>205.11</c:v>
                </c:pt>
                <c:pt idx="16">
                  <c:v>217.03</c:v>
                </c:pt>
                <c:pt idx="17">
                  <c:v>245.13</c:v>
                </c:pt>
                <c:pt idx="18">
                  <c:v>247.94</c:v>
                </c:pt>
                <c:pt idx="19">
                  <c:v>238.61</c:v>
                </c:pt>
                <c:pt idx="20">
                  <c:v>216.31</c:v>
                </c:pt>
                <c:pt idx="21">
                  <c:v>193</c:v>
                </c:pt>
                <c:pt idx="22">
                  <c:v>196.69</c:v>
                </c:pt>
                <c:pt idx="23">
                  <c:v>125.09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531432"/>
        <c:axId val="237531040"/>
      </c:lineChart>
      <c:catAx>
        <c:axId val="35834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346472"/>
        <c:crosses val="autoZero"/>
        <c:auto val="1"/>
        <c:lblAlgn val="ctr"/>
        <c:lblOffset val="100"/>
        <c:noMultiLvlLbl val="0"/>
      </c:catAx>
      <c:valAx>
        <c:axId val="35834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346080"/>
        <c:crosses val="autoZero"/>
        <c:crossBetween val="between"/>
      </c:valAx>
      <c:valAx>
        <c:axId val="237531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531432"/>
        <c:crosses val="max"/>
        <c:crossBetween val="between"/>
      </c:valAx>
      <c:catAx>
        <c:axId val="237531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531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5602.5799999999981</v>
      </c>
      <c r="C4" s="18">
        <v>5398.5430000000015</v>
      </c>
      <c r="D4" s="18">
        <v>5303.6970000000001</v>
      </c>
      <c r="E4" s="18">
        <v>5214.5369999999994</v>
      </c>
      <c r="F4" s="18">
        <v>5117.5810000000001</v>
      </c>
      <c r="G4" s="18">
        <v>5117.0319999999992</v>
      </c>
      <c r="H4" s="18">
        <v>5056.1629999999996</v>
      </c>
      <c r="I4" s="18">
        <v>5570.0160000000005</v>
      </c>
      <c r="J4" s="18">
        <v>6314.3940000000002</v>
      </c>
      <c r="K4" s="18">
        <v>7048.8540000000012</v>
      </c>
      <c r="L4" s="18">
        <v>7322.1290000000008</v>
      </c>
      <c r="M4" s="18">
        <v>7461.6209999999983</v>
      </c>
      <c r="N4" s="18">
        <v>7426.2669999999971</v>
      </c>
      <c r="O4" s="18">
        <v>6728.3719999999976</v>
      </c>
      <c r="P4" s="18">
        <v>6637.6030000000001</v>
      </c>
      <c r="Q4" s="18">
        <v>6541.134</v>
      </c>
      <c r="R4" s="18">
        <v>6619.8769999999995</v>
      </c>
      <c r="S4" s="18">
        <v>7007.3349999999991</v>
      </c>
      <c r="T4" s="18">
        <v>7303.2890000000007</v>
      </c>
      <c r="U4" s="18">
        <v>7478.4909999999982</v>
      </c>
      <c r="V4" s="18">
        <v>7153.9920000000002</v>
      </c>
      <c r="W4" s="18">
        <v>6617.3870000000006</v>
      </c>
      <c r="X4" s="18">
        <v>6238.1159999999991</v>
      </c>
      <c r="Y4" s="18">
        <v>5911.7780000000002</v>
      </c>
      <c r="Z4" s="19"/>
      <c r="AA4" s="20">
        <f>SUM(B4:Z4)</f>
        <v>152190.78799999997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176.16</v>
      </c>
      <c r="C7" s="28">
        <v>188.82</v>
      </c>
      <c r="D7" s="28">
        <v>145</v>
      </c>
      <c r="E7" s="28">
        <v>181.2</v>
      </c>
      <c r="F7" s="28">
        <v>176</v>
      </c>
      <c r="G7" s="28">
        <v>174.5</v>
      </c>
      <c r="H7" s="28">
        <v>181.4</v>
      </c>
      <c r="I7" s="28">
        <v>184.77</v>
      </c>
      <c r="J7" s="28">
        <v>185.99</v>
      </c>
      <c r="K7" s="28">
        <v>199.99</v>
      </c>
      <c r="L7" s="28">
        <v>203.01</v>
      </c>
      <c r="M7" s="28">
        <v>209.76</v>
      </c>
      <c r="N7" s="28">
        <v>210.07</v>
      </c>
      <c r="O7" s="28">
        <v>198.28</v>
      </c>
      <c r="P7" s="28">
        <v>198.34</v>
      </c>
      <c r="Q7" s="28">
        <v>205.11</v>
      </c>
      <c r="R7" s="28">
        <v>217.03</v>
      </c>
      <c r="S7" s="28">
        <v>245.13</v>
      </c>
      <c r="T7" s="28">
        <v>247.94</v>
      </c>
      <c r="U7" s="28">
        <v>238.61</v>
      </c>
      <c r="V7" s="28">
        <v>216.31</v>
      </c>
      <c r="W7" s="28">
        <v>193</v>
      </c>
      <c r="X7" s="28">
        <v>196.69</v>
      </c>
      <c r="Y7" s="28">
        <v>125.09</v>
      </c>
      <c r="Z7" s="29"/>
      <c r="AA7" s="30">
        <f>IF(SUM(B7:Z7)&lt;&gt;0,AVERAGEIF(B7:Z7,"&lt;&gt;"""),"")</f>
        <v>195.75833333333341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162</v>
      </c>
      <c r="C11" s="47">
        <v>147.69999999999999</v>
      </c>
      <c r="D11" s="47">
        <v>141.9</v>
      </c>
      <c r="E11" s="47">
        <v>138.19999999999999</v>
      </c>
      <c r="F11" s="47">
        <v>145.19999999999999</v>
      </c>
      <c r="G11" s="47">
        <v>164.2</v>
      </c>
      <c r="H11" s="47">
        <v>163.80000000000001</v>
      </c>
      <c r="I11" s="47">
        <v>189.3</v>
      </c>
      <c r="J11" s="47">
        <v>206.5</v>
      </c>
      <c r="K11" s="47">
        <v>216</v>
      </c>
      <c r="L11" s="47">
        <v>210.2</v>
      </c>
      <c r="M11" s="47">
        <v>214.1</v>
      </c>
      <c r="N11" s="47">
        <v>214.7</v>
      </c>
      <c r="O11" s="47">
        <v>217.6</v>
      </c>
      <c r="P11" s="47">
        <v>225.3</v>
      </c>
      <c r="Q11" s="47">
        <v>247.1</v>
      </c>
      <c r="R11" s="47">
        <v>262.5</v>
      </c>
      <c r="S11" s="47">
        <v>262.5</v>
      </c>
      <c r="T11" s="47">
        <v>262.5</v>
      </c>
      <c r="U11" s="47">
        <v>245.4</v>
      </c>
      <c r="V11" s="47">
        <v>219</v>
      </c>
      <c r="W11" s="47">
        <v>192.2</v>
      </c>
      <c r="X11" s="47">
        <v>171.7</v>
      </c>
      <c r="Y11" s="47">
        <v>151.69999999999999</v>
      </c>
      <c r="Z11" s="48"/>
      <c r="AA11" s="49">
        <f t="shared" si="0"/>
        <v>4771.2999999999993</v>
      </c>
    </row>
    <row r="12" spans="1:27" ht="24.95" customHeight="1" x14ac:dyDescent="0.2">
      <c r="A12" s="50" t="s">
        <v>8</v>
      </c>
      <c r="B12" s="51">
        <v>1395.9</v>
      </c>
      <c r="C12" s="52">
        <v>1202.9000000000001</v>
      </c>
      <c r="D12" s="52">
        <v>1202.9000000000001</v>
      </c>
      <c r="E12" s="52">
        <v>1192.9000000000001</v>
      </c>
      <c r="F12" s="52">
        <v>1192.9000000000001</v>
      </c>
      <c r="G12" s="52">
        <v>1192.9000000000001</v>
      </c>
      <c r="H12" s="52">
        <v>1234.9000000000001</v>
      </c>
      <c r="I12" s="52">
        <v>1546.9</v>
      </c>
      <c r="J12" s="52">
        <v>1736.9</v>
      </c>
      <c r="K12" s="52">
        <v>2069.6950000000002</v>
      </c>
      <c r="L12" s="52">
        <v>2068.654</v>
      </c>
      <c r="M12" s="52">
        <v>2191.2629999999999</v>
      </c>
      <c r="N12" s="52">
        <v>2321.1880000000001</v>
      </c>
      <c r="O12" s="52">
        <v>2095.8180000000002</v>
      </c>
      <c r="P12" s="52">
        <v>2146.2539999999999</v>
      </c>
      <c r="Q12" s="52">
        <v>2358.1469999999999</v>
      </c>
      <c r="R12" s="52">
        <v>2416.6999999999998</v>
      </c>
      <c r="S12" s="52">
        <v>2629.9830000000002</v>
      </c>
      <c r="T12" s="52">
        <v>2636.8620000000001</v>
      </c>
      <c r="U12" s="52">
        <v>2625.556</v>
      </c>
      <c r="V12" s="52">
        <v>2447.0280000000002</v>
      </c>
      <c r="W12" s="52">
        <v>1971.0070000000001</v>
      </c>
      <c r="X12" s="52">
        <v>1727.192</v>
      </c>
      <c r="Y12" s="52">
        <v>1472.9</v>
      </c>
      <c r="Z12" s="53"/>
      <c r="AA12" s="54">
        <f t="shared" si="0"/>
        <v>45077.347000000002</v>
      </c>
    </row>
    <row r="13" spans="1:27" ht="24.95" customHeight="1" x14ac:dyDescent="0.2">
      <c r="A13" s="50" t="s">
        <v>9</v>
      </c>
      <c r="B13" s="51"/>
      <c r="C13" s="52">
        <v>30</v>
      </c>
      <c r="D13" s="52"/>
      <c r="E13" s="52"/>
      <c r="F13" s="52"/>
      <c r="G13" s="52">
        <v>26</v>
      </c>
      <c r="H13" s="52">
        <v>26</v>
      </c>
      <c r="I13" s="52">
        <v>50</v>
      </c>
      <c r="J13" s="52">
        <v>70</v>
      </c>
      <c r="K13" s="52">
        <v>64</v>
      </c>
      <c r="L13" s="52">
        <v>62</v>
      </c>
      <c r="M13" s="52">
        <v>60</v>
      </c>
      <c r="N13" s="52">
        <v>72</v>
      </c>
      <c r="O13" s="52">
        <v>56</v>
      </c>
      <c r="P13" s="52">
        <v>30</v>
      </c>
      <c r="Q13" s="52">
        <v>65</v>
      </c>
      <c r="R13" s="52">
        <v>79</v>
      </c>
      <c r="S13" s="52">
        <v>327</v>
      </c>
      <c r="T13" s="52">
        <v>392</v>
      </c>
      <c r="U13" s="52">
        <v>430</v>
      </c>
      <c r="V13" s="52">
        <v>281</v>
      </c>
      <c r="W13" s="52">
        <v>126</v>
      </c>
      <c r="X13" s="52">
        <v>56</v>
      </c>
      <c r="Y13" s="52"/>
      <c r="Z13" s="53"/>
      <c r="AA13" s="54">
        <f t="shared" si="0"/>
        <v>2302</v>
      </c>
    </row>
    <row r="14" spans="1:27" ht="24.95" customHeight="1" x14ac:dyDescent="0.2">
      <c r="A14" s="55" t="s">
        <v>10</v>
      </c>
      <c r="B14" s="56">
        <v>2709.88</v>
      </c>
      <c r="C14" s="57">
        <v>2684.7430000000004</v>
      </c>
      <c r="D14" s="57">
        <v>2601.826</v>
      </c>
      <c r="E14" s="57">
        <v>2480.5370000000003</v>
      </c>
      <c r="F14" s="57">
        <v>2383.8809999999999</v>
      </c>
      <c r="G14" s="57">
        <v>2334.6320000000001</v>
      </c>
      <c r="H14" s="57">
        <v>2318.5629999999992</v>
      </c>
      <c r="I14" s="57">
        <v>2579.3159999999989</v>
      </c>
      <c r="J14" s="57">
        <v>3040.9939999999992</v>
      </c>
      <c r="K14" s="57">
        <v>3455.7589999999991</v>
      </c>
      <c r="L14" s="57">
        <v>3769.2749999999996</v>
      </c>
      <c r="M14" s="57">
        <v>3801.4579999999996</v>
      </c>
      <c r="N14" s="57">
        <v>3605.3790000000004</v>
      </c>
      <c r="O14" s="57">
        <v>3319.0540000000001</v>
      </c>
      <c r="P14" s="57">
        <v>3020.8489999999997</v>
      </c>
      <c r="Q14" s="57">
        <v>2844.5869999999991</v>
      </c>
      <c r="R14" s="57">
        <v>2850.1770000000001</v>
      </c>
      <c r="S14" s="57">
        <v>2914.252</v>
      </c>
      <c r="T14" s="57">
        <v>2972.2269999999999</v>
      </c>
      <c r="U14" s="57">
        <v>3027.4349999999999</v>
      </c>
      <c r="V14" s="57">
        <v>3076.9639999999999</v>
      </c>
      <c r="W14" s="57">
        <v>3047.8799999999997</v>
      </c>
      <c r="X14" s="57">
        <v>3016.2240000000006</v>
      </c>
      <c r="Y14" s="57">
        <v>3028.078</v>
      </c>
      <c r="Z14" s="58"/>
      <c r="AA14" s="59">
        <f t="shared" si="0"/>
        <v>70883.969999999987</v>
      </c>
    </row>
    <row r="15" spans="1:27" ht="24.95" customHeight="1" x14ac:dyDescent="0.2">
      <c r="A15" s="55" t="s">
        <v>11</v>
      </c>
      <c r="B15" s="56">
        <v>50.8</v>
      </c>
      <c r="C15" s="57">
        <v>45.2</v>
      </c>
      <c r="D15" s="57">
        <v>45.1</v>
      </c>
      <c r="E15" s="57">
        <v>44.9</v>
      </c>
      <c r="F15" s="57">
        <v>42.6</v>
      </c>
      <c r="G15" s="57">
        <v>40.299999999999997</v>
      </c>
      <c r="H15" s="57">
        <v>44.9</v>
      </c>
      <c r="I15" s="57">
        <v>60.5</v>
      </c>
      <c r="J15" s="57">
        <v>77</v>
      </c>
      <c r="K15" s="57">
        <v>92.4</v>
      </c>
      <c r="L15" s="57">
        <v>106.4</v>
      </c>
      <c r="M15" s="57">
        <v>114</v>
      </c>
      <c r="N15" s="57">
        <v>112</v>
      </c>
      <c r="O15" s="57">
        <v>102.6</v>
      </c>
      <c r="P15" s="57">
        <v>88.2</v>
      </c>
      <c r="Q15" s="57">
        <v>77.2</v>
      </c>
      <c r="R15" s="57">
        <v>78</v>
      </c>
      <c r="S15" s="57">
        <v>84.3</v>
      </c>
      <c r="T15" s="57">
        <v>89.5</v>
      </c>
      <c r="U15" s="57">
        <v>92.1</v>
      </c>
      <c r="V15" s="57">
        <v>89.7</v>
      </c>
      <c r="W15" s="57">
        <v>83.3</v>
      </c>
      <c r="X15" s="57">
        <v>75</v>
      </c>
      <c r="Y15" s="57">
        <v>67.099999999999994</v>
      </c>
      <c r="Z15" s="58"/>
      <c r="AA15" s="59">
        <f t="shared" si="0"/>
        <v>1803.0999999999997</v>
      </c>
    </row>
    <row r="16" spans="1:27" ht="30" customHeight="1" thickBot="1" x14ac:dyDescent="0.25">
      <c r="A16" s="60" t="s">
        <v>12</v>
      </c>
      <c r="B16" s="61">
        <f>IF(LEN(B$2)&gt;0,SUM(B10:B15),"")</f>
        <v>4684.5800000000008</v>
      </c>
      <c r="C16" s="62">
        <f t="shared" ref="C16:Z16" si="1">IF(LEN(C$2)&gt;0,SUM(C10:C15),"")</f>
        <v>4476.5430000000006</v>
      </c>
      <c r="D16" s="62">
        <f t="shared" si="1"/>
        <v>4357.7260000000006</v>
      </c>
      <c r="E16" s="62">
        <f t="shared" si="1"/>
        <v>4222.5370000000003</v>
      </c>
      <c r="F16" s="62">
        <f t="shared" si="1"/>
        <v>4130.5810000000001</v>
      </c>
      <c r="G16" s="62">
        <f t="shared" si="1"/>
        <v>4124.0320000000002</v>
      </c>
      <c r="H16" s="62">
        <f t="shared" si="1"/>
        <v>4154.1629999999986</v>
      </c>
      <c r="I16" s="62">
        <f t="shared" si="1"/>
        <v>4792.0159999999987</v>
      </c>
      <c r="J16" s="62">
        <f t="shared" si="1"/>
        <v>5497.3939999999993</v>
      </c>
      <c r="K16" s="62">
        <f t="shared" si="1"/>
        <v>6263.8539999999994</v>
      </c>
      <c r="L16" s="62">
        <f t="shared" si="1"/>
        <v>6582.5289999999995</v>
      </c>
      <c r="M16" s="62">
        <f t="shared" si="1"/>
        <v>6746.8209999999999</v>
      </c>
      <c r="N16" s="62">
        <f t="shared" si="1"/>
        <v>6691.2669999999998</v>
      </c>
      <c r="O16" s="62">
        <f t="shared" si="1"/>
        <v>6157.0720000000001</v>
      </c>
      <c r="P16" s="62">
        <f t="shared" si="1"/>
        <v>5876.6030000000001</v>
      </c>
      <c r="Q16" s="62">
        <f t="shared" si="1"/>
        <v>5958.0339999999987</v>
      </c>
      <c r="R16" s="62">
        <f t="shared" si="1"/>
        <v>6052.3770000000004</v>
      </c>
      <c r="S16" s="62">
        <f t="shared" si="1"/>
        <v>6584.0350000000008</v>
      </c>
      <c r="T16" s="62">
        <f t="shared" si="1"/>
        <v>6719.0889999999999</v>
      </c>
      <c r="U16" s="62">
        <f t="shared" si="1"/>
        <v>6786.491</v>
      </c>
      <c r="V16" s="62">
        <f t="shared" si="1"/>
        <v>6479.692</v>
      </c>
      <c r="W16" s="62">
        <f t="shared" si="1"/>
        <v>5786.3869999999997</v>
      </c>
      <c r="X16" s="62">
        <f t="shared" si="1"/>
        <v>5412.116</v>
      </c>
      <c r="Y16" s="62">
        <f t="shared" si="1"/>
        <v>5085.7780000000002</v>
      </c>
      <c r="Z16" s="63" t="str">
        <f t="shared" si="1"/>
        <v/>
      </c>
      <c r="AA16" s="64">
        <f>SUM(AA10:AA15)</f>
        <v>133621.71699999998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2304.6999999999998</v>
      </c>
      <c r="C28" s="72">
        <v>2219.8000000000002</v>
      </c>
      <c r="D28" s="72">
        <v>2149.9</v>
      </c>
      <c r="E28" s="72">
        <v>2062</v>
      </c>
      <c r="F28" s="72">
        <v>2020.7</v>
      </c>
      <c r="G28" s="72">
        <v>2055.4</v>
      </c>
      <c r="H28" s="72">
        <v>2051.6</v>
      </c>
      <c r="I28" s="72">
        <v>2333.6999999999998</v>
      </c>
      <c r="J28" s="72">
        <v>2716.4</v>
      </c>
      <c r="K28" s="72">
        <v>2977.3</v>
      </c>
      <c r="L28" s="72">
        <v>3154.5</v>
      </c>
      <c r="M28" s="72">
        <v>3179</v>
      </c>
      <c r="N28" s="72">
        <v>3051.6</v>
      </c>
      <c r="O28" s="72">
        <v>2821.1</v>
      </c>
      <c r="P28" s="72">
        <v>2570.4</v>
      </c>
      <c r="Q28" s="72">
        <v>2478.1999999999998</v>
      </c>
      <c r="R28" s="72">
        <v>2493.4</v>
      </c>
      <c r="S28" s="72">
        <v>2795.7</v>
      </c>
      <c r="T28" s="72">
        <v>2835.9</v>
      </c>
      <c r="U28" s="72">
        <v>2885.4</v>
      </c>
      <c r="V28" s="72">
        <v>2812.6</v>
      </c>
      <c r="W28" s="72">
        <v>2614.4</v>
      </c>
      <c r="X28" s="72">
        <v>2545.6</v>
      </c>
      <c r="Y28" s="72">
        <v>2499.6999999999998</v>
      </c>
      <c r="Z28" s="73"/>
      <c r="AA28" s="74">
        <f>SUM(B28:Z28)</f>
        <v>61628.999999999993</v>
      </c>
    </row>
    <row r="29" spans="1:27" ht="24.95" customHeight="1" x14ac:dyDescent="0.2">
      <c r="A29" s="75" t="s">
        <v>23</v>
      </c>
      <c r="B29" s="76">
        <v>1105.8800000000001</v>
      </c>
      <c r="C29" s="77">
        <v>1179.7429999999999</v>
      </c>
      <c r="D29" s="77">
        <v>1154.797</v>
      </c>
      <c r="E29" s="77">
        <v>1163.537</v>
      </c>
      <c r="F29" s="77">
        <v>1107.8810000000001</v>
      </c>
      <c r="G29" s="77">
        <v>1072.6320000000001</v>
      </c>
      <c r="H29" s="77">
        <v>973.56299999999999</v>
      </c>
      <c r="I29" s="77">
        <v>893.31600000000003</v>
      </c>
      <c r="J29" s="77">
        <v>1064.9939999999999</v>
      </c>
      <c r="K29" s="77">
        <v>1480.5540000000001</v>
      </c>
      <c r="L29" s="77">
        <v>1580.029</v>
      </c>
      <c r="M29" s="77">
        <v>1606.8209999999999</v>
      </c>
      <c r="N29" s="77">
        <v>1553.6669999999999</v>
      </c>
      <c r="O29" s="77">
        <v>1300.972</v>
      </c>
      <c r="P29" s="77">
        <v>1228.203</v>
      </c>
      <c r="Q29" s="77">
        <v>1401.8340000000001</v>
      </c>
      <c r="R29" s="77">
        <v>1490.9770000000001</v>
      </c>
      <c r="S29" s="77">
        <v>1733.335</v>
      </c>
      <c r="T29" s="77">
        <v>1875.1890000000001</v>
      </c>
      <c r="U29" s="77">
        <v>1844.0909999999999</v>
      </c>
      <c r="V29" s="77">
        <v>1663.0920000000001</v>
      </c>
      <c r="W29" s="77">
        <v>1301.9870000000001</v>
      </c>
      <c r="X29" s="77">
        <v>1300.5160000000001</v>
      </c>
      <c r="Y29" s="77">
        <v>1143.078</v>
      </c>
      <c r="Z29" s="78"/>
      <c r="AA29" s="79">
        <f>SUM(B29:Z29)</f>
        <v>32220.688000000002</v>
      </c>
    </row>
    <row r="30" spans="1:27" ht="24.95" customHeight="1" x14ac:dyDescent="0.2">
      <c r="A30" s="82" t="s">
        <v>24</v>
      </c>
      <c r="B30" s="80">
        <v>1634</v>
      </c>
      <c r="C30" s="81">
        <v>1441</v>
      </c>
      <c r="D30" s="81">
        <v>1441</v>
      </c>
      <c r="E30" s="81">
        <v>1431</v>
      </c>
      <c r="F30" s="81">
        <v>1431</v>
      </c>
      <c r="G30" s="81">
        <v>1431</v>
      </c>
      <c r="H30" s="81">
        <v>1473</v>
      </c>
      <c r="I30" s="81">
        <v>1785</v>
      </c>
      <c r="J30" s="81">
        <v>1975</v>
      </c>
      <c r="K30" s="81">
        <v>2051</v>
      </c>
      <c r="L30" s="81">
        <v>2051</v>
      </c>
      <c r="M30" s="81">
        <v>2156</v>
      </c>
      <c r="N30" s="81">
        <v>2281</v>
      </c>
      <c r="O30" s="81">
        <v>2231</v>
      </c>
      <c r="P30" s="81">
        <v>2281</v>
      </c>
      <c r="Q30" s="81">
        <v>2281</v>
      </c>
      <c r="R30" s="81">
        <v>2271</v>
      </c>
      <c r="S30" s="81">
        <v>2271</v>
      </c>
      <c r="T30" s="81">
        <v>2271</v>
      </c>
      <c r="U30" s="81">
        <v>2271</v>
      </c>
      <c r="V30" s="81">
        <v>2271</v>
      </c>
      <c r="W30" s="81">
        <v>2143</v>
      </c>
      <c r="X30" s="81">
        <v>1834</v>
      </c>
      <c r="Y30" s="81">
        <v>1711</v>
      </c>
      <c r="Z30" s="83"/>
      <c r="AA30" s="84">
        <f>SUM(B30:Z30)</f>
        <v>46417</v>
      </c>
    </row>
    <row r="31" spans="1:27" ht="30" customHeight="1" thickBot="1" x14ac:dyDescent="0.25">
      <c r="A31" s="60" t="s">
        <v>25</v>
      </c>
      <c r="B31" s="61">
        <f>IF(LEN(B$2)&gt;0,SUM(B28:B30),"")</f>
        <v>5044.58</v>
      </c>
      <c r="C31" s="62">
        <f t="shared" ref="C31:Z31" si="4">IF(LEN(C$2)&gt;0,SUM(C28:C30),"")</f>
        <v>4840.5429999999997</v>
      </c>
      <c r="D31" s="62">
        <f t="shared" si="4"/>
        <v>4745.6970000000001</v>
      </c>
      <c r="E31" s="62">
        <f t="shared" si="4"/>
        <v>4656.5370000000003</v>
      </c>
      <c r="F31" s="62">
        <f t="shared" si="4"/>
        <v>4559.5810000000001</v>
      </c>
      <c r="G31" s="62">
        <f t="shared" si="4"/>
        <v>4559.0320000000002</v>
      </c>
      <c r="H31" s="62">
        <f t="shared" si="4"/>
        <v>4498.1630000000005</v>
      </c>
      <c r="I31" s="62">
        <f t="shared" si="4"/>
        <v>5012.0159999999996</v>
      </c>
      <c r="J31" s="62">
        <f t="shared" si="4"/>
        <v>5756.3940000000002</v>
      </c>
      <c r="K31" s="62">
        <f t="shared" si="4"/>
        <v>6508.8540000000003</v>
      </c>
      <c r="L31" s="62">
        <f t="shared" si="4"/>
        <v>6785.5290000000005</v>
      </c>
      <c r="M31" s="62">
        <f t="shared" si="4"/>
        <v>6941.8209999999999</v>
      </c>
      <c r="N31" s="62">
        <f t="shared" si="4"/>
        <v>6886.2669999999998</v>
      </c>
      <c r="O31" s="62">
        <f t="shared" si="4"/>
        <v>6353.0720000000001</v>
      </c>
      <c r="P31" s="62">
        <f t="shared" si="4"/>
        <v>6079.6030000000001</v>
      </c>
      <c r="Q31" s="62">
        <f t="shared" si="4"/>
        <v>6161.0339999999997</v>
      </c>
      <c r="R31" s="62">
        <f t="shared" si="4"/>
        <v>6255.3770000000004</v>
      </c>
      <c r="S31" s="62">
        <f t="shared" si="4"/>
        <v>6800.0349999999999</v>
      </c>
      <c r="T31" s="62">
        <f t="shared" si="4"/>
        <v>6982.0889999999999</v>
      </c>
      <c r="U31" s="62">
        <f t="shared" si="4"/>
        <v>7000.491</v>
      </c>
      <c r="V31" s="62">
        <f t="shared" si="4"/>
        <v>6746.692</v>
      </c>
      <c r="W31" s="62">
        <f t="shared" si="4"/>
        <v>6059.3870000000006</v>
      </c>
      <c r="X31" s="62">
        <f t="shared" si="4"/>
        <v>5680.116</v>
      </c>
      <c r="Y31" s="62">
        <f t="shared" si="4"/>
        <v>5353.7780000000002</v>
      </c>
      <c r="Z31" s="63" t="str">
        <f t="shared" si="4"/>
        <v/>
      </c>
      <c r="AA31" s="64">
        <f>SUM(AA28:AA30)</f>
        <v>140266.68799999999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58</v>
      </c>
      <c r="C34" s="95">
        <v>86</v>
      </c>
      <c r="D34" s="95">
        <v>45.970999999999997</v>
      </c>
      <c r="E34" s="95">
        <v>92</v>
      </c>
      <c r="F34" s="95">
        <v>91</v>
      </c>
      <c r="G34" s="95">
        <v>95</v>
      </c>
      <c r="H34" s="95">
        <v>97</v>
      </c>
      <c r="I34" s="95"/>
      <c r="J34" s="95">
        <v>25</v>
      </c>
      <c r="K34" s="95">
        <v>25</v>
      </c>
      <c r="L34" s="95"/>
      <c r="M34" s="95"/>
      <c r="N34" s="95"/>
      <c r="O34" s="95">
        <v>2</v>
      </c>
      <c r="P34" s="95">
        <v>2</v>
      </c>
      <c r="Q34" s="95">
        <v>2</v>
      </c>
      <c r="R34" s="95">
        <v>2</v>
      </c>
      <c r="S34" s="95">
        <v>2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624.971</v>
      </c>
    </row>
    <row r="35" spans="1:27" ht="24.95" customHeight="1" x14ac:dyDescent="0.2">
      <c r="A35" s="97" t="s">
        <v>28</v>
      </c>
      <c r="B35" s="98">
        <v>142</v>
      </c>
      <c r="C35" s="99">
        <v>118</v>
      </c>
      <c r="D35" s="99">
        <v>182</v>
      </c>
      <c r="E35" s="99">
        <v>182</v>
      </c>
      <c r="F35" s="99">
        <v>178</v>
      </c>
      <c r="G35" s="99">
        <v>180</v>
      </c>
      <c r="H35" s="99">
        <v>87</v>
      </c>
      <c r="I35" s="99">
        <v>60</v>
      </c>
      <c r="J35" s="99">
        <v>74</v>
      </c>
      <c r="K35" s="99">
        <v>60</v>
      </c>
      <c r="L35" s="99">
        <v>43</v>
      </c>
      <c r="M35" s="99">
        <v>35</v>
      </c>
      <c r="N35" s="99">
        <v>35</v>
      </c>
      <c r="O35" s="99">
        <v>34</v>
      </c>
      <c r="P35" s="99">
        <v>41</v>
      </c>
      <c r="Q35" s="99">
        <v>41</v>
      </c>
      <c r="R35" s="99">
        <v>41</v>
      </c>
      <c r="S35" s="99">
        <v>54</v>
      </c>
      <c r="T35" s="99">
        <v>103</v>
      </c>
      <c r="U35" s="99">
        <v>54</v>
      </c>
      <c r="V35" s="99">
        <v>107</v>
      </c>
      <c r="W35" s="99">
        <v>113</v>
      </c>
      <c r="X35" s="99">
        <v>108</v>
      </c>
      <c r="Y35" s="99">
        <v>108</v>
      </c>
      <c r="Z35" s="100"/>
      <c r="AA35" s="79">
        <f t="shared" si="5"/>
        <v>2180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600</v>
      </c>
      <c r="L36" s="99">
        <v>596.6</v>
      </c>
      <c r="M36" s="99">
        <v>579.79999999999995</v>
      </c>
      <c r="N36" s="99">
        <v>600</v>
      </c>
      <c r="O36" s="99">
        <v>435.3</v>
      </c>
      <c r="P36" s="99">
        <v>618</v>
      </c>
      <c r="Q36" s="99">
        <v>440.1</v>
      </c>
      <c r="R36" s="99">
        <v>242.6</v>
      </c>
      <c r="S36" s="99">
        <v>267.3</v>
      </c>
      <c r="T36" s="99">
        <v>381.2</v>
      </c>
      <c r="U36" s="99">
        <v>538</v>
      </c>
      <c r="V36" s="99">
        <v>467.3</v>
      </c>
      <c r="W36" s="99">
        <v>618</v>
      </c>
      <c r="X36" s="99">
        <v>618</v>
      </c>
      <c r="Y36" s="99">
        <v>618</v>
      </c>
      <c r="Z36" s="100"/>
      <c r="AA36" s="79">
        <f t="shared" si="5"/>
        <v>13182.2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181.9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918</v>
      </c>
      <c r="C39" s="88">
        <f t="shared" si="6"/>
        <v>922</v>
      </c>
      <c r="D39" s="88">
        <f t="shared" si="6"/>
        <v>945.971</v>
      </c>
      <c r="E39" s="88">
        <f t="shared" si="6"/>
        <v>992</v>
      </c>
      <c r="F39" s="88">
        <f t="shared" si="6"/>
        <v>987</v>
      </c>
      <c r="G39" s="88">
        <f t="shared" si="6"/>
        <v>993</v>
      </c>
      <c r="H39" s="88">
        <f t="shared" si="6"/>
        <v>902</v>
      </c>
      <c r="I39" s="88">
        <f t="shared" si="6"/>
        <v>778</v>
      </c>
      <c r="J39" s="88">
        <f t="shared" si="6"/>
        <v>817</v>
      </c>
      <c r="K39" s="88">
        <f t="shared" si="6"/>
        <v>785</v>
      </c>
      <c r="L39" s="88">
        <f t="shared" si="6"/>
        <v>739.6</v>
      </c>
      <c r="M39" s="88">
        <f t="shared" si="6"/>
        <v>714.8</v>
      </c>
      <c r="N39" s="88">
        <f t="shared" si="6"/>
        <v>735</v>
      </c>
      <c r="O39" s="88">
        <f t="shared" si="6"/>
        <v>571.29999999999995</v>
      </c>
      <c r="P39" s="88">
        <f t="shared" si="6"/>
        <v>761</v>
      </c>
      <c r="Q39" s="88">
        <f t="shared" si="6"/>
        <v>583.1</v>
      </c>
      <c r="R39" s="88">
        <f t="shared" si="6"/>
        <v>567.5</v>
      </c>
      <c r="S39" s="88">
        <f t="shared" si="6"/>
        <v>423.3</v>
      </c>
      <c r="T39" s="88">
        <f t="shared" si="6"/>
        <v>584.20000000000005</v>
      </c>
      <c r="U39" s="88">
        <f t="shared" si="6"/>
        <v>692</v>
      </c>
      <c r="V39" s="88">
        <f t="shared" si="6"/>
        <v>674.3</v>
      </c>
      <c r="W39" s="88">
        <f t="shared" si="6"/>
        <v>831</v>
      </c>
      <c r="X39" s="88">
        <f t="shared" si="6"/>
        <v>826</v>
      </c>
      <c r="Y39" s="88">
        <f t="shared" si="6"/>
        <v>826</v>
      </c>
      <c r="Z39" s="89" t="str">
        <f t="shared" si="6"/>
        <v/>
      </c>
      <c r="AA39" s="90">
        <f t="shared" si="5"/>
        <v>18569.070999999996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558</v>
      </c>
      <c r="J44" s="99">
        <v>558</v>
      </c>
      <c r="K44" s="99">
        <v>540</v>
      </c>
      <c r="L44" s="99">
        <v>536.6</v>
      </c>
      <c r="M44" s="99">
        <v>519.79999999999995</v>
      </c>
      <c r="N44" s="99">
        <v>540</v>
      </c>
      <c r="O44" s="99">
        <v>375.3</v>
      </c>
      <c r="P44" s="99">
        <v>558</v>
      </c>
      <c r="Q44" s="99">
        <v>380.1</v>
      </c>
      <c r="R44" s="99">
        <v>182.6</v>
      </c>
      <c r="S44" s="99">
        <v>207.3</v>
      </c>
      <c r="T44" s="99">
        <v>321.2</v>
      </c>
      <c r="U44" s="99">
        <v>478</v>
      </c>
      <c r="V44" s="99">
        <v>407.3</v>
      </c>
      <c r="W44" s="99">
        <v>558</v>
      </c>
      <c r="X44" s="99">
        <v>558</v>
      </c>
      <c r="Y44" s="99">
        <v>558</v>
      </c>
      <c r="Z44" s="100"/>
      <c r="AA44" s="79">
        <f t="shared" si="7"/>
        <v>11742.2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181.9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181.9</v>
      </c>
    </row>
    <row r="47" spans="1:27" ht="24.95" customHeight="1" x14ac:dyDescent="0.2">
      <c r="A47" s="85" t="s">
        <v>34</v>
      </c>
      <c r="B47" s="98">
        <v>9.3000000000000007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9.3000000000000007</v>
      </c>
    </row>
    <row r="48" spans="1:27" ht="30" customHeight="1" thickBot="1" x14ac:dyDescent="0.25">
      <c r="A48" s="86" t="s">
        <v>35</v>
      </c>
      <c r="B48" s="87">
        <f>IF(LEN(B$2)&gt;0,SUM(B42:B47),"")</f>
        <v>567.29999999999995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558</v>
      </c>
      <c r="G48" s="88">
        <f t="shared" si="8"/>
        <v>558</v>
      </c>
      <c r="H48" s="88">
        <f t="shared" si="8"/>
        <v>558</v>
      </c>
      <c r="I48" s="88">
        <f t="shared" si="8"/>
        <v>558</v>
      </c>
      <c r="J48" s="88">
        <f t="shared" si="8"/>
        <v>558</v>
      </c>
      <c r="K48" s="88">
        <f t="shared" si="8"/>
        <v>540</v>
      </c>
      <c r="L48" s="88">
        <f t="shared" si="8"/>
        <v>536.6</v>
      </c>
      <c r="M48" s="88">
        <f t="shared" si="8"/>
        <v>519.79999999999995</v>
      </c>
      <c r="N48" s="88">
        <f t="shared" si="8"/>
        <v>540</v>
      </c>
      <c r="O48" s="88">
        <f t="shared" si="8"/>
        <v>375.3</v>
      </c>
      <c r="P48" s="88">
        <f t="shared" si="8"/>
        <v>558</v>
      </c>
      <c r="Q48" s="88">
        <f t="shared" si="8"/>
        <v>380.1</v>
      </c>
      <c r="R48" s="88">
        <f t="shared" si="8"/>
        <v>364.5</v>
      </c>
      <c r="S48" s="88">
        <f t="shared" si="8"/>
        <v>207.3</v>
      </c>
      <c r="T48" s="88">
        <f t="shared" si="8"/>
        <v>321.2</v>
      </c>
      <c r="U48" s="88">
        <f t="shared" si="8"/>
        <v>478</v>
      </c>
      <c r="V48" s="88">
        <f t="shared" si="8"/>
        <v>407.3</v>
      </c>
      <c r="W48" s="88">
        <f t="shared" si="8"/>
        <v>558</v>
      </c>
      <c r="X48" s="88">
        <f t="shared" si="8"/>
        <v>558</v>
      </c>
      <c r="Y48" s="88">
        <f t="shared" si="8"/>
        <v>558</v>
      </c>
      <c r="Z48" s="89" t="str">
        <f t="shared" si="8"/>
        <v/>
      </c>
      <c r="AA48" s="90">
        <f t="shared" si="7"/>
        <v>11933.4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5602.5800000000008</v>
      </c>
      <c r="C51" s="88">
        <f t="shared" si="10"/>
        <v>5398.5430000000006</v>
      </c>
      <c r="D51" s="88">
        <f t="shared" si="10"/>
        <v>5303.6970000000001</v>
      </c>
      <c r="E51" s="88">
        <f t="shared" si="10"/>
        <v>5214.5370000000003</v>
      </c>
      <c r="F51" s="88">
        <f t="shared" si="10"/>
        <v>5117.5810000000001</v>
      </c>
      <c r="G51" s="88">
        <f t="shared" si="10"/>
        <v>5117.0320000000002</v>
      </c>
      <c r="H51" s="88">
        <f t="shared" si="10"/>
        <v>5056.1629999999986</v>
      </c>
      <c r="I51" s="88">
        <f t="shared" si="10"/>
        <v>5570.0159999999987</v>
      </c>
      <c r="J51" s="88">
        <f t="shared" si="10"/>
        <v>6314.3939999999993</v>
      </c>
      <c r="K51" s="88">
        <f t="shared" si="10"/>
        <v>7048.8539999999994</v>
      </c>
      <c r="L51" s="88">
        <f t="shared" si="10"/>
        <v>7322.1289999999999</v>
      </c>
      <c r="M51" s="88">
        <f t="shared" si="10"/>
        <v>7461.6210000000001</v>
      </c>
      <c r="N51" s="88">
        <f t="shared" si="10"/>
        <v>7426.2669999999998</v>
      </c>
      <c r="O51" s="88">
        <f t="shared" si="10"/>
        <v>6728.3720000000003</v>
      </c>
      <c r="P51" s="88">
        <f t="shared" si="10"/>
        <v>6637.6030000000001</v>
      </c>
      <c r="Q51" s="88">
        <f t="shared" si="10"/>
        <v>6541.1339999999991</v>
      </c>
      <c r="R51" s="88">
        <f t="shared" si="10"/>
        <v>6619.8770000000004</v>
      </c>
      <c r="S51" s="88">
        <f t="shared" si="10"/>
        <v>7007.3350000000009</v>
      </c>
      <c r="T51" s="88">
        <f t="shared" si="10"/>
        <v>7303.2889999999998</v>
      </c>
      <c r="U51" s="88">
        <f t="shared" si="10"/>
        <v>7478.491</v>
      </c>
      <c r="V51" s="88">
        <f t="shared" si="10"/>
        <v>7153.9920000000002</v>
      </c>
      <c r="W51" s="88">
        <f t="shared" si="10"/>
        <v>6617.3869999999997</v>
      </c>
      <c r="X51" s="88">
        <f t="shared" si="10"/>
        <v>6238.116</v>
      </c>
      <c r="Y51" s="88">
        <f t="shared" si="10"/>
        <v>5911.7780000000002</v>
      </c>
      <c r="Z51" s="89" t="str">
        <f t="shared" si="10"/>
        <v/>
      </c>
      <c r="AA51" s="105">
        <f>SUM(B51:Z51)</f>
        <v>152190.788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5602.5800000000008</v>
      </c>
      <c r="C4" s="18">
        <v>5398.5429999999997</v>
      </c>
      <c r="D4" s="18">
        <v>5303.6970000000001</v>
      </c>
      <c r="E4" s="18">
        <v>5214.494999999999</v>
      </c>
      <c r="F4" s="18">
        <v>5117.5430000000006</v>
      </c>
      <c r="G4" s="18">
        <v>5117.0250000000005</v>
      </c>
      <c r="H4" s="18">
        <v>5056.2120000000023</v>
      </c>
      <c r="I4" s="18">
        <v>5569.9849999999979</v>
      </c>
      <c r="J4" s="18">
        <v>6314.4260000000004</v>
      </c>
      <c r="K4" s="18">
        <v>7048.8929999999991</v>
      </c>
      <c r="L4" s="18">
        <v>7322.052999999999</v>
      </c>
      <c r="M4" s="18">
        <v>7461.5899999999983</v>
      </c>
      <c r="N4" s="18">
        <v>7426.2449999999999</v>
      </c>
      <c r="O4" s="18">
        <v>6728.36</v>
      </c>
      <c r="P4" s="18">
        <v>6637.5770000000002</v>
      </c>
      <c r="Q4" s="18">
        <v>6541.1180000000013</v>
      </c>
      <c r="R4" s="18">
        <v>6619.862000000001</v>
      </c>
      <c r="S4" s="18">
        <v>7007.3709999999983</v>
      </c>
      <c r="T4" s="18">
        <v>7303.2800000000007</v>
      </c>
      <c r="U4" s="18">
        <v>7478.4880000000003</v>
      </c>
      <c r="V4" s="18">
        <v>7153.9920000000002</v>
      </c>
      <c r="W4" s="18">
        <v>6617.3870000000006</v>
      </c>
      <c r="X4" s="18">
        <v>6238.1160000000009</v>
      </c>
      <c r="Y4" s="18">
        <v>5911.7779999999984</v>
      </c>
      <c r="Z4" s="19"/>
      <c r="AA4" s="20">
        <f>SUM(B4:Z4)</f>
        <v>152190.61599999998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176.16</v>
      </c>
      <c r="C7" s="28">
        <v>188.82</v>
      </c>
      <c r="D7" s="28">
        <v>145</v>
      </c>
      <c r="E7" s="28">
        <v>181.2</v>
      </c>
      <c r="F7" s="28">
        <v>176</v>
      </c>
      <c r="G7" s="28">
        <v>174.5</v>
      </c>
      <c r="H7" s="28">
        <v>181.4</v>
      </c>
      <c r="I7" s="28">
        <v>184.77</v>
      </c>
      <c r="J7" s="28">
        <v>185.99</v>
      </c>
      <c r="K7" s="28">
        <v>199.99</v>
      </c>
      <c r="L7" s="28">
        <v>203.01</v>
      </c>
      <c r="M7" s="28">
        <v>209.76</v>
      </c>
      <c r="N7" s="28">
        <v>210.07</v>
      </c>
      <c r="O7" s="28">
        <v>198.28</v>
      </c>
      <c r="P7" s="28">
        <v>198.34</v>
      </c>
      <c r="Q7" s="28">
        <v>205.11</v>
      </c>
      <c r="R7" s="28">
        <v>217.03</v>
      </c>
      <c r="S7" s="28">
        <v>245.13</v>
      </c>
      <c r="T7" s="28">
        <v>247.94</v>
      </c>
      <c r="U7" s="28">
        <v>238.61</v>
      </c>
      <c r="V7" s="28">
        <v>216.31</v>
      </c>
      <c r="W7" s="28">
        <v>193</v>
      </c>
      <c r="X7" s="28">
        <v>196.69</v>
      </c>
      <c r="Y7" s="28">
        <v>125.09</v>
      </c>
      <c r="Z7" s="29"/>
      <c r="AA7" s="30">
        <f>IF(SUM(B7:Z7)&lt;&gt;0,AVERAGEIF(B7:Z7,"&lt;&gt;"""),"")</f>
        <v>195.75833333333341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903.20899999999995</v>
      </c>
      <c r="C19" s="72">
        <v>920.17599999999993</v>
      </c>
      <c r="D19" s="72">
        <v>909.17099999999994</v>
      </c>
      <c r="E19" s="72">
        <v>910.25</v>
      </c>
      <c r="F19" s="72">
        <v>896.35699999999997</v>
      </c>
      <c r="G19" s="72">
        <v>891.35699999999997</v>
      </c>
      <c r="H19" s="72">
        <v>891.4670000000001</v>
      </c>
      <c r="I19" s="72">
        <v>903.44799999999998</v>
      </c>
      <c r="J19" s="72">
        <v>886.50900000000001</v>
      </c>
      <c r="K19" s="72">
        <v>868.54199999999992</v>
      </c>
      <c r="L19" s="72">
        <v>873.55599999999993</v>
      </c>
      <c r="M19" s="72">
        <v>882.54399999999998</v>
      </c>
      <c r="N19" s="72">
        <v>884.48199999999997</v>
      </c>
      <c r="O19" s="72">
        <v>855.40499999999997</v>
      </c>
      <c r="P19" s="72">
        <v>854.36299999999994</v>
      </c>
      <c r="Q19" s="72">
        <v>853.38900000000001</v>
      </c>
      <c r="R19" s="72">
        <v>865.428</v>
      </c>
      <c r="S19" s="72">
        <v>860.43900000000008</v>
      </c>
      <c r="T19" s="72">
        <v>866.43799999999999</v>
      </c>
      <c r="U19" s="72">
        <v>862.38800000000003</v>
      </c>
      <c r="V19" s="72">
        <v>868.38799999999992</v>
      </c>
      <c r="W19" s="72">
        <v>854.35900000000004</v>
      </c>
      <c r="X19" s="72">
        <v>882.33799999999997</v>
      </c>
      <c r="Y19" s="72">
        <v>884.32899999999995</v>
      </c>
      <c r="Z19" s="73"/>
      <c r="AA19" s="74">
        <f t="shared" ref="AA19:AA24" si="2">SUM(B19:Z19)</f>
        <v>21128.331999999999</v>
      </c>
    </row>
    <row r="20" spans="1:27" ht="24.95" customHeight="1" x14ac:dyDescent="0.2">
      <c r="A20" s="75" t="s">
        <v>15</v>
      </c>
      <c r="B20" s="76">
        <v>843.83500000000004</v>
      </c>
      <c r="C20" s="77">
        <v>839.16300000000001</v>
      </c>
      <c r="D20" s="77">
        <v>824.55600000000004</v>
      </c>
      <c r="E20" s="77">
        <v>817.91899999999998</v>
      </c>
      <c r="F20" s="77">
        <v>820.65300000000002</v>
      </c>
      <c r="G20" s="77">
        <v>826.476</v>
      </c>
      <c r="H20" s="77">
        <v>837.6640000000001</v>
      </c>
      <c r="I20" s="77">
        <v>863.10399999999993</v>
      </c>
      <c r="J20" s="77">
        <v>874.77799999999991</v>
      </c>
      <c r="K20" s="77">
        <v>876.31</v>
      </c>
      <c r="L20" s="77">
        <v>874.5590000000002</v>
      </c>
      <c r="M20" s="77">
        <v>869.34499999999991</v>
      </c>
      <c r="N20" s="77">
        <v>868.65699999999993</v>
      </c>
      <c r="O20" s="77">
        <v>876.67200000000003</v>
      </c>
      <c r="P20" s="77">
        <v>898.80400000000009</v>
      </c>
      <c r="Q20" s="77">
        <v>905.59399999999982</v>
      </c>
      <c r="R20" s="77">
        <v>923.39900000000023</v>
      </c>
      <c r="S20" s="77">
        <v>909.27</v>
      </c>
      <c r="T20" s="77">
        <v>880.70999999999992</v>
      </c>
      <c r="U20" s="77">
        <v>870.524</v>
      </c>
      <c r="V20" s="77">
        <v>859.23099999999988</v>
      </c>
      <c r="W20" s="77">
        <v>852.55200000000002</v>
      </c>
      <c r="X20" s="77">
        <v>838.4</v>
      </c>
      <c r="Y20" s="77">
        <v>830.97600000000011</v>
      </c>
      <c r="Z20" s="78"/>
      <c r="AA20" s="79">
        <f t="shared" si="2"/>
        <v>20683.150999999998</v>
      </c>
    </row>
    <row r="21" spans="1:27" ht="24.95" customHeight="1" x14ac:dyDescent="0.2">
      <c r="A21" s="75" t="s">
        <v>16</v>
      </c>
      <c r="B21" s="80">
        <v>2659.636</v>
      </c>
      <c r="C21" s="81">
        <v>2489.9089999999997</v>
      </c>
      <c r="D21" s="81">
        <v>2345.9699999999993</v>
      </c>
      <c r="E21" s="81">
        <v>2265.0259999999998</v>
      </c>
      <c r="F21" s="81">
        <v>2276.0329999999999</v>
      </c>
      <c r="G21" s="81">
        <v>2387.2919999999999</v>
      </c>
      <c r="H21" s="81">
        <v>2541.8809999999994</v>
      </c>
      <c r="I21" s="81">
        <v>2981.1329999999998</v>
      </c>
      <c r="J21" s="81">
        <v>3510.4389999999999</v>
      </c>
      <c r="K21" s="81">
        <v>3938.3410000000003</v>
      </c>
      <c r="L21" s="81">
        <v>4227.4380000000001</v>
      </c>
      <c r="M21" s="81">
        <v>4301.7009999999991</v>
      </c>
      <c r="N21" s="81">
        <v>4244.7060000000001</v>
      </c>
      <c r="O21" s="81">
        <v>3943.4830000000002</v>
      </c>
      <c r="P21" s="81">
        <v>3826.5099999999993</v>
      </c>
      <c r="Q21" s="81">
        <v>3774.6349999999998</v>
      </c>
      <c r="R21" s="81">
        <v>3990.0349999999999</v>
      </c>
      <c r="S21" s="81">
        <v>4209.0619999999999</v>
      </c>
      <c r="T21" s="81">
        <v>4365.9319999999998</v>
      </c>
      <c r="U21" s="81">
        <v>4354.076</v>
      </c>
      <c r="V21" s="81">
        <v>4085.1439999999998</v>
      </c>
      <c r="W21" s="81">
        <v>3688.976000000001</v>
      </c>
      <c r="X21" s="81">
        <v>3305.1780000000003</v>
      </c>
      <c r="Y21" s="81">
        <v>2885.5449999999996</v>
      </c>
      <c r="Z21" s="78"/>
      <c r="AA21" s="79">
        <f t="shared" si="2"/>
        <v>82598.080999999991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138.5</v>
      </c>
      <c r="C23" s="77">
        <v>164</v>
      </c>
      <c r="D23" s="77">
        <v>141</v>
      </c>
      <c r="E23" s="77">
        <v>139</v>
      </c>
      <c r="F23" s="77">
        <v>143.5</v>
      </c>
      <c r="G23" s="77">
        <v>120</v>
      </c>
      <c r="H23" s="77">
        <v>117</v>
      </c>
      <c r="I23" s="77">
        <v>135.5</v>
      </c>
      <c r="J23" s="77">
        <v>137</v>
      </c>
      <c r="K23" s="77">
        <v>165.5</v>
      </c>
      <c r="L23" s="77">
        <v>204.5</v>
      </c>
      <c r="M23" s="77">
        <v>197</v>
      </c>
      <c r="N23" s="77">
        <v>196.5</v>
      </c>
      <c r="O23" s="77">
        <v>165.5</v>
      </c>
      <c r="P23" s="77">
        <v>153</v>
      </c>
      <c r="Q23" s="77">
        <v>155.5</v>
      </c>
      <c r="R23" s="77">
        <v>178</v>
      </c>
      <c r="S23" s="77">
        <v>174.5</v>
      </c>
      <c r="T23" s="77">
        <v>183</v>
      </c>
      <c r="U23" s="77">
        <v>157</v>
      </c>
      <c r="V23" s="77">
        <v>147</v>
      </c>
      <c r="W23" s="77">
        <v>150</v>
      </c>
      <c r="X23" s="77">
        <v>133.5</v>
      </c>
      <c r="Y23" s="77">
        <v>123.5</v>
      </c>
      <c r="Z23" s="77"/>
      <c r="AA23" s="79">
        <f t="shared" si="2"/>
        <v>3719.5</v>
      </c>
    </row>
    <row r="24" spans="1:27" ht="24.95" customHeight="1" x14ac:dyDescent="0.2">
      <c r="A24" s="85" t="s">
        <v>19</v>
      </c>
      <c r="B24" s="77">
        <v>203.49999999999997</v>
      </c>
      <c r="C24" s="77">
        <v>192.90000000000003</v>
      </c>
      <c r="D24" s="77">
        <v>186.99999999999997</v>
      </c>
      <c r="E24" s="77">
        <v>183.1</v>
      </c>
      <c r="F24" s="77">
        <v>187.8</v>
      </c>
      <c r="G24" s="77">
        <v>204.5</v>
      </c>
      <c r="H24" s="77">
        <v>208.70000000000005</v>
      </c>
      <c r="I24" s="77">
        <v>249.79999999999998</v>
      </c>
      <c r="J24" s="77">
        <v>283.5</v>
      </c>
      <c r="K24" s="77">
        <v>308.40000000000009</v>
      </c>
      <c r="L24" s="77">
        <v>316.60000000000002</v>
      </c>
      <c r="M24" s="77">
        <v>328.09999999999997</v>
      </c>
      <c r="N24" s="77">
        <v>326.70000000000005</v>
      </c>
      <c r="O24" s="77">
        <v>320.20000000000005</v>
      </c>
      <c r="P24" s="77">
        <v>313.5</v>
      </c>
      <c r="Q24" s="77">
        <v>324.3</v>
      </c>
      <c r="R24" s="77">
        <v>354.00000000000006</v>
      </c>
      <c r="S24" s="77">
        <v>364.9</v>
      </c>
      <c r="T24" s="77">
        <v>354.3</v>
      </c>
      <c r="U24" s="77">
        <v>337.50000000000006</v>
      </c>
      <c r="V24" s="77">
        <v>308.7</v>
      </c>
      <c r="W24" s="77">
        <v>275.5</v>
      </c>
      <c r="X24" s="77">
        <v>246.70000000000002</v>
      </c>
      <c r="Y24" s="77">
        <v>218.79999999999998</v>
      </c>
      <c r="Z24" s="77"/>
      <c r="AA24" s="79">
        <f t="shared" si="2"/>
        <v>6598.9999999999991</v>
      </c>
    </row>
    <row r="25" spans="1:27" ht="30" customHeight="1" thickBot="1" x14ac:dyDescent="0.25">
      <c r="A25" s="86" t="s">
        <v>20</v>
      </c>
      <c r="B25" s="87">
        <f t="shared" ref="B25:AA25" si="3">SUM(B19:B24)</f>
        <v>4748.68</v>
      </c>
      <c r="C25" s="88">
        <f t="shared" si="3"/>
        <v>4606.1479999999992</v>
      </c>
      <c r="D25" s="88">
        <f t="shared" si="3"/>
        <v>4407.6969999999992</v>
      </c>
      <c r="E25" s="88">
        <f t="shared" si="3"/>
        <v>4425.2950000000001</v>
      </c>
      <c r="F25" s="88">
        <f t="shared" si="3"/>
        <v>4434.3429999999998</v>
      </c>
      <c r="G25" s="88">
        <f t="shared" si="3"/>
        <v>4429.625</v>
      </c>
      <c r="H25" s="88">
        <f t="shared" si="3"/>
        <v>4596.7119999999995</v>
      </c>
      <c r="I25" s="88">
        <f t="shared" si="3"/>
        <v>5132.9849999999997</v>
      </c>
      <c r="J25" s="88">
        <f t="shared" si="3"/>
        <v>5692.2259999999997</v>
      </c>
      <c r="K25" s="88">
        <f t="shared" si="3"/>
        <v>6157.0930000000008</v>
      </c>
      <c r="L25" s="88">
        <f t="shared" si="3"/>
        <v>6496.6530000000002</v>
      </c>
      <c r="M25" s="88">
        <f t="shared" si="3"/>
        <v>6578.69</v>
      </c>
      <c r="N25" s="88">
        <f t="shared" si="3"/>
        <v>6521.0450000000001</v>
      </c>
      <c r="O25" s="88">
        <f t="shared" si="3"/>
        <v>6161.26</v>
      </c>
      <c r="P25" s="88">
        <f t="shared" si="3"/>
        <v>6046.1769999999997</v>
      </c>
      <c r="Q25" s="88">
        <f t="shared" si="3"/>
        <v>6013.4179999999997</v>
      </c>
      <c r="R25" s="88">
        <f t="shared" si="3"/>
        <v>6310.8620000000001</v>
      </c>
      <c r="S25" s="88">
        <f t="shared" si="3"/>
        <v>6518.1709999999994</v>
      </c>
      <c r="T25" s="88">
        <f t="shared" si="3"/>
        <v>6650.38</v>
      </c>
      <c r="U25" s="88">
        <f t="shared" si="3"/>
        <v>6581.4880000000003</v>
      </c>
      <c r="V25" s="88">
        <f t="shared" si="3"/>
        <v>6268.4629999999988</v>
      </c>
      <c r="W25" s="88">
        <f t="shared" si="3"/>
        <v>5821.3870000000006</v>
      </c>
      <c r="X25" s="88">
        <f t="shared" si="3"/>
        <v>5406.116</v>
      </c>
      <c r="Y25" s="88">
        <f t="shared" si="3"/>
        <v>4943.1499999999996</v>
      </c>
      <c r="Z25" s="89">
        <f t="shared" si="3"/>
        <v>0</v>
      </c>
      <c r="AA25" s="90">
        <f t="shared" si="3"/>
        <v>134948.06399999998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409</v>
      </c>
      <c r="C28" s="72">
        <v>423.9</v>
      </c>
      <c r="D28" s="72">
        <v>395</v>
      </c>
      <c r="E28" s="72">
        <v>389.1</v>
      </c>
      <c r="F28" s="72">
        <v>398.3</v>
      </c>
      <c r="G28" s="72">
        <v>389.5</v>
      </c>
      <c r="H28" s="72">
        <v>370.7</v>
      </c>
      <c r="I28" s="72">
        <v>440.3</v>
      </c>
      <c r="J28" s="72">
        <v>490.5</v>
      </c>
      <c r="K28" s="72">
        <v>543.9</v>
      </c>
      <c r="L28" s="72">
        <v>591.1</v>
      </c>
      <c r="M28" s="72">
        <v>595.1</v>
      </c>
      <c r="N28" s="72">
        <v>593.20000000000005</v>
      </c>
      <c r="O28" s="72">
        <v>555.70000000000005</v>
      </c>
      <c r="P28" s="72">
        <v>536.5</v>
      </c>
      <c r="Q28" s="72">
        <v>549.79999999999995</v>
      </c>
      <c r="R28" s="72">
        <v>592</v>
      </c>
      <c r="S28" s="72">
        <v>599.4</v>
      </c>
      <c r="T28" s="72">
        <v>597.29999999999995</v>
      </c>
      <c r="U28" s="72">
        <v>554.5</v>
      </c>
      <c r="V28" s="72">
        <v>500.7</v>
      </c>
      <c r="W28" s="72">
        <v>470.5</v>
      </c>
      <c r="X28" s="72">
        <v>425.2</v>
      </c>
      <c r="Y28" s="72">
        <v>389.3</v>
      </c>
      <c r="Z28" s="73"/>
      <c r="AA28" s="74">
        <f>SUM(B28:Z28)</f>
        <v>11800.5</v>
      </c>
    </row>
    <row r="29" spans="1:27" ht="24.95" customHeight="1" x14ac:dyDescent="0.2">
      <c r="A29" s="75" t="s">
        <v>23</v>
      </c>
      <c r="B29" s="76">
        <v>4693.58</v>
      </c>
      <c r="C29" s="77">
        <v>4474.643</v>
      </c>
      <c r="D29" s="77">
        <v>4408.6970000000001</v>
      </c>
      <c r="E29" s="77">
        <v>4326.1949999999997</v>
      </c>
      <c r="F29" s="77">
        <v>4327.0429999999997</v>
      </c>
      <c r="G29" s="77">
        <v>4329.125</v>
      </c>
      <c r="H29" s="77">
        <v>4492.0119999999997</v>
      </c>
      <c r="I29" s="77">
        <v>4978.6850000000004</v>
      </c>
      <c r="J29" s="77">
        <v>5708.7259999999997</v>
      </c>
      <c r="K29" s="77">
        <v>6018.1930000000002</v>
      </c>
      <c r="L29" s="77">
        <v>6323.5529999999999</v>
      </c>
      <c r="M29" s="77">
        <v>6496.59</v>
      </c>
      <c r="N29" s="77">
        <v>6428.8450000000003</v>
      </c>
      <c r="O29" s="77">
        <v>6104.56</v>
      </c>
      <c r="P29" s="77">
        <v>5908.6769999999997</v>
      </c>
      <c r="Q29" s="77">
        <v>5917.6180000000004</v>
      </c>
      <c r="R29" s="77">
        <v>6027.8620000000001</v>
      </c>
      <c r="S29" s="77">
        <v>6261.7709999999997</v>
      </c>
      <c r="T29" s="77">
        <v>6405.08</v>
      </c>
      <c r="U29" s="77">
        <v>6423.9880000000003</v>
      </c>
      <c r="V29" s="77">
        <v>6153.2920000000004</v>
      </c>
      <c r="W29" s="77">
        <v>5646.8869999999997</v>
      </c>
      <c r="X29" s="77">
        <v>5312.9160000000002</v>
      </c>
      <c r="Y29" s="77">
        <v>5022.4780000000001</v>
      </c>
      <c r="Z29" s="78"/>
      <c r="AA29" s="79">
        <f>SUM(B29:Z29)</f>
        <v>132191.01599999997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5102.58</v>
      </c>
      <c r="C31" s="62">
        <f t="shared" si="4"/>
        <v>4898.5429999999997</v>
      </c>
      <c r="D31" s="62">
        <f t="shared" si="4"/>
        <v>4803.6970000000001</v>
      </c>
      <c r="E31" s="62">
        <f t="shared" si="4"/>
        <v>4715.2950000000001</v>
      </c>
      <c r="F31" s="62">
        <f t="shared" si="4"/>
        <v>4725.3429999999998</v>
      </c>
      <c r="G31" s="62">
        <f t="shared" si="4"/>
        <v>4718.625</v>
      </c>
      <c r="H31" s="62">
        <f t="shared" si="4"/>
        <v>4862.7119999999995</v>
      </c>
      <c r="I31" s="62">
        <f t="shared" si="4"/>
        <v>5418.9850000000006</v>
      </c>
      <c r="J31" s="62">
        <f t="shared" si="4"/>
        <v>6199.2259999999997</v>
      </c>
      <c r="K31" s="62">
        <f t="shared" si="4"/>
        <v>6562.0929999999998</v>
      </c>
      <c r="L31" s="62">
        <f t="shared" si="4"/>
        <v>6914.6530000000002</v>
      </c>
      <c r="M31" s="62">
        <f t="shared" si="4"/>
        <v>7091.6900000000005</v>
      </c>
      <c r="N31" s="62">
        <f t="shared" si="4"/>
        <v>7022.0450000000001</v>
      </c>
      <c r="O31" s="62">
        <f t="shared" si="4"/>
        <v>6660.26</v>
      </c>
      <c r="P31" s="62">
        <f t="shared" si="4"/>
        <v>6445.1769999999997</v>
      </c>
      <c r="Q31" s="62">
        <f t="shared" si="4"/>
        <v>6467.4180000000006</v>
      </c>
      <c r="R31" s="62">
        <f t="shared" si="4"/>
        <v>6619.8620000000001</v>
      </c>
      <c r="S31" s="62">
        <f t="shared" si="4"/>
        <v>6861.1709999999994</v>
      </c>
      <c r="T31" s="62">
        <f t="shared" si="4"/>
        <v>7002.38</v>
      </c>
      <c r="U31" s="62">
        <f t="shared" si="4"/>
        <v>6978.4880000000003</v>
      </c>
      <c r="V31" s="62">
        <f t="shared" si="4"/>
        <v>6653.9920000000002</v>
      </c>
      <c r="W31" s="62">
        <f t="shared" si="4"/>
        <v>6117.3869999999997</v>
      </c>
      <c r="X31" s="62">
        <f t="shared" si="4"/>
        <v>5738.116</v>
      </c>
      <c r="Y31" s="62">
        <f t="shared" si="4"/>
        <v>5411.7780000000002</v>
      </c>
      <c r="Z31" s="63">
        <f t="shared" si="4"/>
        <v>0</v>
      </c>
      <c r="AA31" s="64">
        <f t="shared" si="4"/>
        <v>143991.51599999997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198</v>
      </c>
      <c r="C34" s="95">
        <v>156.49700000000001</v>
      </c>
      <c r="D34" s="95">
        <v>211</v>
      </c>
      <c r="E34" s="95">
        <v>165</v>
      </c>
      <c r="F34" s="95">
        <v>166</v>
      </c>
      <c r="G34" s="95">
        <v>164</v>
      </c>
      <c r="H34" s="95">
        <v>125</v>
      </c>
      <c r="I34" s="95">
        <v>115</v>
      </c>
      <c r="J34" s="95">
        <v>170</v>
      </c>
      <c r="K34" s="95">
        <v>115</v>
      </c>
      <c r="L34" s="95">
        <v>102</v>
      </c>
      <c r="M34" s="95">
        <v>157</v>
      </c>
      <c r="N34" s="95">
        <v>144</v>
      </c>
      <c r="O34" s="95">
        <v>143</v>
      </c>
      <c r="P34" s="95">
        <v>118</v>
      </c>
      <c r="Q34" s="95">
        <v>168</v>
      </c>
      <c r="R34" s="95">
        <v>98</v>
      </c>
      <c r="S34" s="95">
        <v>119</v>
      </c>
      <c r="T34" s="95">
        <v>200</v>
      </c>
      <c r="U34" s="95">
        <v>136</v>
      </c>
      <c r="V34" s="95">
        <v>176.529</v>
      </c>
      <c r="W34" s="95">
        <v>136</v>
      </c>
      <c r="X34" s="95">
        <v>145</v>
      </c>
      <c r="Y34" s="95">
        <v>183</v>
      </c>
      <c r="Z34" s="96"/>
      <c r="AA34" s="74">
        <f t="shared" ref="AA34:AA39" si="5">SUM(B34:Z34)</f>
        <v>3611.0260000000003</v>
      </c>
    </row>
    <row r="35" spans="1:27" ht="24.95" customHeight="1" x14ac:dyDescent="0.2">
      <c r="A35" s="97" t="s">
        <v>41</v>
      </c>
      <c r="B35" s="98">
        <v>155.9</v>
      </c>
      <c r="C35" s="99">
        <v>135.898</v>
      </c>
      <c r="D35" s="99">
        <v>185</v>
      </c>
      <c r="E35" s="99">
        <v>125</v>
      </c>
      <c r="F35" s="99">
        <v>125</v>
      </c>
      <c r="G35" s="99">
        <v>125</v>
      </c>
      <c r="H35" s="99">
        <v>141</v>
      </c>
      <c r="I35" s="99">
        <v>171</v>
      </c>
      <c r="J35" s="99">
        <v>337</v>
      </c>
      <c r="K35" s="99">
        <v>290</v>
      </c>
      <c r="L35" s="99">
        <v>316</v>
      </c>
      <c r="M35" s="99">
        <v>356</v>
      </c>
      <c r="N35" s="99">
        <v>357</v>
      </c>
      <c r="O35" s="99">
        <v>356</v>
      </c>
      <c r="P35" s="99">
        <v>281</v>
      </c>
      <c r="Q35" s="99">
        <v>286</v>
      </c>
      <c r="R35" s="99">
        <v>211</v>
      </c>
      <c r="S35" s="99">
        <v>224</v>
      </c>
      <c r="T35" s="99">
        <v>152</v>
      </c>
      <c r="U35" s="99">
        <v>261</v>
      </c>
      <c r="V35" s="99">
        <v>209</v>
      </c>
      <c r="W35" s="99">
        <v>160</v>
      </c>
      <c r="X35" s="99">
        <v>187</v>
      </c>
      <c r="Y35" s="99">
        <v>285.62799999999999</v>
      </c>
      <c r="Z35" s="100"/>
      <c r="AA35" s="79">
        <f t="shared" si="5"/>
        <v>5432.4259999999995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499.2</v>
      </c>
      <c r="F38" s="99">
        <v>392.2</v>
      </c>
      <c r="G38" s="99">
        <v>398.4</v>
      </c>
      <c r="H38" s="99">
        <v>193.5</v>
      </c>
      <c r="I38" s="99">
        <v>151</v>
      </c>
      <c r="J38" s="99">
        <v>115.2</v>
      </c>
      <c r="K38" s="99">
        <v>486.8</v>
      </c>
      <c r="L38" s="99">
        <v>407.4</v>
      </c>
      <c r="M38" s="99">
        <v>369.9</v>
      </c>
      <c r="N38" s="99">
        <v>404.2</v>
      </c>
      <c r="O38" s="99">
        <v>68.099999999999994</v>
      </c>
      <c r="P38" s="99">
        <v>192.4</v>
      </c>
      <c r="Q38" s="99">
        <v>73.7</v>
      </c>
      <c r="R38" s="99"/>
      <c r="S38" s="99">
        <v>146.19999999999999</v>
      </c>
      <c r="T38" s="99">
        <v>300.89999999999998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8199.0999999999985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853.9</v>
      </c>
      <c r="C39" s="88">
        <f t="shared" si="6"/>
        <v>792.39499999999998</v>
      </c>
      <c r="D39" s="88">
        <f t="shared" si="6"/>
        <v>896</v>
      </c>
      <c r="E39" s="88">
        <f t="shared" si="6"/>
        <v>789.2</v>
      </c>
      <c r="F39" s="88">
        <f t="shared" si="6"/>
        <v>683.2</v>
      </c>
      <c r="G39" s="88">
        <f t="shared" si="6"/>
        <v>687.4</v>
      </c>
      <c r="H39" s="88">
        <f t="shared" si="6"/>
        <v>459.5</v>
      </c>
      <c r="I39" s="88">
        <f t="shared" si="6"/>
        <v>437</v>
      </c>
      <c r="J39" s="88">
        <f t="shared" si="6"/>
        <v>622.20000000000005</v>
      </c>
      <c r="K39" s="88">
        <f t="shared" si="6"/>
        <v>891.8</v>
      </c>
      <c r="L39" s="88">
        <f t="shared" si="6"/>
        <v>825.4</v>
      </c>
      <c r="M39" s="88">
        <f t="shared" si="6"/>
        <v>882.9</v>
      </c>
      <c r="N39" s="88">
        <f t="shared" si="6"/>
        <v>905.2</v>
      </c>
      <c r="O39" s="88">
        <f t="shared" si="6"/>
        <v>567.1</v>
      </c>
      <c r="P39" s="88">
        <f t="shared" si="6"/>
        <v>591.4</v>
      </c>
      <c r="Q39" s="88">
        <f t="shared" si="6"/>
        <v>527.70000000000005</v>
      </c>
      <c r="R39" s="88">
        <f t="shared" si="6"/>
        <v>309</v>
      </c>
      <c r="S39" s="88">
        <f t="shared" si="6"/>
        <v>489.2</v>
      </c>
      <c r="T39" s="88">
        <f t="shared" si="6"/>
        <v>652.9</v>
      </c>
      <c r="U39" s="88">
        <f t="shared" si="6"/>
        <v>897</v>
      </c>
      <c r="V39" s="88">
        <f t="shared" si="6"/>
        <v>885.529</v>
      </c>
      <c r="W39" s="88">
        <f t="shared" si="6"/>
        <v>796</v>
      </c>
      <c r="X39" s="88">
        <f t="shared" si="6"/>
        <v>832</v>
      </c>
      <c r="Y39" s="88">
        <f t="shared" si="6"/>
        <v>968.62799999999993</v>
      </c>
      <c r="Z39" s="89">
        <f t="shared" si="6"/>
        <v>0</v>
      </c>
      <c r="AA39" s="90">
        <f t="shared" si="5"/>
        <v>17242.552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499.2</v>
      </c>
      <c r="F46" s="99">
        <v>392.2</v>
      </c>
      <c r="G46" s="99">
        <v>398.4</v>
      </c>
      <c r="H46" s="99">
        <v>193.5</v>
      </c>
      <c r="I46" s="99">
        <v>151</v>
      </c>
      <c r="J46" s="99">
        <v>115.2</v>
      </c>
      <c r="K46" s="99">
        <v>486.8</v>
      </c>
      <c r="L46" s="99">
        <v>407.4</v>
      </c>
      <c r="M46" s="99">
        <v>369.9</v>
      </c>
      <c r="N46" s="99">
        <v>404.2</v>
      </c>
      <c r="O46" s="99">
        <v>68.099999999999994</v>
      </c>
      <c r="P46" s="99">
        <v>192.4</v>
      </c>
      <c r="Q46" s="99">
        <v>73.7</v>
      </c>
      <c r="R46" s="99"/>
      <c r="S46" s="99">
        <v>146.19999999999999</v>
      </c>
      <c r="T46" s="99">
        <v>300.89999999999998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8199.0999999999985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13.5</v>
      </c>
      <c r="S47" s="99">
        <v>18.100000000000001</v>
      </c>
      <c r="T47" s="99">
        <v>2.2999999999999998</v>
      </c>
      <c r="U47" s="99"/>
      <c r="V47" s="99"/>
      <c r="W47" s="99"/>
      <c r="X47" s="99"/>
      <c r="Y47" s="99"/>
      <c r="Z47" s="100"/>
      <c r="AA47" s="79">
        <f t="shared" si="7"/>
        <v>33.9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499.2</v>
      </c>
      <c r="F48" s="88">
        <f t="shared" si="8"/>
        <v>392.2</v>
      </c>
      <c r="G48" s="88">
        <f t="shared" si="8"/>
        <v>398.4</v>
      </c>
      <c r="H48" s="88">
        <f t="shared" si="8"/>
        <v>193.5</v>
      </c>
      <c r="I48" s="88">
        <f t="shared" si="8"/>
        <v>151</v>
      </c>
      <c r="J48" s="88">
        <f t="shared" si="8"/>
        <v>115.2</v>
      </c>
      <c r="K48" s="88">
        <f t="shared" si="8"/>
        <v>486.8</v>
      </c>
      <c r="L48" s="88">
        <f t="shared" si="8"/>
        <v>407.4</v>
      </c>
      <c r="M48" s="88">
        <f t="shared" si="8"/>
        <v>369.9</v>
      </c>
      <c r="N48" s="88">
        <f t="shared" si="8"/>
        <v>404.2</v>
      </c>
      <c r="O48" s="88">
        <f t="shared" si="8"/>
        <v>68.099999999999994</v>
      </c>
      <c r="P48" s="88">
        <f t="shared" si="8"/>
        <v>192.4</v>
      </c>
      <c r="Q48" s="88">
        <f t="shared" si="8"/>
        <v>73.7</v>
      </c>
      <c r="R48" s="88">
        <f t="shared" si="8"/>
        <v>13.5</v>
      </c>
      <c r="S48" s="88">
        <f t="shared" si="8"/>
        <v>164.29999999999998</v>
      </c>
      <c r="T48" s="88">
        <f t="shared" si="8"/>
        <v>303.2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8233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5602.58</v>
      </c>
      <c r="C51" s="88">
        <f t="shared" si="10"/>
        <v>5398.5429999999997</v>
      </c>
      <c r="D51" s="88">
        <f t="shared" si="10"/>
        <v>5303.6969999999992</v>
      </c>
      <c r="E51" s="88">
        <f t="shared" si="10"/>
        <v>5214.4949999999999</v>
      </c>
      <c r="F51" s="88">
        <f t="shared" si="10"/>
        <v>5117.5429999999997</v>
      </c>
      <c r="G51" s="88">
        <f t="shared" si="10"/>
        <v>5117.0249999999996</v>
      </c>
      <c r="H51" s="88">
        <f t="shared" si="10"/>
        <v>5056.2119999999995</v>
      </c>
      <c r="I51" s="88">
        <f t="shared" si="10"/>
        <v>5569.9849999999997</v>
      </c>
      <c r="J51" s="88">
        <f t="shared" si="10"/>
        <v>6314.4259999999995</v>
      </c>
      <c r="K51" s="88">
        <f t="shared" si="10"/>
        <v>7048.8930000000009</v>
      </c>
      <c r="L51" s="88">
        <f t="shared" si="10"/>
        <v>7322.0529999999999</v>
      </c>
      <c r="M51" s="88">
        <f t="shared" si="10"/>
        <v>7461.5899999999992</v>
      </c>
      <c r="N51" s="88">
        <f t="shared" si="10"/>
        <v>7426.2449999999999</v>
      </c>
      <c r="O51" s="88">
        <f t="shared" si="10"/>
        <v>6728.3600000000006</v>
      </c>
      <c r="P51" s="88">
        <f t="shared" si="10"/>
        <v>6637.5769999999993</v>
      </c>
      <c r="Q51" s="88">
        <f t="shared" si="10"/>
        <v>6541.1179999999995</v>
      </c>
      <c r="R51" s="88">
        <f t="shared" si="10"/>
        <v>6619.8620000000001</v>
      </c>
      <c r="S51" s="88">
        <f t="shared" si="10"/>
        <v>7007.3709999999992</v>
      </c>
      <c r="T51" s="88">
        <f t="shared" si="10"/>
        <v>7303.28</v>
      </c>
      <c r="U51" s="88">
        <f t="shared" si="10"/>
        <v>7478.4880000000003</v>
      </c>
      <c r="V51" s="88">
        <f t="shared" si="10"/>
        <v>7153.9919999999984</v>
      </c>
      <c r="W51" s="88">
        <f t="shared" si="10"/>
        <v>6617.3870000000006</v>
      </c>
      <c r="X51" s="88">
        <f t="shared" si="10"/>
        <v>6238.116</v>
      </c>
      <c r="Y51" s="88">
        <f t="shared" si="10"/>
        <v>5911.7779999999993</v>
      </c>
      <c r="Z51" s="89">
        <f t="shared" si="10"/>
        <v>0</v>
      </c>
      <c r="AA51" s="105">
        <f>SUM(B51:Z51)</f>
        <v>152190.61599999998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</v>
      </c>
      <c r="C4" s="18">
        <v>-58</v>
      </c>
      <c r="D4" s="18">
        <v>-58</v>
      </c>
      <c r="E4" s="18">
        <v>-58.800000000000011</v>
      </c>
      <c r="F4" s="18">
        <v>-165.8</v>
      </c>
      <c r="G4" s="18">
        <v>-159.60000000000002</v>
      </c>
      <c r="H4" s="18">
        <v>-364.5</v>
      </c>
      <c r="I4" s="18">
        <v>-407</v>
      </c>
      <c r="J4" s="18">
        <v>-442.8</v>
      </c>
      <c r="K4" s="18">
        <v>-53.199999999999989</v>
      </c>
      <c r="L4" s="18">
        <v>-129.20000000000005</v>
      </c>
      <c r="M4" s="18">
        <v>-149.89999999999998</v>
      </c>
      <c r="N4" s="18">
        <v>-135.80000000000001</v>
      </c>
      <c r="O4" s="18">
        <v>-307.20000000000005</v>
      </c>
      <c r="P4" s="18">
        <v>-365.6</v>
      </c>
      <c r="Q4" s="18">
        <v>-306.40000000000003</v>
      </c>
      <c r="R4" s="18">
        <v>-364.5</v>
      </c>
      <c r="S4" s="18">
        <v>-61.100000000000023</v>
      </c>
      <c r="T4" s="18">
        <v>-20.300000000000011</v>
      </c>
      <c r="U4" s="18">
        <v>22</v>
      </c>
      <c r="V4" s="18">
        <v>92.699999999999989</v>
      </c>
      <c r="W4" s="18">
        <v>-58</v>
      </c>
      <c r="X4" s="18">
        <v>-58</v>
      </c>
      <c r="Y4" s="18">
        <v>-58</v>
      </c>
      <c r="Z4" s="19"/>
      <c r="AA4" s="112">
        <f>SUM(B4:Z4)</f>
        <v>-3725.0000000000005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176.16</v>
      </c>
      <c r="C7" s="118">
        <v>188.82</v>
      </c>
      <c r="D7" s="118">
        <v>145</v>
      </c>
      <c r="E7" s="118">
        <v>181.2</v>
      </c>
      <c r="F7" s="118">
        <v>176</v>
      </c>
      <c r="G7" s="118">
        <v>174.5</v>
      </c>
      <c r="H7" s="118">
        <v>181.4</v>
      </c>
      <c r="I7" s="118">
        <v>184.77</v>
      </c>
      <c r="J7" s="118">
        <v>185.99</v>
      </c>
      <c r="K7" s="118">
        <v>199.99</v>
      </c>
      <c r="L7" s="118">
        <v>203.01</v>
      </c>
      <c r="M7" s="118">
        <v>209.76</v>
      </c>
      <c r="N7" s="118">
        <v>210.07</v>
      </c>
      <c r="O7" s="118">
        <v>198.28</v>
      </c>
      <c r="P7" s="118">
        <v>198.34</v>
      </c>
      <c r="Q7" s="118">
        <v>205.11</v>
      </c>
      <c r="R7" s="118">
        <v>217.03</v>
      </c>
      <c r="S7" s="118">
        <v>245.13</v>
      </c>
      <c r="T7" s="118">
        <v>247.94</v>
      </c>
      <c r="U7" s="118">
        <v>238.61</v>
      </c>
      <c r="V7" s="118">
        <v>216.31</v>
      </c>
      <c r="W7" s="118">
        <v>193</v>
      </c>
      <c r="X7" s="118">
        <v>196.69</v>
      </c>
      <c r="Y7" s="118">
        <v>125.09</v>
      </c>
      <c r="Z7" s="119"/>
      <c r="AA7" s="120">
        <f>IF(SUM(B7:Z7)&lt;&gt;0,AVERAGEIF(B7:Z7,"&lt;&gt;"""),"")</f>
        <v>195.75833333333341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558</v>
      </c>
      <c r="J13" s="130">
        <v>558</v>
      </c>
      <c r="K13" s="130">
        <v>540</v>
      </c>
      <c r="L13" s="130">
        <v>536.6</v>
      </c>
      <c r="M13" s="130">
        <v>519.79999999999995</v>
      </c>
      <c r="N13" s="130">
        <v>540</v>
      </c>
      <c r="O13" s="130">
        <v>375.3</v>
      </c>
      <c r="P13" s="130">
        <v>558</v>
      </c>
      <c r="Q13" s="130">
        <v>380.1</v>
      </c>
      <c r="R13" s="130">
        <v>182.6</v>
      </c>
      <c r="S13" s="130">
        <v>207.3</v>
      </c>
      <c r="T13" s="130">
        <v>321.2</v>
      </c>
      <c r="U13" s="130">
        <v>478</v>
      </c>
      <c r="V13" s="130">
        <v>407.3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11742.2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181.9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181.9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558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558</v>
      </c>
      <c r="G16" s="136">
        <f t="shared" si="1"/>
        <v>558</v>
      </c>
      <c r="H16" s="136">
        <f t="shared" si="1"/>
        <v>558</v>
      </c>
      <c r="I16" s="136">
        <f t="shared" si="1"/>
        <v>558</v>
      </c>
      <c r="J16" s="136">
        <f t="shared" si="1"/>
        <v>558</v>
      </c>
      <c r="K16" s="136">
        <f t="shared" si="1"/>
        <v>540</v>
      </c>
      <c r="L16" s="136">
        <f t="shared" si="1"/>
        <v>536.6</v>
      </c>
      <c r="M16" s="136">
        <f t="shared" si="1"/>
        <v>519.79999999999995</v>
      </c>
      <c r="N16" s="136">
        <f t="shared" si="1"/>
        <v>540</v>
      </c>
      <c r="O16" s="136">
        <f t="shared" si="1"/>
        <v>375.3</v>
      </c>
      <c r="P16" s="136">
        <f t="shared" si="1"/>
        <v>558</v>
      </c>
      <c r="Q16" s="136">
        <f t="shared" si="1"/>
        <v>380.1</v>
      </c>
      <c r="R16" s="136">
        <f t="shared" si="1"/>
        <v>364.5</v>
      </c>
      <c r="S16" s="136">
        <f t="shared" si="1"/>
        <v>207.3</v>
      </c>
      <c r="T16" s="136">
        <f t="shared" si="1"/>
        <v>321.2</v>
      </c>
      <c r="U16" s="136">
        <f t="shared" si="1"/>
        <v>478</v>
      </c>
      <c r="V16" s="136">
        <f t="shared" si="1"/>
        <v>407.3</v>
      </c>
      <c r="W16" s="136">
        <f t="shared" si="1"/>
        <v>558</v>
      </c>
      <c r="X16" s="136">
        <f t="shared" si="1"/>
        <v>558</v>
      </c>
      <c r="Y16" s="136">
        <f t="shared" si="1"/>
        <v>558</v>
      </c>
      <c r="Z16" s="137" t="str">
        <f t="shared" si="1"/>
        <v/>
      </c>
      <c r="AA16" s="90">
        <f t="shared" si="0"/>
        <v>11924.1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499.2</v>
      </c>
      <c r="F23" s="134">
        <v>392.2</v>
      </c>
      <c r="G23" s="134">
        <v>398.4</v>
      </c>
      <c r="H23" s="134">
        <v>193.5</v>
      </c>
      <c r="I23" s="134">
        <v>151</v>
      </c>
      <c r="J23" s="134">
        <v>115.2</v>
      </c>
      <c r="K23" s="134">
        <v>486.8</v>
      </c>
      <c r="L23" s="134">
        <v>407.4</v>
      </c>
      <c r="M23" s="134">
        <v>369.9</v>
      </c>
      <c r="N23" s="134">
        <v>404.2</v>
      </c>
      <c r="O23" s="134">
        <v>68.099999999999994</v>
      </c>
      <c r="P23" s="134">
        <v>192.4</v>
      </c>
      <c r="Q23" s="134">
        <v>73.7</v>
      </c>
      <c r="R23" s="134"/>
      <c r="S23" s="134">
        <v>146.19999999999999</v>
      </c>
      <c r="T23" s="134">
        <v>300.89999999999998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8199.0999999999985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499.2</v>
      </c>
      <c r="F24" s="136">
        <f t="shared" si="3"/>
        <v>392.2</v>
      </c>
      <c r="G24" s="136">
        <f t="shared" si="3"/>
        <v>398.4</v>
      </c>
      <c r="H24" s="136">
        <f t="shared" si="3"/>
        <v>193.5</v>
      </c>
      <c r="I24" s="136">
        <f t="shared" si="3"/>
        <v>151</v>
      </c>
      <c r="J24" s="136">
        <f t="shared" si="3"/>
        <v>115.2</v>
      </c>
      <c r="K24" s="136">
        <f t="shared" si="3"/>
        <v>486.8</v>
      </c>
      <c r="L24" s="136">
        <f t="shared" si="3"/>
        <v>407.4</v>
      </c>
      <c r="M24" s="136">
        <f t="shared" si="3"/>
        <v>369.9</v>
      </c>
      <c r="N24" s="136">
        <f t="shared" si="3"/>
        <v>404.2</v>
      </c>
      <c r="O24" s="136">
        <f t="shared" si="3"/>
        <v>68.099999999999994</v>
      </c>
      <c r="P24" s="136">
        <f t="shared" si="3"/>
        <v>192.4</v>
      </c>
      <c r="Q24" s="136">
        <f t="shared" si="3"/>
        <v>73.7</v>
      </c>
      <c r="R24" s="136">
        <f t="shared" si="3"/>
        <v>0</v>
      </c>
      <c r="S24" s="136">
        <f t="shared" si="3"/>
        <v>146.19999999999999</v>
      </c>
      <c r="T24" s="136">
        <f t="shared" si="3"/>
        <v>300.89999999999998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8199.0999999999985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2021-11-27T12:07:20Z</dcterms:created>
  <dcterms:modified xsi:type="dcterms:W3CDTF">2021-11-27T12:07:20Z</dcterms:modified>
</cp:coreProperties>
</file>