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<sst xmlns="http://schemas.openxmlformats.org/spreadsheetml/2006/main" count="117" uniqueCount="53">
  <si>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26/11/2021 14:16:53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</si>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</sst>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338</c:v>
                </c:pt>
                <c:pt idx="1">
                  <c:v>348</c:v>
                </c:pt>
                <c:pt idx="2">
                  <c:v>348</c:v>
                </c:pt>
                <c:pt idx="3">
                  <c:v>348</c:v>
                </c:pt>
                <c:pt idx="4">
                  <c:v>348</c:v>
                </c:pt>
                <c:pt idx="5">
                  <c:v>348</c:v>
                </c:pt>
                <c:pt idx="6">
                  <c:v>348</c:v>
                </c:pt>
                <c:pt idx="7">
                  <c:v>348</c:v>
                </c:pt>
                <c:pt idx="8">
                  <c:v>348</c:v>
                </c:pt>
                <c:pt idx="9">
                  <c:v>348</c:v>
                </c:pt>
                <c:pt idx="10">
                  <c:v>348</c:v>
                </c:pt>
                <c:pt idx="11">
                  <c:v>348</c:v>
                </c:pt>
                <c:pt idx="12">
                  <c:v>348</c:v>
                </c:pt>
                <c:pt idx="13">
                  <c:v>348</c:v>
                </c:pt>
                <c:pt idx="14">
                  <c:v>348</c:v>
                </c:pt>
                <c:pt idx="15">
                  <c:v>348</c:v>
                </c:pt>
                <c:pt idx="16">
                  <c:v>348</c:v>
                </c:pt>
                <c:pt idx="17">
                  <c:v>348</c:v>
                </c:pt>
                <c:pt idx="18">
                  <c:v>348</c:v>
                </c:pt>
                <c:pt idx="19">
                  <c:v>370</c:v>
                </c:pt>
                <c:pt idx="20">
                  <c:v>370</c:v>
                </c:pt>
                <c:pt idx="21">
                  <c:v>370</c:v>
                </c:pt>
                <c:pt idx="22">
                  <c:v>370</c:v>
                </c:pt>
                <c:pt idx="23">
                  <c:v>370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182.8</c:v>
                </c:pt>
                <c:pt idx="1">
                  <c:v>172.5</c:v>
                </c:pt>
                <c:pt idx="2">
                  <c:v>174</c:v>
                </c:pt>
                <c:pt idx="3">
                  <c:v>172</c:v>
                </c:pt>
                <c:pt idx="4">
                  <c:v>176.7</c:v>
                </c:pt>
                <c:pt idx="5">
                  <c:v>199.8</c:v>
                </c:pt>
                <c:pt idx="6">
                  <c:v>220</c:v>
                </c:pt>
                <c:pt idx="7">
                  <c:v>248.2</c:v>
                </c:pt>
                <c:pt idx="8">
                  <c:v>255.2</c:v>
                </c:pt>
                <c:pt idx="9">
                  <c:v>250.5</c:v>
                </c:pt>
                <c:pt idx="10">
                  <c:v>248.7</c:v>
                </c:pt>
                <c:pt idx="11">
                  <c:v>252.2</c:v>
                </c:pt>
                <c:pt idx="12">
                  <c:v>259.60000000000002</c:v>
                </c:pt>
                <c:pt idx="13">
                  <c:v>261.10000000000002</c:v>
                </c:pt>
                <c:pt idx="14">
                  <c:v>261.5</c:v>
                </c:pt>
                <c:pt idx="15">
                  <c:v>261.5</c:v>
                </c:pt>
                <c:pt idx="16">
                  <c:v>304.5</c:v>
                </c:pt>
                <c:pt idx="17">
                  <c:v>307.8</c:v>
                </c:pt>
                <c:pt idx="18">
                  <c:v>307.8</c:v>
                </c:pt>
                <c:pt idx="19">
                  <c:v>299.39999999999998</c:v>
                </c:pt>
                <c:pt idx="20">
                  <c:v>261.5</c:v>
                </c:pt>
                <c:pt idx="21">
                  <c:v>241.5</c:v>
                </c:pt>
                <c:pt idx="22">
                  <c:v>208.9</c:v>
                </c:pt>
                <c:pt idx="23">
                  <c:v>186.8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1747</c:v>
                </c:pt>
                <c:pt idx="1">
                  <c:v>1430.0840000000001</c:v>
                </c:pt>
                <c:pt idx="2">
                  <c:v>1344.8029999999999</c:v>
                </c:pt>
                <c:pt idx="3">
                  <c:v>1288</c:v>
                </c:pt>
                <c:pt idx="4">
                  <c:v>1288</c:v>
                </c:pt>
                <c:pt idx="5">
                  <c:v>1358</c:v>
                </c:pt>
                <c:pt idx="6">
                  <c:v>1972.3229999999999</c:v>
                </c:pt>
                <c:pt idx="7">
                  <c:v>2715.777</c:v>
                </c:pt>
                <c:pt idx="8">
                  <c:v>2820.4279999999999</c:v>
                </c:pt>
                <c:pt idx="9">
                  <c:v>3007.3879999999999</c:v>
                </c:pt>
                <c:pt idx="10">
                  <c:v>3037.3609999999999</c:v>
                </c:pt>
                <c:pt idx="11">
                  <c:v>2989.605</c:v>
                </c:pt>
                <c:pt idx="12">
                  <c:v>3005.2660000000001</c:v>
                </c:pt>
                <c:pt idx="13">
                  <c:v>2977.652</c:v>
                </c:pt>
                <c:pt idx="14">
                  <c:v>2975.6</c:v>
                </c:pt>
                <c:pt idx="15">
                  <c:v>3098.6379999999999</c:v>
                </c:pt>
                <c:pt idx="16">
                  <c:v>3144.84</c:v>
                </c:pt>
                <c:pt idx="17">
                  <c:v>3254.6790000000001</c:v>
                </c:pt>
                <c:pt idx="18">
                  <c:v>3304.4450000000002</c:v>
                </c:pt>
                <c:pt idx="19">
                  <c:v>3188.366</c:v>
                </c:pt>
                <c:pt idx="20">
                  <c:v>3076.68</c:v>
                </c:pt>
                <c:pt idx="21">
                  <c:v>2879.038</c:v>
                </c:pt>
                <c:pt idx="22">
                  <c:v>2546.415</c:v>
                </c:pt>
                <c:pt idx="23">
                  <c:v>1904.038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905.53099999999995</c:v>
                </c:pt>
                <c:pt idx="1">
                  <c:v>994</c:v>
                </c:pt>
                <c:pt idx="2">
                  <c:v>984</c:v>
                </c:pt>
                <c:pt idx="3">
                  <c:v>985</c:v>
                </c:pt>
                <c:pt idx="4">
                  <c:v>981</c:v>
                </c:pt>
                <c:pt idx="5">
                  <c:v>979</c:v>
                </c:pt>
                <c:pt idx="6">
                  <c:v>955</c:v>
                </c:pt>
                <c:pt idx="7">
                  <c:v>467</c:v>
                </c:pt>
                <c:pt idx="8">
                  <c:v>641.6</c:v>
                </c:pt>
                <c:pt idx="9">
                  <c:v>488.3</c:v>
                </c:pt>
                <c:pt idx="10">
                  <c:v>433.7</c:v>
                </c:pt>
                <c:pt idx="11">
                  <c:v>443.9</c:v>
                </c:pt>
                <c:pt idx="12">
                  <c:v>510</c:v>
                </c:pt>
                <c:pt idx="13">
                  <c:v>605.6</c:v>
                </c:pt>
                <c:pt idx="14">
                  <c:v>802</c:v>
                </c:pt>
                <c:pt idx="15">
                  <c:v>793</c:v>
                </c:pt>
                <c:pt idx="16">
                  <c:v>922.1</c:v>
                </c:pt>
                <c:pt idx="17">
                  <c:v>961.9</c:v>
                </c:pt>
                <c:pt idx="18">
                  <c:v>789.3</c:v>
                </c:pt>
                <c:pt idx="19">
                  <c:v>817.9</c:v>
                </c:pt>
                <c:pt idx="20">
                  <c:v>830</c:v>
                </c:pt>
                <c:pt idx="21">
                  <c:v>848</c:v>
                </c:pt>
                <c:pt idx="22">
                  <c:v>725</c:v>
                </c:pt>
                <c:pt idx="23">
                  <c:v>837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2496.241</c:v>
                </c:pt>
                <c:pt idx="1">
                  <c:v>2494.6499999999996</c:v>
                </c:pt>
                <c:pt idx="2">
                  <c:v>2481.8789999999999</c:v>
                </c:pt>
                <c:pt idx="3">
                  <c:v>2431.1980000000003</c:v>
                </c:pt>
                <c:pt idx="4">
                  <c:v>2363.0499999999997</c:v>
                </c:pt>
                <c:pt idx="5">
                  <c:v>2320.2819999999997</c:v>
                </c:pt>
                <c:pt idx="6">
                  <c:v>2322.4410000000003</c:v>
                </c:pt>
                <c:pt idx="7">
                  <c:v>2596.4339999999993</c:v>
                </c:pt>
                <c:pt idx="8">
                  <c:v>2963.9500000000012</c:v>
                </c:pt>
                <c:pt idx="9">
                  <c:v>3312.8570000000004</c:v>
                </c:pt>
                <c:pt idx="10">
                  <c:v>3540.9400000000005</c:v>
                </c:pt>
                <c:pt idx="11">
                  <c:v>3581.6830000000004</c:v>
                </c:pt>
                <c:pt idx="12">
                  <c:v>3459.3740000000003</c:v>
                </c:pt>
                <c:pt idx="13">
                  <c:v>3176.4459999999999</c:v>
                </c:pt>
                <c:pt idx="14">
                  <c:v>2747.6459999999993</c:v>
                </c:pt>
                <c:pt idx="15">
                  <c:v>2353.3879999999999</c:v>
                </c:pt>
                <c:pt idx="16">
                  <c:v>2190.7950000000001</c:v>
                </c:pt>
                <c:pt idx="17">
                  <c:v>2149.2839999999997</c:v>
                </c:pt>
                <c:pt idx="18">
                  <c:v>2227.1399999999994</c:v>
                </c:pt>
                <c:pt idx="19">
                  <c:v>2261.7179999999998</c:v>
                </c:pt>
                <c:pt idx="20">
                  <c:v>2353.5149999999994</c:v>
                </c:pt>
                <c:pt idx="21">
                  <c:v>2478.7840000000001</c:v>
                </c:pt>
                <c:pt idx="22">
                  <c:v>2540.8979999999997</c:v>
                </c:pt>
                <c:pt idx="23">
                  <c:v>2621.8379999999997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29.1</c:v>
                </c:pt>
                <c:pt idx="2">
                  <c:v>25.8</c:v>
                </c:pt>
                <c:pt idx="3">
                  <c:v>25.7</c:v>
                </c:pt>
                <c:pt idx="4">
                  <c:v>28.1</c:v>
                </c:pt>
                <c:pt idx="5">
                  <c:v>31.7</c:v>
                </c:pt>
                <c:pt idx="6">
                  <c:v>37.9</c:v>
                </c:pt>
                <c:pt idx="7">
                  <c:v>52</c:v>
                </c:pt>
                <c:pt idx="8">
                  <c:v>69.5</c:v>
                </c:pt>
                <c:pt idx="9">
                  <c:v>82.5</c:v>
                </c:pt>
                <c:pt idx="10">
                  <c:v>91.7</c:v>
                </c:pt>
                <c:pt idx="11">
                  <c:v>96.1</c:v>
                </c:pt>
                <c:pt idx="12">
                  <c:v>94.6</c:v>
                </c:pt>
                <c:pt idx="13">
                  <c:v>87.9</c:v>
                </c:pt>
                <c:pt idx="14">
                  <c:v>77.400000000000006</c:v>
                </c:pt>
                <c:pt idx="15">
                  <c:v>70.599999999999994</c:v>
                </c:pt>
                <c:pt idx="16">
                  <c:v>72.2</c:v>
                </c:pt>
                <c:pt idx="17">
                  <c:v>77.599999999999994</c:v>
                </c:pt>
                <c:pt idx="18">
                  <c:v>82.8</c:v>
                </c:pt>
                <c:pt idx="19">
                  <c:v>85.5</c:v>
                </c:pt>
                <c:pt idx="20">
                  <c:v>84.1</c:v>
                </c:pt>
                <c:pt idx="21">
                  <c:v>79.5</c:v>
                </c:pt>
                <c:pt idx="22">
                  <c:v>70.7</c:v>
                </c:pt>
                <c:pt idx="23">
                  <c:v>61.2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110</c:v>
                </c:pt>
                <c:pt idx="8">
                  <c:v>130</c:v>
                </c:pt>
                <c:pt idx="9">
                  <c:v>64</c:v>
                </c:pt>
                <c:pt idx="10">
                  <c:v>62</c:v>
                </c:pt>
                <c:pt idx="11">
                  <c:v>60</c:v>
                </c:pt>
                <c:pt idx="12">
                  <c:v>72</c:v>
                </c:pt>
                <c:pt idx="13">
                  <c:v>56</c:v>
                </c:pt>
                <c:pt idx="14">
                  <c:v>30</c:v>
                </c:pt>
                <c:pt idx="15">
                  <c:v>80</c:v>
                </c:pt>
                <c:pt idx="16">
                  <c:v>249</c:v>
                </c:pt>
                <c:pt idx="17">
                  <c:v>382</c:v>
                </c:pt>
                <c:pt idx="18">
                  <c:v>372</c:v>
                </c:pt>
                <c:pt idx="19">
                  <c:v>260</c:v>
                </c:pt>
                <c:pt idx="20">
                  <c:v>121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378256"/>
        <c:axId val="471378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5705.5719999999992</c:v>
                </c:pt>
                <c:pt idx="1">
                  <c:v>5498.3340000000017</c:v>
                </c:pt>
                <c:pt idx="2">
                  <c:v>5358.482</c:v>
                </c:pt>
                <c:pt idx="3">
                  <c:v>5249.8630000000021</c:v>
                </c:pt>
                <c:pt idx="4">
                  <c:v>5184.8560000000016</c:v>
                </c:pt>
                <c:pt idx="5">
                  <c:v>5262.8150000000005</c:v>
                </c:pt>
                <c:pt idx="6">
                  <c:v>5881.6370000000006</c:v>
                </c:pt>
                <c:pt idx="7">
                  <c:v>6537.42</c:v>
                </c:pt>
                <c:pt idx="8">
                  <c:v>7228.6759999999977</c:v>
                </c:pt>
                <c:pt idx="9">
                  <c:v>7553.5029999999997</c:v>
                </c:pt>
                <c:pt idx="10">
                  <c:v>7762.4009999999998</c:v>
                </c:pt>
                <c:pt idx="11">
                  <c:v>7771.4880000000012</c:v>
                </c:pt>
                <c:pt idx="12">
                  <c:v>7748.8519999999999</c:v>
                </c:pt>
                <c:pt idx="13">
                  <c:v>7512.6869999999972</c:v>
                </c:pt>
                <c:pt idx="14">
                  <c:v>7242.1620000000003</c:v>
                </c:pt>
                <c:pt idx="15">
                  <c:v>7005.1389999999992</c:v>
                </c:pt>
                <c:pt idx="16">
                  <c:v>7231.4309999999996</c:v>
                </c:pt>
                <c:pt idx="17">
                  <c:v>7481.2650000000003</c:v>
                </c:pt>
                <c:pt idx="18">
                  <c:v>7431.5119999999997</c:v>
                </c:pt>
                <c:pt idx="19">
                  <c:v>7282.8810000000012</c:v>
                </c:pt>
                <c:pt idx="20">
                  <c:v>7096.775999999998</c:v>
                </c:pt>
                <c:pt idx="21">
                  <c:v>6952.822000000001</c:v>
                </c:pt>
                <c:pt idx="22">
                  <c:v>6517.9379999999992</c:v>
                </c:pt>
                <c:pt idx="23">
                  <c:v>6010.8759999999993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378256"/>
        <c:axId val="471378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139.29</c:v>
                </c:pt>
                <c:pt idx="1">
                  <c:v>200.63</c:v>
                </c:pt>
                <c:pt idx="2">
                  <c:v>200.63</c:v>
                </c:pt>
                <c:pt idx="3">
                  <c:v>193.82</c:v>
                </c:pt>
                <c:pt idx="4">
                  <c:v>184.1</c:v>
                </c:pt>
                <c:pt idx="5">
                  <c:v>193.06</c:v>
                </c:pt>
                <c:pt idx="6">
                  <c:v>207.01</c:v>
                </c:pt>
                <c:pt idx="7">
                  <c:v>209.98</c:v>
                </c:pt>
                <c:pt idx="8">
                  <c:v>215.02</c:v>
                </c:pt>
                <c:pt idx="9">
                  <c:v>220.07</c:v>
                </c:pt>
                <c:pt idx="10">
                  <c:v>221.37</c:v>
                </c:pt>
                <c:pt idx="11">
                  <c:v>216.35</c:v>
                </c:pt>
                <c:pt idx="12">
                  <c:v>220.08</c:v>
                </c:pt>
                <c:pt idx="13">
                  <c:v>216.02</c:v>
                </c:pt>
                <c:pt idx="14">
                  <c:v>218.9</c:v>
                </c:pt>
                <c:pt idx="15">
                  <c:v>225</c:v>
                </c:pt>
                <c:pt idx="16">
                  <c:v>233.82</c:v>
                </c:pt>
                <c:pt idx="17">
                  <c:v>270.8</c:v>
                </c:pt>
                <c:pt idx="18">
                  <c:v>277.33</c:v>
                </c:pt>
                <c:pt idx="19">
                  <c:v>264.08</c:v>
                </c:pt>
                <c:pt idx="20">
                  <c:v>238.43</c:v>
                </c:pt>
                <c:pt idx="21">
                  <c:v>219.47</c:v>
                </c:pt>
                <c:pt idx="22">
                  <c:v>206.56</c:v>
                </c:pt>
                <c:pt idx="23">
                  <c:v>199.21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379432"/>
        <c:axId val="471379040"/>
      </c:lineChart>
      <c:catAx>
        <c:axId val="47137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378648"/>
        <c:crosses val="autoZero"/>
        <c:auto val="1"/>
        <c:lblAlgn val="ctr"/>
        <c:lblOffset val="100"/>
        <c:noMultiLvlLbl val="0"/>
      </c:catAx>
      <c:valAx>
        <c:axId val="47137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378256"/>
        <c:crosses val="autoZero"/>
        <c:crossBetween val="between"/>
      </c:valAx>
      <c:valAx>
        <c:axId val="471379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379432"/>
        <c:crosses val="max"/>
        <c:crossBetween val="between"/>
      </c:valAx>
      <c:catAx>
        <c:axId val="471379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37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5705.572000000001</v>
      </c>
      <c r="C4" s="18">
        <v>5498.3340000000007</v>
      </c>
      <c r="D4" s="18">
        <v>5358.482</v>
      </c>
      <c r="E4" s="18">
        <v>5249.8979999999992</v>
      </c>
      <c r="F4" s="18">
        <v>5184.8500000000004</v>
      </c>
      <c r="G4" s="18">
        <v>5262.7819999999992</v>
      </c>
      <c r="H4" s="18">
        <v>5881.6640000000007</v>
      </c>
      <c r="I4" s="18">
        <v>6537.411000000001</v>
      </c>
      <c r="J4" s="18">
        <v>7228.6779999999981</v>
      </c>
      <c r="K4" s="18">
        <v>7553.545000000001</v>
      </c>
      <c r="L4" s="18">
        <v>7762.4010000000007</v>
      </c>
      <c r="M4" s="18">
        <v>7771.4880000000012</v>
      </c>
      <c r="N4" s="18">
        <v>7748.8399999999983</v>
      </c>
      <c r="O4" s="18">
        <v>7512.6980000000003</v>
      </c>
      <c r="P4" s="18">
        <v>7242.1460000000006</v>
      </c>
      <c r="Q4" s="18">
        <v>7005.1259999999993</v>
      </c>
      <c r="R4" s="18">
        <v>7231.4349999999995</v>
      </c>
      <c r="S4" s="18">
        <v>7481.2629999999999</v>
      </c>
      <c r="T4" s="18">
        <v>7431.4850000000015</v>
      </c>
      <c r="U4" s="18">
        <v>7282.8839999999973</v>
      </c>
      <c r="V4" s="18">
        <v>7096.7950000000001</v>
      </c>
      <c r="W4" s="18">
        <v>6952.8220000000001</v>
      </c>
      <c r="X4" s="18">
        <v>6517.9129999999977</v>
      </c>
      <c r="Y4" s="18">
        <v>6010.8760000000011</v>
      </c>
      <c r="Z4" s="19"/>
      <c r="AA4" s="20">
        <f>SUM(B4:Z4)</f>
        <v>160509.38799999998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139.29</v>
      </c>
      <c r="C7" s="28">
        <v>200.63</v>
      </c>
      <c r="D7" s="28">
        <v>200.63</v>
      </c>
      <c r="E7" s="28">
        <v>193.82</v>
      </c>
      <c r="F7" s="28">
        <v>184.1</v>
      </c>
      <c r="G7" s="28">
        <v>193.06</v>
      </c>
      <c r="H7" s="28">
        <v>207.01</v>
      </c>
      <c r="I7" s="28">
        <v>209.98</v>
      </c>
      <c r="J7" s="28">
        <v>215.02</v>
      </c>
      <c r="K7" s="28">
        <v>220.07</v>
      </c>
      <c r="L7" s="28">
        <v>221.37</v>
      </c>
      <c r="M7" s="28">
        <v>216.35</v>
      </c>
      <c r="N7" s="28">
        <v>220.08</v>
      </c>
      <c r="O7" s="28">
        <v>216.02</v>
      </c>
      <c r="P7" s="28">
        <v>218.9</v>
      </c>
      <c r="Q7" s="28">
        <v>225</v>
      </c>
      <c r="R7" s="28">
        <v>233.82</v>
      </c>
      <c r="S7" s="28">
        <v>270.8</v>
      </c>
      <c r="T7" s="28">
        <v>277.33</v>
      </c>
      <c r="U7" s="28">
        <v>264.08</v>
      </c>
      <c r="V7" s="28">
        <v>238.43</v>
      </c>
      <c r="W7" s="28">
        <v>219.47</v>
      </c>
      <c r="X7" s="28">
        <v>206.56</v>
      </c>
      <c r="Y7" s="28">
        <v>199.21</v>
      </c>
      <c r="Z7" s="29"/>
      <c r="AA7" s="30">
        <f>IF(SUM(B7:Z7)&lt;&gt;0,AVERAGEIF(B7:Z7,"&lt;&gt;"""),"")</f>
        <v>216.29291666666674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338</v>
      </c>
      <c r="C10" s="42">
        <v>348</v>
      </c>
      <c r="D10" s="42">
        <v>348</v>
      </c>
      <c r="E10" s="42">
        <v>348</v>
      </c>
      <c r="F10" s="42">
        <v>348</v>
      </c>
      <c r="G10" s="42">
        <v>348</v>
      </c>
      <c r="H10" s="42">
        <v>348</v>
      </c>
      <c r="I10" s="42">
        <v>348</v>
      </c>
      <c r="J10" s="42">
        <v>348</v>
      </c>
      <c r="K10" s="42">
        <v>348</v>
      </c>
      <c r="L10" s="42">
        <v>348</v>
      </c>
      <c r="M10" s="42">
        <v>348</v>
      </c>
      <c r="N10" s="42">
        <v>348</v>
      </c>
      <c r="O10" s="42">
        <v>348</v>
      </c>
      <c r="P10" s="42">
        <v>348</v>
      </c>
      <c r="Q10" s="42">
        <v>348</v>
      </c>
      <c r="R10" s="42">
        <v>348</v>
      </c>
      <c r="S10" s="42">
        <v>348</v>
      </c>
      <c r="T10" s="42">
        <v>348</v>
      </c>
      <c r="U10" s="42">
        <v>370</v>
      </c>
      <c r="V10" s="42">
        <v>370</v>
      </c>
      <c r="W10" s="42">
        <v>370</v>
      </c>
      <c r="X10" s="42">
        <v>370</v>
      </c>
      <c r="Y10" s="42">
        <v>370</v>
      </c>
      <c r="Z10" s="43"/>
      <c r="AA10" s="44">
        <f t="shared" ref="AA10:AA15" si="0">SUM(B10:Z10)</f>
        <v>8452</v>
      </c>
    </row>
    <row r="11" spans="1:27" ht="24.95" customHeight="1" x14ac:dyDescent="0.2">
      <c r="A11" s="45" t="s">
        <v>7</v>
      </c>
      <c r="B11" s="46">
        <v>182.8</v>
      </c>
      <c r="C11" s="47">
        <v>172.5</v>
      </c>
      <c r="D11" s="47">
        <v>174</v>
      </c>
      <c r="E11" s="47">
        <v>172</v>
      </c>
      <c r="F11" s="47">
        <v>176.7</v>
      </c>
      <c r="G11" s="47">
        <v>199.8</v>
      </c>
      <c r="H11" s="47">
        <v>220</v>
      </c>
      <c r="I11" s="47">
        <v>248.2</v>
      </c>
      <c r="J11" s="47">
        <v>255.2</v>
      </c>
      <c r="K11" s="47">
        <v>250.5</v>
      </c>
      <c r="L11" s="47">
        <v>248.7</v>
      </c>
      <c r="M11" s="47">
        <v>252.2</v>
      </c>
      <c r="N11" s="47">
        <v>259.60000000000002</v>
      </c>
      <c r="O11" s="47">
        <v>261.10000000000002</v>
      </c>
      <c r="P11" s="47">
        <v>261.5</v>
      </c>
      <c r="Q11" s="47">
        <v>261.5</v>
      </c>
      <c r="R11" s="47">
        <v>304.5</v>
      </c>
      <c r="S11" s="47">
        <v>307.8</v>
      </c>
      <c r="T11" s="47">
        <v>307.8</v>
      </c>
      <c r="U11" s="47">
        <v>299.39999999999998</v>
      </c>
      <c r="V11" s="47">
        <v>261.5</v>
      </c>
      <c r="W11" s="47">
        <v>241.5</v>
      </c>
      <c r="X11" s="47">
        <v>208.9</v>
      </c>
      <c r="Y11" s="47">
        <v>186.8</v>
      </c>
      <c r="Z11" s="48"/>
      <c r="AA11" s="49">
        <f t="shared" si="0"/>
        <v>5714.4999999999991</v>
      </c>
    </row>
    <row r="12" spans="1:27" ht="24.95" customHeight="1" x14ac:dyDescent="0.2">
      <c r="A12" s="50" t="s">
        <v>8</v>
      </c>
      <c r="B12" s="51">
        <v>1747</v>
      </c>
      <c r="C12" s="52">
        <v>1430.0840000000001</v>
      </c>
      <c r="D12" s="52">
        <v>1344.8029999999999</v>
      </c>
      <c r="E12" s="52">
        <v>1288</v>
      </c>
      <c r="F12" s="52">
        <v>1288</v>
      </c>
      <c r="G12" s="52">
        <v>1358</v>
      </c>
      <c r="H12" s="52">
        <v>1972.3229999999999</v>
      </c>
      <c r="I12" s="52">
        <v>2715.777</v>
      </c>
      <c r="J12" s="52">
        <v>2820.4279999999999</v>
      </c>
      <c r="K12" s="52">
        <v>3007.3879999999999</v>
      </c>
      <c r="L12" s="52">
        <v>3037.3609999999999</v>
      </c>
      <c r="M12" s="52">
        <v>2989.605</v>
      </c>
      <c r="N12" s="52">
        <v>3005.2660000000001</v>
      </c>
      <c r="O12" s="52">
        <v>2977.652</v>
      </c>
      <c r="P12" s="52">
        <v>2975.6</v>
      </c>
      <c r="Q12" s="52">
        <v>3098.6379999999999</v>
      </c>
      <c r="R12" s="52">
        <v>3144.84</v>
      </c>
      <c r="S12" s="52">
        <v>3254.6790000000001</v>
      </c>
      <c r="T12" s="52">
        <v>3304.4450000000002</v>
      </c>
      <c r="U12" s="52">
        <v>3188.366</v>
      </c>
      <c r="V12" s="52">
        <v>3076.68</v>
      </c>
      <c r="W12" s="52">
        <v>2879.038</v>
      </c>
      <c r="X12" s="52">
        <v>2546.415</v>
      </c>
      <c r="Y12" s="52">
        <v>1904.038</v>
      </c>
      <c r="Z12" s="53"/>
      <c r="AA12" s="54">
        <f t="shared" si="0"/>
        <v>60354.426000000007</v>
      </c>
    </row>
    <row r="13" spans="1:27" ht="24.95" customHeight="1" x14ac:dyDescent="0.2">
      <c r="A13" s="50" t="s">
        <v>9</v>
      </c>
      <c r="B13" s="51"/>
      <c r="C13" s="52">
        <v>30</v>
      </c>
      <c r="D13" s="52"/>
      <c r="E13" s="52"/>
      <c r="F13" s="52"/>
      <c r="G13" s="52">
        <v>26</v>
      </c>
      <c r="H13" s="52">
        <v>26</v>
      </c>
      <c r="I13" s="52">
        <v>110</v>
      </c>
      <c r="J13" s="52">
        <v>130</v>
      </c>
      <c r="K13" s="52">
        <v>64</v>
      </c>
      <c r="L13" s="52">
        <v>62</v>
      </c>
      <c r="M13" s="52">
        <v>60</v>
      </c>
      <c r="N13" s="52">
        <v>72</v>
      </c>
      <c r="O13" s="52">
        <v>56</v>
      </c>
      <c r="P13" s="52">
        <v>30</v>
      </c>
      <c r="Q13" s="52">
        <v>80</v>
      </c>
      <c r="R13" s="52">
        <v>249</v>
      </c>
      <c r="S13" s="52">
        <v>382</v>
      </c>
      <c r="T13" s="52">
        <v>372</v>
      </c>
      <c r="U13" s="52">
        <v>260</v>
      </c>
      <c r="V13" s="52">
        <v>121</v>
      </c>
      <c r="W13" s="52">
        <v>56</v>
      </c>
      <c r="X13" s="52">
        <v>56</v>
      </c>
      <c r="Y13" s="52">
        <v>30</v>
      </c>
      <c r="Z13" s="53"/>
      <c r="AA13" s="54">
        <f t="shared" si="0"/>
        <v>2272</v>
      </c>
    </row>
    <row r="14" spans="1:27" ht="24.95" customHeight="1" x14ac:dyDescent="0.2">
      <c r="A14" s="55" t="s">
        <v>10</v>
      </c>
      <c r="B14" s="56">
        <v>2496.241</v>
      </c>
      <c r="C14" s="57">
        <v>2494.6499999999996</v>
      </c>
      <c r="D14" s="57">
        <v>2481.8789999999999</v>
      </c>
      <c r="E14" s="57">
        <v>2431.1980000000003</v>
      </c>
      <c r="F14" s="57">
        <v>2363.0499999999997</v>
      </c>
      <c r="G14" s="57">
        <v>2320.2819999999997</v>
      </c>
      <c r="H14" s="57">
        <v>2322.4410000000003</v>
      </c>
      <c r="I14" s="57">
        <v>2596.4339999999993</v>
      </c>
      <c r="J14" s="57">
        <v>2963.9500000000012</v>
      </c>
      <c r="K14" s="57">
        <v>3312.8570000000004</v>
      </c>
      <c r="L14" s="57">
        <v>3540.9400000000005</v>
      </c>
      <c r="M14" s="57">
        <v>3581.6830000000004</v>
      </c>
      <c r="N14" s="57">
        <v>3459.3740000000003</v>
      </c>
      <c r="O14" s="57">
        <v>3176.4459999999999</v>
      </c>
      <c r="P14" s="57">
        <v>2747.6459999999993</v>
      </c>
      <c r="Q14" s="57">
        <v>2353.3879999999999</v>
      </c>
      <c r="R14" s="57">
        <v>2190.7950000000001</v>
      </c>
      <c r="S14" s="57">
        <v>2149.2839999999997</v>
      </c>
      <c r="T14" s="57">
        <v>2227.1399999999994</v>
      </c>
      <c r="U14" s="57">
        <v>2261.7179999999998</v>
      </c>
      <c r="V14" s="57">
        <v>2353.5149999999994</v>
      </c>
      <c r="W14" s="57">
        <v>2478.7840000000001</v>
      </c>
      <c r="X14" s="57">
        <v>2540.8979999999997</v>
      </c>
      <c r="Y14" s="57">
        <v>2621.8379999999997</v>
      </c>
      <c r="Z14" s="58"/>
      <c r="AA14" s="59">
        <f t="shared" si="0"/>
        <v>63466.430999999997</v>
      </c>
    </row>
    <row r="15" spans="1:27" ht="24.95" customHeight="1" x14ac:dyDescent="0.2">
      <c r="A15" s="55" t="s">
        <v>11</v>
      </c>
      <c r="B15" s="56">
        <v>36</v>
      </c>
      <c r="C15" s="57">
        <v>29.1</v>
      </c>
      <c r="D15" s="57">
        <v>25.8</v>
      </c>
      <c r="E15" s="57">
        <v>25.7</v>
      </c>
      <c r="F15" s="57">
        <v>28.1</v>
      </c>
      <c r="G15" s="57">
        <v>31.7</v>
      </c>
      <c r="H15" s="57">
        <v>37.9</v>
      </c>
      <c r="I15" s="57">
        <v>52</v>
      </c>
      <c r="J15" s="57">
        <v>69.5</v>
      </c>
      <c r="K15" s="57">
        <v>82.5</v>
      </c>
      <c r="L15" s="57">
        <v>91.7</v>
      </c>
      <c r="M15" s="57">
        <v>96.1</v>
      </c>
      <c r="N15" s="57">
        <v>94.6</v>
      </c>
      <c r="O15" s="57">
        <v>87.9</v>
      </c>
      <c r="P15" s="57">
        <v>77.400000000000006</v>
      </c>
      <c r="Q15" s="57">
        <v>70.599999999999994</v>
      </c>
      <c r="R15" s="57">
        <v>72.2</v>
      </c>
      <c r="S15" s="57">
        <v>77.599999999999994</v>
      </c>
      <c r="T15" s="57">
        <v>82.8</v>
      </c>
      <c r="U15" s="57">
        <v>85.5</v>
      </c>
      <c r="V15" s="57">
        <v>84.1</v>
      </c>
      <c r="W15" s="57">
        <v>79.5</v>
      </c>
      <c r="X15" s="57">
        <v>70.7</v>
      </c>
      <c r="Y15" s="57">
        <v>61.2</v>
      </c>
      <c r="Z15" s="58"/>
      <c r="AA15" s="59">
        <f t="shared" si="0"/>
        <v>1550.1999999999998</v>
      </c>
    </row>
    <row r="16" spans="1:27" ht="30" customHeight="1" thickBot="1" x14ac:dyDescent="0.25">
      <c r="A16" s="60" t="s">
        <v>12</v>
      </c>
      <c r="B16" s="61">
        <f>IF(LEN(B$2)&gt;0,SUM(B10:B15),"")</f>
        <v>4800.0410000000002</v>
      </c>
      <c r="C16" s="62">
        <f t="shared" ref="C16:Z16" si="1">IF(LEN(C$2)&gt;0,SUM(C10:C15),"")</f>
        <v>4504.3339999999998</v>
      </c>
      <c r="D16" s="62">
        <f t="shared" si="1"/>
        <v>4374.482</v>
      </c>
      <c r="E16" s="62">
        <f t="shared" si="1"/>
        <v>4264.8980000000001</v>
      </c>
      <c r="F16" s="62">
        <f t="shared" si="1"/>
        <v>4203.8500000000004</v>
      </c>
      <c r="G16" s="62">
        <f t="shared" si="1"/>
        <v>4283.7819999999992</v>
      </c>
      <c r="H16" s="62">
        <f t="shared" si="1"/>
        <v>4926.6639999999998</v>
      </c>
      <c r="I16" s="62">
        <f t="shared" si="1"/>
        <v>6070.4109999999991</v>
      </c>
      <c r="J16" s="62">
        <f t="shared" si="1"/>
        <v>6587.0780000000013</v>
      </c>
      <c r="K16" s="62">
        <f t="shared" si="1"/>
        <v>7065.2450000000008</v>
      </c>
      <c r="L16" s="62">
        <f t="shared" si="1"/>
        <v>7328.701</v>
      </c>
      <c r="M16" s="62">
        <f t="shared" si="1"/>
        <v>7327.5880000000016</v>
      </c>
      <c r="N16" s="62">
        <f t="shared" si="1"/>
        <v>7238.84</v>
      </c>
      <c r="O16" s="62">
        <f t="shared" si="1"/>
        <v>6907.098</v>
      </c>
      <c r="P16" s="62">
        <f t="shared" si="1"/>
        <v>6440.1459999999988</v>
      </c>
      <c r="Q16" s="62">
        <f t="shared" si="1"/>
        <v>6212.1260000000002</v>
      </c>
      <c r="R16" s="62">
        <f t="shared" si="1"/>
        <v>6309.335</v>
      </c>
      <c r="S16" s="62">
        <f t="shared" si="1"/>
        <v>6519.3630000000003</v>
      </c>
      <c r="T16" s="62">
        <f t="shared" si="1"/>
        <v>6642.1849999999995</v>
      </c>
      <c r="U16" s="62">
        <f t="shared" si="1"/>
        <v>6464.9839999999995</v>
      </c>
      <c r="V16" s="62">
        <f t="shared" si="1"/>
        <v>6266.7950000000001</v>
      </c>
      <c r="W16" s="62">
        <f t="shared" si="1"/>
        <v>6104.8220000000001</v>
      </c>
      <c r="X16" s="62">
        <f t="shared" si="1"/>
        <v>5792.9129999999996</v>
      </c>
      <c r="Y16" s="62">
        <f t="shared" si="1"/>
        <v>5173.8759999999993</v>
      </c>
      <c r="Z16" s="63" t="str">
        <f t="shared" si="1"/>
        <v/>
      </c>
      <c r="AA16" s="64">
        <f>SUM(AA10:AA15)</f>
        <v>141809.55700000003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2141.6999999999998</v>
      </c>
      <c r="C28" s="72">
        <v>2127.5</v>
      </c>
      <c r="D28" s="72">
        <v>2122.6999999999998</v>
      </c>
      <c r="E28" s="72">
        <v>2099.6</v>
      </c>
      <c r="F28" s="72">
        <v>2082.6999999999998</v>
      </c>
      <c r="G28" s="72">
        <v>2100.4</v>
      </c>
      <c r="H28" s="72">
        <v>2107.8000000000002</v>
      </c>
      <c r="I28" s="72">
        <v>2413.1</v>
      </c>
      <c r="J28" s="72">
        <v>2766.6</v>
      </c>
      <c r="K28" s="72">
        <v>2941.9</v>
      </c>
      <c r="L28" s="72">
        <v>3109.3</v>
      </c>
      <c r="M28" s="72">
        <v>3153.2</v>
      </c>
      <c r="N28" s="72">
        <v>3086.1</v>
      </c>
      <c r="O28" s="72">
        <v>2856.9</v>
      </c>
      <c r="P28" s="72">
        <v>2521.8000000000002</v>
      </c>
      <c r="Q28" s="72">
        <v>2274</v>
      </c>
      <c r="R28" s="72">
        <v>2362.6</v>
      </c>
      <c r="S28" s="72">
        <v>2495.3000000000002</v>
      </c>
      <c r="T28" s="72">
        <v>2547.5</v>
      </c>
      <c r="U28" s="72">
        <v>2480.8000000000002</v>
      </c>
      <c r="V28" s="72">
        <v>2335.5</v>
      </c>
      <c r="W28" s="72">
        <v>2299.9</v>
      </c>
      <c r="X28" s="72">
        <v>2291.5</v>
      </c>
      <c r="Y28" s="72">
        <v>2226.9</v>
      </c>
      <c r="Z28" s="73"/>
      <c r="AA28" s="74">
        <f>SUM(B28:Z28)</f>
        <v>58945.30000000001</v>
      </c>
    </row>
    <row r="29" spans="1:27" ht="24.95" customHeight="1" x14ac:dyDescent="0.2">
      <c r="A29" s="75" t="s">
        <v>23</v>
      </c>
      <c r="B29" s="76">
        <v>1048.7719999999999</v>
      </c>
      <c r="C29" s="77">
        <v>1244.7339999999999</v>
      </c>
      <c r="D29" s="77">
        <v>1179.682</v>
      </c>
      <c r="E29" s="77">
        <v>1094.1980000000001</v>
      </c>
      <c r="F29" s="77">
        <v>1046.05</v>
      </c>
      <c r="G29" s="77">
        <v>1036.2819999999999</v>
      </c>
      <c r="H29" s="77">
        <v>1260.7639999999999</v>
      </c>
      <c r="I29" s="77">
        <v>1381.211</v>
      </c>
      <c r="J29" s="77">
        <v>1495.3779999999999</v>
      </c>
      <c r="K29" s="77">
        <v>1673.2449999999999</v>
      </c>
      <c r="L29" s="77">
        <v>1787.3009999999999</v>
      </c>
      <c r="M29" s="77">
        <v>1734.288</v>
      </c>
      <c r="N29" s="77">
        <v>1712.64</v>
      </c>
      <c r="O29" s="77">
        <v>1610.098</v>
      </c>
      <c r="P29" s="77">
        <v>1497.2460000000001</v>
      </c>
      <c r="Q29" s="77">
        <v>1503.0260000000001</v>
      </c>
      <c r="R29" s="77">
        <v>1484.635</v>
      </c>
      <c r="S29" s="77">
        <v>1556.963</v>
      </c>
      <c r="T29" s="77">
        <v>1627.585</v>
      </c>
      <c r="U29" s="77">
        <v>1690.0840000000001</v>
      </c>
      <c r="V29" s="77">
        <v>1699.1949999999999</v>
      </c>
      <c r="W29" s="77">
        <v>1532.8219999999999</v>
      </c>
      <c r="X29" s="77">
        <v>1449.3130000000001</v>
      </c>
      <c r="Y29" s="77">
        <v>1317.876</v>
      </c>
      <c r="Z29" s="78"/>
      <c r="AA29" s="79">
        <f>SUM(B29:Z29)</f>
        <v>34663.387999999999</v>
      </c>
    </row>
    <row r="30" spans="1:27" ht="24.95" customHeight="1" x14ac:dyDescent="0.2">
      <c r="A30" s="82" t="s">
        <v>24</v>
      </c>
      <c r="B30" s="80">
        <v>1957.1</v>
      </c>
      <c r="C30" s="81">
        <v>1568.1</v>
      </c>
      <c r="D30" s="81">
        <v>1498.1</v>
      </c>
      <c r="E30" s="81">
        <v>1498.1</v>
      </c>
      <c r="F30" s="81">
        <v>1498.1</v>
      </c>
      <c r="G30" s="81">
        <v>1568.1</v>
      </c>
      <c r="H30" s="81">
        <v>1955.1</v>
      </c>
      <c r="I30" s="81">
        <v>2504.1</v>
      </c>
      <c r="J30" s="81">
        <v>2545.1</v>
      </c>
      <c r="K30" s="81">
        <v>2670.1</v>
      </c>
      <c r="L30" s="81">
        <v>2670.1</v>
      </c>
      <c r="M30" s="81">
        <v>2670.1</v>
      </c>
      <c r="N30" s="81">
        <v>2670.1</v>
      </c>
      <c r="O30" s="81">
        <v>2670.1</v>
      </c>
      <c r="P30" s="81">
        <v>2670.1</v>
      </c>
      <c r="Q30" s="81">
        <v>2670.1</v>
      </c>
      <c r="R30" s="81">
        <v>2670.1</v>
      </c>
      <c r="S30" s="81">
        <v>2670.1</v>
      </c>
      <c r="T30" s="81">
        <v>2670.1</v>
      </c>
      <c r="U30" s="81">
        <v>2545.1</v>
      </c>
      <c r="V30" s="81">
        <v>2504.1</v>
      </c>
      <c r="W30" s="81">
        <v>2562.1</v>
      </c>
      <c r="X30" s="81">
        <v>2344.1</v>
      </c>
      <c r="Y30" s="81">
        <v>1908.1</v>
      </c>
      <c r="Z30" s="83"/>
      <c r="AA30" s="84">
        <f>SUM(B30:Z30)</f>
        <v>55156.39999999998</v>
      </c>
    </row>
    <row r="31" spans="1:27" ht="30" customHeight="1" thickBot="1" x14ac:dyDescent="0.25">
      <c r="A31" s="60" t="s">
        <v>25</v>
      </c>
      <c r="B31" s="61">
        <f>IF(LEN(B$2)&gt;0,SUM(B28:B30),"")</f>
        <v>5147.5720000000001</v>
      </c>
      <c r="C31" s="62">
        <f t="shared" ref="C31:Z31" si="4">IF(LEN(C$2)&gt;0,SUM(C28:C30),"")</f>
        <v>4940.3339999999998</v>
      </c>
      <c r="D31" s="62">
        <f t="shared" si="4"/>
        <v>4800.482</v>
      </c>
      <c r="E31" s="62">
        <f t="shared" si="4"/>
        <v>4691.8979999999992</v>
      </c>
      <c r="F31" s="62">
        <f t="shared" si="4"/>
        <v>4626.8500000000004</v>
      </c>
      <c r="G31" s="62">
        <f t="shared" si="4"/>
        <v>4704.7819999999992</v>
      </c>
      <c r="H31" s="62">
        <f t="shared" si="4"/>
        <v>5323.6640000000007</v>
      </c>
      <c r="I31" s="62">
        <f t="shared" si="4"/>
        <v>6298.4110000000001</v>
      </c>
      <c r="J31" s="62">
        <f t="shared" si="4"/>
        <v>6807.0779999999995</v>
      </c>
      <c r="K31" s="62">
        <f t="shared" si="4"/>
        <v>7285.2450000000008</v>
      </c>
      <c r="L31" s="62">
        <f t="shared" si="4"/>
        <v>7566.7010000000009</v>
      </c>
      <c r="M31" s="62">
        <f t="shared" si="4"/>
        <v>7557.5879999999997</v>
      </c>
      <c r="N31" s="62">
        <f t="shared" si="4"/>
        <v>7468.84</v>
      </c>
      <c r="O31" s="62">
        <f t="shared" si="4"/>
        <v>7137.098</v>
      </c>
      <c r="P31" s="62">
        <f t="shared" si="4"/>
        <v>6689.1460000000006</v>
      </c>
      <c r="Q31" s="62">
        <f t="shared" si="4"/>
        <v>6447.1260000000002</v>
      </c>
      <c r="R31" s="62">
        <f t="shared" si="4"/>
        <v>6517.3349999999991</v>
      </c>
      <c r="S31" s="62">
        <f t="shared" si="4"/>
        <v>6722.3629999999994</v>
      </c>
      <c r="T31" s="62">
        <f t="shared" si="4"/>
        <v>6845.1849999999995</v>
      </c>
      <c r="U31" s="62">
        <f t="shared" si="4"/>
        <v>6715.9840000000004</v>
      </c>
      <c r="V31" s="62">
        <f t="shared" si="4"/>
        <v>6538.7950000000001</v>
      </c>
      <c r="W31" s="62">
        <f t="shared" si="4"/>
        <v>6394.8220000000001</v>
      </c>
      <c r="X31" s="62">
        <f t="shared" si="4"/>
        <v>6084.9130000000005</v>
      </c>
      <c r="Y31" s="62">
        <f t="shared" si="4"/>
        <v>5452.8760000000002</v>
      </c>
      <c r="Z31" s="63" t="str">
        <f t="shared" si="4"/>
        <v/>
      </c>
      <c r="AA31" s="64">
        <f>SUM(AA28:AA30)</f>
        <v>148765.08799999999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72</v>
      </c>
      <c r="C34" s="95">
        <v>72</v>
      </c>
      <c r="D34" s="95">
        <v>47</v>
      </c>
      <c r="E34" s="95">
        <v>42</v>
      </c>
      <c r="F34" s="95">
        <v>42</v>
      </c>
      <c r="G34" s="95">
        <v>44</v>
      </c>
      <c r="H34" s="95">
        <v>31</v>
      </c>
      <c r="I34" s="95">
        <v>5</v>
      </c>
      <c r="J34" s="95">
        <v>5</v>
      </c>
      <c r="K34" s="95">
        <v>5</v>
      </c>
      <c r="L34" s="95">
        <v>10</v>
      </c>
      <c r="M34" s="95">
        <v>10</v>
      </c>
      <c r="N34" s="95">
        <v>10</v>
      </c>
      <c r="O34" s="95">
        <v>10</v>
      </c>
      <c r="P34" s="95">
        <v>12</v>
      </c>
      <c r="Q34" s="95">
        <v>12</v>
      </c>
      <c r="R34" s="95">
        <v>7</v>
      </c>
      <c r="S34" s="95">
        <v>7</v>
      </c>
      <c r="T34" s="95">
        <v>7</v>
      </c>
      <c r="U34" s="95">
        <v>2</v>
      </c>
      <c r="V34" s="95">
        <v>5</v>
      </c>
      <c r="W34" s="95">
        <v>5</v>
      </c>
      <c r="X34" s="95">
        <v>5</v>
      </c>
      <c r="Y34" s="95">
        <v>3</v>
      </c>
      <c r="Z34" s="96"/>
      <c r="AA34" s="74">
        <f t="shared" ref="AA34:AA39" si="5">SUM(B34:Z34)</f>
        <v>470</v>
      </c>
    </row>
    <row r="35" spans="1:27" ht="24.95" customHeight="1" x14ac:dyDescent="0.2">
      <c r="A35" s="97" t="s">
        <v>28</v>
      </c>
      <c r="B35" s="98">
        <v>115.53100000000001</v>
      </c>
      <c r="C35" s="99">
        <v>204</v>
      </c>
      <c r="D35" s="99">
        <v>219</v>
      </c>
      <c r="E35" s="99">
        <v>225</v>
      </c>
      <c r="F35" s="99">
        <v>221</v>
      </c>
      <c r="G35" s="99">
        <v>217</v>
      </c>
      <c r="H35" s="99">
        <v>206</v>
      </c>
      <c r="I35" s="99">
        <v>63</v>
      </c>
      <c r="J35" s="99">
        <v>55</v>
      </c>
      <c r="K35" s="99">
        <v>55</v>
      </c>
      <c r="L35" s="99">
        <v>68</v>
      </c>
      <c r="M35" s="99">
        <v>60</v>
      </c>
      <c r="N35" s="99">
        <v>60</v>
      </c>
      <c r="O35" s="99">
        <v>60</v>
      </c>
      <c r="P35" s="99">
        <v>77</v>
      </c>
      <c r="Q35" s="99">
        <v>63</v>
      </c>
      <c r="R35" s="99">
        <v>41</v>
      </c>
      <c r="S35" s="99">
        <v>36</v>
      </c>
      <c r="T35" s="99">
        <v>36</v>
      </c>
      <c r="U35" s="99">
        <v>89</v>
      </c>
      <c r="V35" s="99">
        <v>107</v>
      </c>
      <c r="W35" s="99">
        <v>125</v>
      </c>
      <c r="X35" s="99">
        <v>127</v>
      </c>
      <c r="Y35" s="99">
        <v>116</v>
      </c>
      <c r="Z35" s="100"/>
      <c r="AA35" s="79">
        <f t="shared" si="5"/>
        <v>2645.5309999999999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299</v>
      </c>
      <c r="J36" s="99">
        <v>481.6</v>
      </c>
      <c r="K36" s="99">
        <v>328.3</v>
      </c>
      <c r="L36" s="99">
        <v>255.7</v>
      </c>
      <c r="M36" s="99">
        <v>273.89999999999998</v>
      </c>
      <c r="N36" s="99">
        <v>340</v>
      </c>
      <c r="O36" s="99">
        <v>435.6</v>
      </c>
      <c r="P36" s="99">
        <v>613</v>
      </c>
      <c r="Q36" s="99">
        <v>618</v>
      </c>
      <c r="R36" s="99">
        <v>274.10000000000002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493</v>
      </c>
      <c r="Y36" s="99">
        <v>618</v>
      </c>
      <c r="Z36" s="100"/>
      <c r="AA36" s="79">
        <f t="shared" si="5"/>
        <v>12446.2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200.9</v>
      </c>
      <c r="T38" s="99">
        <v>28.3</v>
      </c>
      <c r="U38" s="99">
        <v>8.9</v>
      </c>
      <c r="V38" s="99"/>
      <c r="W38" s="99"/>
      <c r="X38" s="99"/>
      <c r="Y38" s="99"/>
      <c r="Z38" s="100"/>
      <c r="AA38" s="79">
        <f t="shared" si="5"/>
        <v>738.09999999999991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905.53099999999995</v>
      </c>
      <c r="C39" s="88">
        <f t="shared" si="6"/>
        <v>994</v>
      </c>
      <c r="D39" s="88">
        <f t="shared" si="6"/>
        <v>984</v>
      </c>
      <c r="E39" s="88">
        <f t="shared" si="6"/>
        <v>985</v>
      </c>
      <c r="F39" s="88">
        <f t="shared" si="6"/>
        <v>981</v>
      </c>
      <c r="G39" s="88">
        <f t="shared" si="6"/>
        <v>979</v>
      </c>
      <c r="H39" s="88">
        <f t="shared" si="6"/>
        <v>955</v>
      </c>
      <c r="I39" s="88">
        <f t="shared" si="6"/>
        <v>467</v>
      </c>
      <c r="J39" s="88">
        <f t="shared" si="6"/>
        <v>641.6</v>
      </c>
      <c r="K39" s="88">
        <f t="shared" si="6"/>
        <v>488.3</v>
      </c>
      <c r="L39" s="88">
        <f t="shared" si="6"/>
        <v>433.7</v>
      </c>
      <c r="M39" s="88">
        <f t="shared" si="6"/>
        <v>443.9</v>
      </c>
      <c r="N39" s="88">
        <f t="shared" si="6"/>
        <v>510</v>
      </c>
      <c r="O39" s="88">
        <f t="shared" si="6"/>
        <v>605.6</v>
      </c>
      <c r="P39" s="88">
        <f t="shared" si="6"/>
        <v>802</v>
      </c>
      <c r="Q39" s="88">
        <f t="shared" si="6"/>
        <v>793</v>
      </c>
      <c r="R39" s="88">
        <f t="shared" si="6"/>
        <v>922.1</v>
      </c>
      <c r="S39" s="88">
        <f t="shared" si="6"/>
        <v>961.9</v>
      </c>
      <c r="T39" s="88">
        <f t="shared" si="6"/>
        <v>789.3</v>
      </c>
      <c r="U39" s="88">
        <f t="shared" si="6"/>
        <v>817.9</v>
      </c>
      <c r="V39" s="88">
        <f t="shared" si="6"/>
        <v>830</v>
      </c>
      <c r="W39" s="88">
        <f t="shared" si="6"/>
        <v>848</v>
      </c>
      <c r="X39" s="88">
        <f t="shared" si="6"/>
        <v>725</v>
      </c>
      <c r="Y39" s="88">
        <f t="shared" si="6"/>
        <v>837</v>
      </c>
      <c r="Z39" s="89" t="str">
        <f t="shared" si="6"/>
        <v/>
      </c>
      <c r="AA39" s="90">
        <f t="shared" si="5"/>
        <v>18699.830999999998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239</v>
      </c>
      <c r="J44" s="99">
        <v>421.6</v>
      </c>
      <c r="K44" s="99">
        <v>268.3</v>
      </c>
      <c r="L44" s="99">
        <v>195.7</v>
      </c>
      <c r="M44" s="99">
        <v>213.9</v>
      </c>
      <c r="N44" s="99">
        <v>280</v>
      </c>
      <c r="O44" s="99">
        <v>375.6</v>
      </c>
      <c r="P44" s="99">
        <v>553</v>
      </c>
      <c r="Q44" s="99">
        <v>558</v>
      </c>
      <c r="R44" s="99">
        <v>214.1</v>
      </c>
      <c r="S44" s="99">
        <v>558</v>
      </c>
      <c r="T44" s="99">
        <v>558</v>
      </c>
      <c r="U44" s="99">
        <v>558</v>
      </c>
      <c r="V44" s="99">
        <v>558</v>
      </c>
      <c r="W44" s="99">
        <v>558</v>
      </c>
      <c r="X44" s="99">
        <v>433</v>
      </c>
      <c r="Y44" s="99">
        <v>558</v>
      </c>
      <c r="Z44" s="100"/>
      <c r="AA44" s="79">
        <f t="shared" si="7"/>
        <v>11006.2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200.9</v>
      </c>
      <c r="T46" s="99">
        <v>28.3</v>
      </c>
      <c r="U46" s="99">
        <v>8.9</v>
      </c>
      <c r="V46" s="99"/>
      <c r="W46" s="99"/>
      <c r="X46" s="99"/>
      <c r="Y46" s="99"/>
      <c r="Z46" s="100"/>
      <c r="AA46" s="79">
        <f t="shared" si="7"/>
        <v>738.09999999999991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558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558</v>
      </c>
      <c r="F48" s="88">
        <f t="shared" si="8"/>
        <v>558</v>
      </c>
      <c r="G48" s="88">
        <f t="shared" si="8"/>
        <v>558</v>
      </c>
      <c r="H48" s="88">
        <f t="shared" si="8"/>
        <v>558</v>
      </c>
      <c r="I48" s="88">
        <f t="shared" si="8"/>
        <v>239</v>
      </c>
      <c r="J48" s="88">
        <f t="shared" si="8"/>
        <v>421.6</v>
      </c>
      <c r="K48" s="88">
        <f t="shared" si="8"/>
        <v>268.3</v>
      </c>
      <c r="L48" s="88">
        <f t="shared" si="8"/>
        <v>195.7</v>
      </c>
      <c r="M48" s="88">
        <f t="shared" si="8"/>
        <v>213.9</v>
      </c>
      <c r="N48" s="88">
        <f t="shared" si="8"/>
        <v>280</v>
      </c>
      <c r="O48" s="88">
        <f t="shared" si="8"/>
        <v>375.6</v>
      </c>
      <c r="P48" s="88">
        <f t="shared" si="8"/>
        <v>553</v>
      </c>
      <c r="Q48" s="88">
        <f t="shared" si="8"/>
        <v>558</v>
      </c>
      <c r="R48" s="88">
        <f t="shared" si="8"/>
        <v>714.1</v>
      </c>
      <c r="S48" s="88">
        <f t="shared" si="8"/>
        <v>758.9</v>
      </c>
      <c r="T48" s="88">
        <f t="shared" si="8"/>
        <v>586.29999999999995</v>
      </c>
      <c r="U48" s="88">
        <f t="shared" si="8"/>
        <v>566.9</v>
      </c>
      <c r="V48" s="88">
        <f t="shared" si="8"/>
        <v>558</v>
      </c>
      <c r="W48" s="88">
        <f t="shared" si="8"/>
        <v>558</v>
      </c>
      <c r="X48" s="88">
        <f t="shared" si="8"/>
        <v>433</v>
      </c>
      <c r="Y48" s="88">
        <f t="shared" si="8"/>
        <v>558</v>
      </c>
      <c r="Z48" s="89" t="str">
        <f t="shared" si="8"/>
        <v/>
      </c>
      <c r="AA48" s="90">
        <f t="shared" si="7"/>
        <v>11744.3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5705.5720000000001</v>
      </c>
      <c r="C51" s="88">
        <f t="shared" si="10"/>
        <v>5498.3339999999998</v>
      </c>
      <c r="D51" s="88">
        <f t="shared" si="10"/>
        <v>5358.482</v>
      </c>
      <c r="E51" s="88">
        <f t="shared" si="10"/>
        <v>5249.8980000000001</v>
      </c>
      <c r="F51" s="88">
        <f t="shared" si="10"/>
        <v>5184.8500000000004</v>
      </c>
      <c r="G51" s="88">
        <f t="shared" si="10"/>
        <v>5262.7819999999992</v>
      </c>
      <c r="H51" s="88">
        <f t="shared" si="10"/>
        <v>5881.6639999999998</v>
      </c>
      <c r="I51" s="88">
        <f t="shared" si="10"/>
        <v>6537.4109999999991</v>
      </c>
      <c r="J51" s="88">
        <f t="shared" si="10"/>
        <v>7228.6780000000017</v>
      </c>
      <c r="K51" s="88">
        <f t="shared" si="10"/>
        <v>7553.545000000001</v>
      </c>
      <c r="L51" s="88">
        <f t="shared" si="10"/>
        <v>7762.4009999999998</v>
      </c>
      <c r="M51" s="88">
        <f t="shared" si="10"/>
        <v>7771.4880000000012</v>
      </c>
      <c r="N51" s="88">
        <f t="shared" si="10"/>
        <v>7748.84</v>
      </c>
      <c r="O51" s="88">
        <f t="shared" si="10"/>
        <v>7512.6980000000003</v>
      </c>
      <c r="P51" s="88">
        <f t="shared" si="10"/>
        <v>7242.1459999999988</v>
      </c>
      <c r="Q51" s="88">
        <f t="shared" si="10"/>
        <v>7005.1260000000002</v>
      </c>
      <c r="R51" s="88">
        <f t="shared" si="10"/>
        <v>7231.4350000000004</v>
      </c>
      <c r="S51" s="88">
        <f t="shared" si="10"/>
        <v>7481.2629999999999</v>
      </c>
      <c r="T51" s="88">
        <f t="shared" si="10"/>
        <v>7431.4849999999997</v>
      </c>
      <c r="U51" s="88">
        <f t="shared" si="10"/>
        <v>7282.8839999999991</v>
      </c>
      <c r="V51" s="88">
        <f t="shared" si="10"/>
        <v>7096.7950000000001</v>
      </c>
      <c r="W51" s="88">
        <f t="shared" si="10"/>
        <v>6952.8220000000001</v>
      </c>
      <c r="X51" s="88">
        <f t="shared" si="10"/>
        <v>6517.9129999999996</v>
      </c>
      <c r="Y51" s="88">
        <f t="shared" si="10"/>
        <v>6010.8759999999993</v>
      </c>
      <c r="Z51" s="89" t="str">
        <f t="shared" si="10"/>
        <v/>
      </c>
      <c r="AA51" s="105">
        <f>SUM(B51:Z51)</f>
        <v>160509.38799999998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5705.5719999999992</v>
      </c>
      <c r="C4" s="18">
        <v>5498.3340000000017</v>
      </c>
      <c r="D4" s="18">
        <v>5358.482</v>
      </c>
      <c r="E4" s="18">
        <v>5249.8630000000021</v>
      </c>
      <c r="F4" s="18">
        <v>5184.8560000000016</v>
      </c>
      <c r="G4" s="18">
        <v>5262.8150000000005</v>
      </c>
      <c r="H4" s="18">
        <v>5881.6370000000006</v>
      </c>
      <c r="I4" s="18">
        <v>6537.42</v>
      </c>
      <c r="J4" s="18">
        <v>7228.6759999999977</v>
      </c>
      <c r="K4" s="18">
        <v>7553.5029999999997</v>
      </c>
      <c r="L4" s="18">
        <v>7762.4009999999998</v>
      </c>
      <c r="M4" s="18">
        <v>7771.4880000000012</v>
      </c>
      <c r="N4" s="18">
        <v>7748.8519999999999</v>
      </c>
      <c r="O4" s="18">
        <v>7512.6869999999972</v>
      </c>
      <c r="P4" s="18">
        <v>7242.1620000000003</v>
      </c>
      <c r="Q4" s="18">
        <v>7005.1389999999992</v>
      </c>
      <c r="R4" s="18">
        <v>7231.4309999999996</v>
      </c>
      <c r="S4" s="18">
        <v>7481.2650000000003</v>
      </c>
      <c r="T4" s="18">
        <v>7431.5119999999997</v>
      </c>
      <c r="U4" s="18">
        <v>7282.8810000000012</v>
      </c>
      <c r="V4" s="18">
        <v>7096.775999999998</v>
      </c>
      <c r="W4" s="18">
        <v>6952.822000000001</v>
      </c>
      <c r="X4" s="18">
        <v>6517.9379999999992</v>
      </c>
      <c r="Y4" s="18">
        <v>6010.8759999999993</v>
      </c>
      <c r="Z4" s="19"/>
      <c r="AA4" s="20">
        <f>SUM(B4:Z4)</f>
        <v>160509.38799999998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139.29</v>
      </c>
      <c r="C7" s="28">
        <v>200.63</v>
      </c>
      <c r="D7" s="28">
        <v>200.63</v>
      </c>
      <c r="E7" s="28">
        <v>193.82</v>
      </c>
      <c r="F7" s="28">
        <v>184.1</v>
      </c>
      <c r="G7" s="28">
        <v>193.06</v>
      </c>
      <c r="H7" s="28">
        <v>207.01</v>
      </c>
      <c r="I7" s="28">
        <v>209.98</v>
      </c>
      <c r="J7" s="28">
        <v>215.02</v>
      </c>
      <c r="K7" s="28">
        <v>220.07</v>
      </c>
      <c r="L7" s="28">
        <v>221.37</v>
      </c>
      <c r="M7" s="28">
        <v>216.35</v>
      </c>
      <c r="N7" s="28">
        <v>220.08</v>
      </c>
      <c r="O7" s="28">
        <v>216.02</v>
      </c>
      <c r="P7" s="28">
        <v>218.9</v>
      </c>
      <c r="Q7" s="28">
        <v>225</v>
      </c>
      <c r="R7" s="28">
        <v>233.82</v>
      </c>
      <c r="S7" s="28">
        <v>270.8</v>
      </c>
      <c r="T7" s="28">
        <v>277.33</v>
      </c>
      <c r="U7" s="28">
        <v>264.08</v>
      </c>
      <c r="V7" s="28">
        <v>238.43</v>
      </c>
      <c r="W7" s="28">
        <v>219.47</v>
      </c>
      <c r="X7" s="28">
        <v>206.56</v>
      </c>
      <c r="Y7" s="28">
        <v>199.21</v>
      </c>
      <c r="Z7" s="29"/>
      <c r="AA7" s="30">
        <f>IF(SUM(B7:Z7)&lt;&gt;0,AVERAGEIF(B7:Z7,"&lt;&gt;"""),"")</f>
        <v>216.29291666666674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950.40200000000004</v>
      </c>
      <c r="C19" s="72">
        <v>957.36799999999994</v>
      </c>
      <c r="D19" s="72">
        <v>948.36500000000001</v>
      </c>
      <c r="E19" s="72">
        <v>950.44600000000003</v>
      </c>
      <c r="F19" s="72">
        <v>950.54899999999998</v>
      </c>
      <c r="G19" s="72">
        <v>938.56399999999996</v>
      </c>
      <c r="H19" s="72">
        <v>941.66800000000001</v>
      </c>
      <c r="I19" s="72">
        <v>961.65</v>
      </c>
      <c r="J19" s="72">
        <v>969.71299999999997</v>
      </c>
      <c r="K19" s="72">
        <v>960.745</v>
      </c>
      <c r="L19" s="72">
        <v>953.76099999999997</v>
      </c>
      <c r="M19" s="72">
        <v>952.74699999999996</v>
      </c>
      <c r="N19" s="72">
        <v>963.67600000000004</v>
      </c>
      <c r="O19" s="72">
        <v>939.60799999999995</v>
      </c>
      <c r="P19" s="72">
        <v>915.56799999999998</v>
      </c>
      <c r="Q19" s="72">
        <v>913.59</v>
      </c>
      <c r="R19" s="72">
        <v>911.63099999999997</v>
      </c>
      <c r="S19" s="72">
        <v>920.64600000000007</v>
      </c>
      <c r="T19" s="72">
        <v>937.63800000000003</v>
      </c>
      <c r="U19" s="72">
        <v>947.58400000000006</v>
      </c>
      <c r="V19" s="72">
        <v>950.58499999999992</v>
      </c>
      <c r="W19" s="72">
        <v>923.56799999999998</v>
      </c>
      <c r="X19" s="72">
        <v>913.553</v>
      </c>
      <c r="Y19" s="72">
        <v>913.53300000000002</v>
      </c>
      <c r="Z19" s="73"/>
      <c r="AA19" s="74">
        <f t="shared" ref="AA19:AA24" si="2">SUM(B19:Z19)</f>
        <v>22587.157999999996</v>
      </c>
    </row>
    <row r="20" spans="1:27" ht="24.95" customHeight="1" x14ac:dyDescent="0.2">
      <c r="A20" s="75" t="s">
        <v>15</v>
      </c>
      <c r="B20" s="76">
        <v>958.06799999999998</v>
      </c>
      <c r="C20" s="77">
        <v>948.5329999999999</v>
      </c>
      <c r="D20" s="77">
        <v>919.50300000000027</v>
      </c>
      <c r="E20" s="77">
        <v>902.90899999999999</v>
      </c>
      <c r="F20" s="77">
        <v>901.36299999999994</v>
      </c>
      <c r="G20" s="77">
        <v>935.86899999999991</v>
      </c>
      <c r="H20" s="77">
        <v>999.69299999999987</v>
      </c>
      <c r="I20" s="77">
        <v>1061.3379999999997</v>
      </c>
      <c r="J20" s="77">
        <v>1090.2010000000002</v>
      </c>
      <c r="K20" s="77">
        <v>1103.2020000000002</v>
      </c>
      <c r="L20" s="77">
        <v>1102.056</v>
      </c>
      <c r="M20" s="77">
        <v>1086.8510000000001</v>
      </c>
      <c r="N20" s="77">
        <v>1065.0339999999999</v>
      </c>
      <c r="O20" s="77">
        <v>1034.5359999999998</v>
      </c>
      <c r="P20" s="77">
        <v>1032.528</v>
      </c>
      <c r="Q20" s="77">
        <v>1030.9090000000001</v>
      </c>
      <c r="R20" s="77">
        <v>1054.1210000000001</v>
      </c>
      <c r="S20" s="77">
        <v>1047.0710000000001</v>
      </c>
      <c r="T20" s="77">
        <v>998.34800000000018</v>
      </c>
      <c r="U20" s="77">
        <v>956.25900000000001</v>
      </c>
      <c r="V20" s="77">
        <v>911.01400000000001</v>
      </c>
      <c r="W20" s="77">
        <v>873.82600000000002</v>
      </c>
      <c r="X20" s="77">
        <v>849.87299999999993</v>
      </c>
      <c r="Y20" s="77">
        <v>818.2600000000001</v>
      </c>
      <c r="Z20" s="78"/>
      <c r="AA20" s="79">
        <f t="shared" si="2"/>
        <v>23681.364999999998</v>
      </c>
    </row>
    <row r="21" spans="1:27" ht="24.95" customHeight="1" x14ac:dyDescent="0.2">
      <c r="A21" s="75" t="s">
        <v>16</v>
      </c>
      <c r="B21" s="80">
        <v>2686.3019999999997</v>
      </c>
      <c r="C21" s="81">
        <v>2553.8330000000001</v>
      </c>
      <c r="D21" s="81">
        <v>2444.3139999999999</v>
      </c>
      <c r="E21" s="81">
        <v>2370.6080000000006</v>
      </c>
      <c r="F21" s="81">
        <v>2400.2439999999997</v>
      </c>
      <c r="G21" s="81">
        <v>2586.3819999999996</v>
      </c>
      <c r="H21" s="81">
        <v>2829.4760000000001</v>
      </c>
      <c r="I21" s="81">
        <v>3286.732</v>
      </c>
      <c r="J21" s="81">
        <v>3758.0619999999999</v>
      </c>
      <c r="K21" s="81">
        <v>4011.5559999999996</v>
      </c>
      <c r="L21" s="81">
        <v>4180.6840000000002</v>
      </c>
      <c r="M21" s="81">
        <v>4244.59</v>
      </c>
      <c r="N21" s="81">
        <v>4218.4419999999991</v>
      </c>
      <c r="O21" s="81">
        <v>4001.5430000000006</v>
      </c>
      <c r="P21" s="81">
        <v>3965.4659999999999</v>
      </c>
      <c r="Q21" s="81">
        <v>3934.5400000000004</v>
      </c>
      <c r="R21" s="81">
        <v>4213.9789999999994</v>
      </c>
      <c r="S21" s="81">
        <v>4457.0480000000007</v>
      </c>
      <c r="T21" s="81">
        <v>4505.6259999999993</v>
      </c>
      <c r="U21" s="81">
        <v>4453.1379999999999</v>
      </c>
      <c r="V21" s="81">
        <v>4171.0770000000002</v>
      </c>
      <c r="W21" s="81">
        <v>3769.9279999999999</v>
      </c>
      <c r="X21" s="81">
        <v>3437.9120000000003</v>
      </c>
      <c r="Y21" s="81">
        <v>3019.5830000000001</v>
      </c>
      <c r="Z21" s="78"/>
      <c r="AA21" s="79">
        <f t="shared" si="2"/>
        <v>85501.065000000002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115</v>
      </c>
      <c r="C23" s="77">
        <v>116</v>
      </c>
      <c r="D23" s="77">
        <v>115.5</v>
      </c>
      <c r="E23" s="77">
        <v>113.5</v>
      </c>
      <c r="F23" s="77">
        <v>113</v>
      </c>
      <c r="G23" s="77">
        <v>108</v>
      </c>
      <c r="H23" s="77">
        <v>114</v>
      </c>
      <c r="I23" s="77">
        <v>133.5</v>
      </c>
      <c r="J23" s="77">
        <v>129</v>
      </c>
      <c r="K23" s="77">
        <v>138</v>
      </c>
      <c r="L23" s="77">
        <v>140.5</v>
      </c>
      <c r="M23" s="77">
        <v>140</v>
      </c>
      <c r="N23" s="77">
        <v>156.5</v>
      </c>
      <c r="O23" s="77">
        <v>197</v>
      </c>
      <c r="P23" s="77">
        <v>207</v>
      </c>
      <c r="Q23" s="77">
        <v>185.5</v>
      </c>
      <c r="R23" s="77">
        <v>168</v>
      </c>
      <c r="S23" s="77">
        <v>160</v>
      </c>
      <c r="T23" s="77">
        <v>161</v>
      </c>
      <c r="U23" s="77">
        <v>171</v>
      </c>
      <c r="V23" s="77">
        <v>183</v>
      </c>
      <c r="W23" s="77">
        <v>188.5</v>
      </c>
      <c r="X23" s="77">
        <v>142</v>
      </c>
      <c r="Y23" s="77">
        <v>154.5</v>
      </c>
      <c r="Z23" s="77"/>
      <c r="AA23" s="79">
        <f t="shared" si="2"/>
        <v>3550</v>
      </c>
    </row>
    <row r="24" spans="1:27" ht="24.95" customHeight="1" x14ac:dyDescent="0.2">
      <c r="A24" s="85" t="s">
        <v>19</v>
      </c>
      <c r="B24" s="77">
        <v>218.79999999999998</v>
      </c>
      <c r="C24" s="77">
        <v>201.6</v>
      </c>
      <c r="D24" s="77">
        <v>199.8</v>
      </c>
      <c r="E24" s="77">
        <v>197.70000000000002</v>
      </c>
      <c r="F24" s="77">
        <v>204.8</v>
      </c>
      <c r="G24" s="77">
        <v>231.5</v>
      </c>
      <c r="H24" s="77">
        <v>257.89999999999998</v>
      </c>
      <c r="I24" s="77">
        <v>300.2</v>
      </c>
      <c r="J24" s="77">
        <v>324.69999999999993</v>
      </c>
      <c r="K24" s="77">
        <v>332.99999999999994</v>
      </c>
      <c r="L24" s="77">
        <v>340.4</v>
      </c>
      <c r="M24" s="77">
        <v>348.3</v>
      </c>
      <c r="N24" s="77">
        <v>354.2000000000001</v>
      </c>
      <c r="O24" s="77">
        <v>349</v>
      </c>
      <c r="P24" s="77">
        <v>341.59999999999997</v>
      </c>
      <c r="Q24" s="77">
        <v>346.5</v>
      </c>
      <c r="R24" s="77">
        <v>376.69999999999993</v>
      </c>
      <c r="S24" s="77">
        <v>392.49999999999994</v>
      </c>
      <c r="T24" s="77">
        <v>392.9</v>
      </c>
      <c r="U24" s="77">
        <v>384.90000000000003</v>
      </c>
      <c r="V24" s="77">
        <v>357.20000000000005</v>
      </c>
      <c r="W24" s="77">
        <v>321</v>
      </c>
      <c r="X24" s="77">
        <v>279.59999999999997</v>
      </c>
      <c r="Y24" s="77">
        <v>248</v>
      </c>
      <c r="Z24" s="77"/>
      <c r="AA24" s="79">
        <f t="shared" si="2"/>
        <v>7302.8</v>
      </c>
    </row>
    <row r="25" spans="1:27" ht="30" customHeight="1" thickBot="1" x14ac:dyDescent="0.25">
      <c r="A25" s="86" t="s">
        <v>20</v>
      </c>
      <c r="B25" s="87">
        <f t="shared" ref="B25:AA25" si="3">SUM(B19:B24)</f>
        <v>4928.5720000000001</v>
      </c>
      <c r="C25" s="88">
        <f t="shared" si="3"/>
        <v>4777.3340000000007</v>
      </c>
      <c r="D25" s="88">
        <f t="shared" si="3"/>
        <v>4627.4820000000009</v>
      </c>
      <c r="E25" s="88">
        <f t="shared" si="3"/>
        <v>4535.1630000000005</v>
      </c>
      <c r="F25" s="88">
        <f t="shared" si="3"/>
        <v>4569.9559999999992</v>
      </c>
      <c r="G25" s="88">
        <f t="shared" si="3"/>
        <v>4800.3149999999996</v>
      </c>
      <c r="H25" s="88">
        <f t="shared" si="3"/>
        <v>5142.7369999999992</v>
      </c>
      <c r="I25" s="88">
        <f t="shared" si="3"/>
        <v>5743.4199999999992</v>
      </c>
      <c r="J25" s="88">
        <f t="shared" si="3"/>
        <v>6271.6760000000004</v>
      </c>
      <c r="K25" s="88">
        <f t="shared" si="3"/>
        <v>6546.5029999999997</v>
      </c>
      <c r="L25" s="88">
        <f t="shared" si="3"/>
        <v>6717.4009999999998</v>
      </c>
      <c r="M25" s="88">
        <f t="shared" si="3"/>
        <v>6772.4880000000003</v>
      </c>
      <c r="N25" s="88">
        <f t="shared" si="3"/>
        <v>6757.851999999999</v>
      </c>
      <c r="O25" s="88">
        <f t="shared" si="3"/>
        <v>6521.6869999999999</v>
      </c>
      <c r="P25" s="88">
        <f t="shared" si="3"/>
        <v>6462.1620000000003</v>
      </c>
      <c r="Q25" s="88">
        <f t="shared" si="3"/>
        <v>6411.0390000000007</v>
      </c>
      <c r="R25" s="88">
        <f t="shared" si="3"/>
        <v>6724.4309999999996</v>
      </c>
      <c r="S25" s="88">
        <f t="shared" si="3"/>
        <v>6977.2650000000012</v>
      </c>
      <c r="T25" s="88">
        <f t="shared" si="3"/>
        <v>6995.5119999999988</v>
      </c>
      <c r="U25" s="88">
        <f t="shared" si="3"/>
        <v>6912.8809999999994</v>
      </c>
      <c r="V25" s="88">
        <f t="shared" si="3"/>
        <v>6572.8760000000002</v>
      </c>
      <c r="W25" s="88">
        <f t="shared" si="3"/>
        <v>6076.8220000000001</v>
      </c>
      <c r="X25" s="88">
        <f t="shared" si="3"/>
        <v>5622.9380000000001</v>
      </c>
      <c r="Y25" s="88">
        <f t="shared" si="3"/>
        <v>5153.8760000000002</v>
      </c>
      <c r="Z25" s="89">
        <f t="shared" si="3"/>
        <v>0</v>
      </c>
      <c r="AA25" s="90">
        <f t="shared" si="3"/>
        <v>142622.38799999998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378.8</v>
      </c>
      <c r="C28" s="72">
        <v>362.6</v>
      </c>
      <c r="D28" s="72">
        <v>360.3</v>
      </c>
      <c r="E28" s="72">
        <v>356.2</v>
      </c>
      <c r="F28" s="72">
        <v>362.8</v>
      </c>
      <c r="G28" s="72">
        <v>384.5</v>
      </c>
      <c r="H28" s="72">
        <v>416.9</v>
      </c>
      <c r="I28" s="72">
        <v>513.70000000000005</v>
      </c>
      <c r="J28" s="72">
        <v>533.70000000000005</v>
      </c>
      <c r="K28" s="72">
        <v>551</v>
      </c>
      <c r="L28" s="72">
        <v>575.9</v>
      </c>
      <c r="M28" s="72">
        <v>583.29999999999995</v>
      </c>
      <c r="N28" s="72">
        <v>605.70000000000005</v>
      </c>
      <c r="O28" s="72">
        <v>641</v>
      </c>
      <c r="P28" s="72">
        <v>643.6</v>
      </c>
      <c r="Q28" s="72">
        <v>627</v>
      </c>
      <c r="R28" s="72">
        <v>639.70000000000005</v>
      </c>
      <c r="S28" s="72">
        <v>647.5</v>
      </c>
      <c r="T28" s="72">
        <v>648.9</v>
      </c>
      <c r="U28" s="72">
        <v>635.9</v>
      </c>
      <c r="V28" s="72">
        <v>620.20000000000005</v>
      </c>
      <c r="W28" s="72">
        <v>589.5</v>
      </c>
      <c r="X28" s="72">
        <v>501.6</v>
      </c>
      <c r="Y28" s="72">
        <v>447.5</v>
      </c>
      <c r="Z28" s="73"/>
      <c r="AA28" s="74">
        <f>SUM(B28:Z28)</f>
        <v>12627.800000000001</v>
      </c>
    </row>
    <row r="29" spans="1:27" ht="24.95" customHeight="1" x14ac:dyDescent="0.2">
      <c r="A29" s="75" t="s">
        <v>23</v>
      </c>
      <c r="B29" s="76">
        <v>4826.7719999999999</v>
      </c>
      <c r="C29" s="77">
        <v>4635.7340000000004</v>
      </c>
      <c r="D29" s="77">
        <v>4498.1819999999998</v>
      </c>
      <c r="E29" s="77">
        <v>4409.9629999999997</v>
      </c>
      <c r="F29" s="77">
        <v>4438.1559999999999</v>
      </c>
      <c r="G29" s="77">
        <v>4645.8149999999996</v>
      </c>
      <c r="H29" s="77">
        <v>5009.8370000000004</v>
      </c>
      <c r="I29" s="77">
        <v>5523.72</v>
      </c>
      <c r="J29" s="77">
        <v>6194.9759999999997</v>
      </c>
      <c r="K29" s="77">
        <v>6502.5029999999997</v>
      </c>
      <c r="L29" s="77">
        <v>6686.5010000000002</v>
      </c>
      <c r="M29" s="77">
        <v>6688.1880000000001</v>
      </c>
      <c r="N29" s="77">
        <v>6643.152</v>
      </c>
      <c r="O29" s="77">
        <v>6371.6869999999999</v>
      </c>
      <c r="P29" s="77">
        <v>6316.5619999999999</v>
      </c>
      <c r="Q29" s="77">
        <v>6222.0389999999998</v>
      </c>
      <c r="R29" s="77">
        <v>6591.7309999999998</v>
      </c>
      <c r="S29" s="77">
        <v>6833.7650000000003</v>
      </c>
      <c r="T29" s="77">
        <v>6782.6120000000001</v>
      </c>
      <c r="U29" s="77">
        <v>6646.9809999999998</v>
      </c>
      <c r="V29" s="77">
        <v>6360.6760000000004</v>
      </c>
      <c r="W29" s="77">
        <v>5863.3220000000001</v>
      </c>
      <c r="X29" s="77">
        <v>5516.3379999999997</v>
      </c>
      <c r="Y29" s="77">
        <v>5063.3760000000002</v>
      </c>
      <c r="Z29" s="78"/>
      <c r="AA29" s="79">
        <f>SUM(B29:Z29)</f>
        <v>139272.58799999999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5205.5720000000001</v>
      </c>
      <c r="C31" s="62">
        <f t="shared" si="4"/>
        <v>4998.3340000000007</v>
      </c>
      <c r="D31" s="62">
        <f t="shared" si="4"/>
        <v>4858.482</v>
      </c>
      <c r="E31" s="62">
        <f t="shared" si="4"/>
        <v>4766.1629999999996</v>
      </c>
      <c r="F31" s="62">
        <f t="shared" si="4"/>
        <v>4800.9560000000001</v>
      </c>
      <c r="G31" s="62">
        <f t="shared" si="4"/>
        <v>5030.3149999999996</v>
      </c>
      <c r="H31" s="62">
        <f t="shared" si="4"/>
        <v>5426.7370000000001</v>
      </c>
      <c r="I31" s="62">
        <f t="shared" si="4"/>
        <v>6037.42</v>
      </c>
      <c r="J31" s="62">
        <f t="shared" si="4"/>
        <v>6728.6759999999995</v>
      </c>
      <c r="K31" s="62">
        <f t="shared" si="4"/>
        <v>7053.5029999999997</v>
      </c>
      <c r="L31" s="62">
        <f t="shared" si="4"/>
        <v>7262.4009999999998</v>
      </c>
      <c r="M31" s="62">
        <f t="shared" si="4"/>
        <v>7271.4880000000003</v>
      </c>
      <c r="N31" s="62">
        <f t="shared" si="4"/>
        <v>7248.8519999999999</v>
      </c>
      <c r="O31" s="62">
        <f t="shared" si="4"/>
        <v>7012.6869999999999</v>
      </c>
      <c r="P31" s="62">
        <f t="shared" si="4"/>
        <v>6960.1620000000003</v>
      </c>
      <c r="Q31" s="62">
        <f t="shared" si="4"/>
        <v>6849.0389999999998</v>
      </c>
      <c r="R31" s="62">
        <f t="shared" si="4"/>
        <v>7231.4309999999996</v>
      </c>
      <c r="S31" s="62">
        <f t="shared" si="4"/>
        <v>7481.2650000000003</v>
      </c>
      <c r="T31" s="62">
        <f t="shared" si="4"/>
        <v>7431.5119999999997</v>
      </c>
      <c r="U31" s="62">
        <f t="shared" si="4"/>
        <v>7282.8809999999994</v>
      </c>
      <c r="V31" s="62">
        <f t="shared" si="4"/>
        <v>6980.8760000000002</v>
      </c>
      <c r="W31" s="62">
        <f t="shared" si="4"/>
        <v>6452.8220000000001</v>
      </c>
      <c r="X31" s="62">
        <f t="shared" si="4"/>
        <v>6017.9380000000001</v>
      </c>
      <c r="Y31" s="62">
        <f t="shared" si="4"/>
        <v>5510.8760000000002</v>
      </c>
      <c r="Z31" s="63">
        <f t="shared" si="4"/>
        <v>0</v>
      </c>
      <c r="AA31" s="64">
        <f t="shared" si="4"/>
        <v>151900.38799999998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150</v>
      </c>
      <c r="C34" s="95">
        <v>145</v>
      </c>
      <c r="D34" s="95">
        <v>155</v>
      </c>
      <c r="E34" s="95">
        <v>155</v>
      </c>
      <c r="F34" s="95">
        <v>155</v>
      </c>
      <c r="G34" s="95">
        <v>154</v>
      </c>
      <c r="H34" s="95">
        <v>118</v>
      </c>
      <c r="I34" s="95">
        <v>125</v>
      </c>
      <c r="J34" s="95">
        <v>126</v>
      </c>
      <c r="K34" s="95">
        <v>162</v>
      </c>
      <c r="L34" s="95">
        <v>183</v>
      </c>
      <c r="M34" s="95">
        <v>179</v>
      </c>
      <c r="N34" s="95">
        <v>175</v>
      </c>
      <c r="O34" s="95">
        <v>175</v>
      </c>
      <c r="P34" s="95">
        <v>175</v>
      </c>
      <c r="Q34" s="95">
        <v>203</v>
      </c>
      <c r="R34" s="95">
        <v>240</v>
      </c>
      <c r="S34" s="95">
        <v>245</v>
      </c>
      <c r="T34" s="95">
        <v>217</v>
      </c>
      <c r="U34" s="95">
        <v>167</v>
      </c>
      <c r="V34" s="95">
        <v>179</v>
      </c>
      <c r="W34" s="95">
        <v>163</v>
      </c>
      <c r="X34" s="95">
        <v>173</v>
      </c>
      <c r="Y34" s="95">
        <v>162</v>
      </c>
      <c r="Z34" s="96"/>
      <c r="AA34" s="74">
        <f t="shared" ref="AA34:AA39" si="5">SUM(B34:Z34)</f>
        <v>4081</v>
      </c>
    </row>
    <row r="35" spans="1:27" ht="24.95" customHeight="1" x14ac:dyDescent="0.2">
      <c r="A35" s="97" t="s">
        <v>41</v>
      </c>
      <c r="B35" s="98">
        <v>127</v>
      </c>
      <c r="C35" s="99">
        <v>76</v>
      </c>
      <c r="D35" s="99">
        <v>76</v>
      </c>
      <c r="E35" s="99">
        <v>76</v>
      </c>
      <c r="F35" s="99">
        <v>76</v>
      </c>
      <c r="G35" s="99">
        <v>76</v>
      </c>
      <c r="H35" s="99">
        <v>166</v>
      </c>
      <c r="I35" s="99">
        <v>169</v>
      </c>
      <c r="J35" s="99">
        <v>331</v>
      </c>
      <c r="K35" s="99">
        <v>345</v>
      </c>
      <c r="L35" s="99">
        <v>362</v>
      </c>
      <c r="M35" s="99">
        <v>320</v>
      </c>
      <c r="N35" s="99">
        <v>316</v>
      </c>
      <c r="O35" s="99">
        <v>316</v>
      </c>
      <c r="P35" s="99">
        <v>323</v>
      </c>
      <c r="Q35" s="99">
        <v>235</v>
      </c>
      <c r="R35" s="99">
        <v>267</v>
      </c>
      <c r="S35" s="99">
        <v>259</v>
      </c>
      <c r="T35" s="99">
        <v>219</v>
      </c>
      <c r="U35" s="99">
        <v>203</v>
      </c>
      <c r="V35" s="99">
        <v>229</v>
      </c>
      <c r="W35" s="99">
        <v>213</v>
      </c>
      <c r="X35" s="99">
        <v>222</v>
      </c>
      <c r="Y35" s="99">
        <v>195</v>
      </c>
      <c r="Z35" s="100"/>
      <c r="AA35" s="79">
        <f t="shared" si="5"/>
        <v>5197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483.7</v>
      </c>
      <c r="F38" s="99">
        <v>383.9</v>
      </c>
      <c r="G38" s="99">
        <v>232.5</v>
      </c>
      <c r="H38" s="99">
        <v>454.9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282</v>
      </c>
      <c r="Q38" s="99">
        <v>156.1</v>
      </c>
      <c r="R38" s="99"/>
      <c r="S38" s="99"/>
      <c r="T38" s="99"/>
      <c r="U38" s="99"/>
      <c r="V38" s="99">
        <v>115.9</v>
      </c>
      <c r="W38" s="99">
        <v>500</v>
      </c>
      <c r="X38" s="99">
        <v>500</v>
      </c>
      <c r="Y38" s="99">
        <v>500</v>
      </c>
      <c r="Z38" s="100"/>
      <c r="AA38" s="79">
        <f t="shared" si="5"/>
        <v>8609</v>
      </c>
    </row>
    <row r="39" spans="1:27" ht="30" customHeight="1" thickBot="1" x14ac:dyDescent="0.25">
      <c r="A39" s="86" t="s">
        <v>45</v>
      </c>
      <c r="B39" s="87">
        <f t="shared" ref="B39:Z39" si="6">SUM(B34:B38)</f>
        <v>777</v>
      </c>
      <c r="C39" s="88">
        <f t="shared" si="6"/>
        <v>721</v>
      </c>
      <c r="D39" s="88">
        <f t="shared" si="6"/>
        <v>731</v>
      </c>
      <c r="E39" s="88">
        <f t="shared" si="6"/>
        <v>714.7</v>
      </c>
      <c r="F39" s="88">
        <f t="shared" si="6"/>
        <v>614.9</v>
      </c>
      <c r="G39" s="88">
        <f t="shared" si="6"/>
        <v>462.5</v>
      </c>
      <c r="H39" s="88">
        <f t="shared" si="6"/>
        <v>738.9</v>
      </c>
      <c r="I39" s="88">
        <f t="shared" si="6"/>
        <v>794</v>
      </c>
      <c r="J39" s="88">
        <f t="shared" si="6"/>
        <v>957</v>
      </c>
      <c r="K39" s="88">
        <f t="shared" si="6"/>
        <v>1007</v>
      </c>
      <c r="L39" s="88">
        <f t="shared" si="6"/>
        <v>1045</v>
      </c>
      <c r="M39" s="88">
        <f t="shared" si="6"/>
        <v>999</v>
      </c>
      <c r="N39" s="88">
        <f t="shared" si="6"/>
        <v>991</v>
      </c>
      <c r="O39" s="88">
        <f t="shared" si="6"/>
        <v>991</v>
      </c>
      <c r="P39" s="88">
        <f t="shared" si="6"/>
        <v>780</v>
      </c>
      <c r="Q39" s="88">
        <f t="shared" si="6"/>
        <v>594.1</v>
      </c>
      <c r="R39" s="88">
        <f t="shared" si="6"/>
        <v>507</v>
      </c>
      <c r="S39" s="88">
        <f t="shared" si="6"/>
        <v>504</v>
      </c>
      <c r="T39" s="88">
        <f t="shared" si="6"/>
        <v>436</v>
      </c>
      <c r="U39" s="88">
        <f t="shared" si="6"/>
        <v>370</v>
      </c>
      <c r="V39" s="88">
        <f t="shared" si="6"/>
        <v>523.9</v>
      </c>
      <c r="W39" s="88">
        <f t="shared" si="6"/>
        <v>876</v>
      </c>
      <c r="X39" s="88">
        <f t="shared" si="6"/>
        <v>895</v>
      </c>
      <c r="Y39" s="88">
        <f t="shared" si="6"/>
        <v>857</v>
      </c>
      <c r="Z39" s="89">
        <f t="shared" si="6"/>
        <v>0</v>
      </c>
      <c r="AA39" s="90">
        <f t="shared" si="5"/>
        <v>17887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483.7</v>
      </c>
      <c r="F46" s="99">
        <v>383.9</v>
      </c>
      <c r="G46" s="99">
        <v>232.5</v>
      </c>
      <c r="H46" s="99">
        <v>454.9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282</v>
      </c>
      <c r="Q46" s="99">
        <v>156.1</v>
      </c>
      <c r="R46" s="99"/>
      <c r="S46" s="99"/>
      <c r="T46" s="99"/>
      <c r="U46" s="99"/>
      <c r="V46" s="99">
        <v>115.9</v>
      </c>
      <c r="W46" s="99">
        <v>500</v>
      </c>
      <c r="X46" s="99">
        <v>500</v>
      </c>
      <c r="Y46" s="99">
        <v>500</v>
      </c>
      <c r="Z46" s="100"/>
      <c r="AA46" s="79">
        <f t="shared" si="7"/>
        <v>8609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2.7</v>
      </c>
      <c r="Q47" s="99">
        <v>14.4</v>
      </c>
      <c r="R47" s="99"/>
      <c r="S47" s="99">
        <v>7.1</v>
      </c>
      <c r="T47" s="99">
        <v>2.2999999999999998</v>
      </c>
      <c r="U47" s="99"/>
      <c r="V47" s="99">
        <v>11.6</v>
      </c>
      <c r="W47" s="99"/>
      <c r="X47" s="99"/>
      <c r="Y47" s="99"/>
      <c r="Z47" s="100"/>
      <c r="AA47" s="79">
        <f t="shared" si="7"/>
        <v>38.1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483.7</v>
      </c>
      <c r="F48" s="88">
        <f t="shared" si="8"/>
        <v>383.9</v>
      </c>
      <c r="G48" s="88">
        <f t="shared" si="8"/>
        <v>232.5</v>
      </c>
      <c r="H48" s="88">
        <f t="shared" si="8"/>
        <v>454.9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284.7</v>
      </c>
      <c r="Q48" s="88">
        <f t="shared" si="8"/>
        <v>170.5</v>
      </c>
      <c r="R48" s="88">
        <f t="shared" si="8"/>
        <v>0</v>
      </c>
      <c r="S48" s="88">
        <f t="shared" si="8"/>
        <v>7.1</v>
      </c>
      <c r="T48" s="88">
        <f t="shared" si="8"/>
        <v>2.2999999999999998</v>
      </c>
      <c r="U48" s="88">
        <f t="shared" si="8"/>
        <v>0</v>
      </c>
      <c r="V48" s="88">
        <f t="shared" si="8"/>
        <v>127.5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8647.1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5705.5720000000001</v>
      </c>
      <c r="C51" s="88">
        <f t="shared" si="10"/>
        <v>5498.3340000000007</v>
      </c>
      <c r="D51" s="88">
        <f t="shared" si="10"/>
        <v>5358.4820000000009</v>
      </c>
      <c r="E51" s="88">
        <f t="shared" si="10"/>
        <v>5249.8630000000003</v>
      </c>
      <c r="F51" s="88">
        <f t="shared" si="10"/>
        <v>5184.8559999999989</v>
      </c>
      <c r="G51" s="88">
        <f t="shared" si="10"/>
        <v>5262.8149999999996</v>
      </c>
      <c r="H51" s="88">
        <f t="shared" si="10"/>
        <v>5881.6369999999988</v>
      </c>
      <c r="I51" s="88">
        <f t="shared" si="10"/>
        <v>6537.4199999999992</v>
      </c>
      <c r="J51" s="88">
        <f t="shared" si="10"/>
        <v>7228.6760000000004</v>
      </c>
      <c r="K51" s="88">
        <f t="shared" si="10"/>
        <v>7553.5029999999997</v>
      </c>
      <c r="L51" s="88">
        <f t="shared" si="10"/>
        <v>7762.4009999999998</v>
      </c>
      <c r="M51" s="88">
        <f t="shared" si="10"/>
        <v>7771.4880000000003</v>
      </c>
      <c r="N51" s="88">
        <f t="shared" si="10"/>
        <v>7748.851999999999</v>
      </c>
      <c r="O51" s="88">
        <f t="shared" si="10"/>
        <v>7512.6869999999999</v>
      </c>
      <c r="P51" s="88">
        <f t="shared" si="10"/>
        <v>7242.1620000000003</v>
      </c>
      <c r="Q51" s="88">
        <f t="shared" si="10"/>
        <v>7005.139000000001</v>
      </c>
      <c r="R51" s="88">
        <f t="shared" si="10"/>
        <v>7231.4309999999996</v>
      </c>
      <c r="S51" s="88">
        <f t="shared" si="10"/>
        <v>7481.2650000000012</v>
      </c>
      <c r="T51" s="88">
        <f t="shared" si="10"/>
        <v>7431.5119999999988</v>
      </c>
      <c r="U51" s="88">
        <f t="shared" si="10"/>
        <v>7282.8809999999994</v>
      </c>
      <c r="V51" s="88">
        <f t="shared" si="10"/>
        <v>7096.7759999999998</v>
      </c>
      <c r="W51" s="88">
        <f t="shared" si="10"/>
        <v>6952.8220000000001</v>
      </c>
      <c r="X51" s="88">
        <f t="shared" si="10"/>
        <v>6517.9380000000001</v>
      </c>
      <c r="Y51" s="88">
        <f t="shared" si="10"/>
        <v>6010.8760000000002</v>
      </c>
      <c r="Z51" s="89">
        <f t="shared" si="10"/>
        <v>0</v>
      </c>
      <c r="AA51" s="105">
        <f>SUM(B51:Z51)</f>
        <v>160509.38800000001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</v>
      </c>
      <c r="C4" s="18">
        <v>-58</v>
      </c>
      <c r="D4" s="18">
        <v>-58</v>
      </c>
      <c r="E4" s="18">
        <v>-74.300000000000011</v>
      </c>
      <c r="F4" s="18">
        <v>-174.10000000000002</v>
      </c>
      <c r="G4" s="18">
        <v>-325.5</v>
      </c>
      <c r="H4" s="18">
        <v>-103.10000000000002</v>
      </c>
      <c r="I4" s="18">
        <v>261</v>
      </c>
      <c r="J4" s="18">
        <v>78.399999999999977</v>
      </c>
      <c r="K4" s="18">
        <v>231.7</v>
      </c>
      <c r="L4" s="18">
        <v>304.3</v>
      </c>
      <c r="M4" s="18">
        <v>286.10000000000002</v>
      </c>
      <c r="N4" s="18">
        <v>220</v>
      </c>
      <c r="O4" s="18">
        <v>124.39999999999998</v>
      </c>
      <c r="P4" s="18">
        <v>-271</v>
      </c>
      <c r="Q4" s="18">
        <v>-401.9</v>
      </c>
      <c r="R4" s="18">
        <v>-714.1</v>
      </c>
      <c r="S4" s="18">
        <v>-758.9</v>
      </c>
      <c r="T4" s="18">
        <v>-586.29999999999995</v>
      </c>
      <c r="U4" s="18">
        <v>-566.9</v>
      </c>
      <c r="V4" s="18">
        <v>-442.1</v>
      </c>
      <c r="W4" s="18">
        <v>-58</v>
      </c>
      <c r="X4" s="18">
        <v>67</v>
      </c>
      <c r="Y4" s="18">
        <v>-58</v>
      </c>
      <c r="Z4" s="19"/>
      <c r="AA4" s="112">
        <f>SUM(B4:Z4)</f>
        <v>-3135.3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139.29</v>
      </c>
      <c r="C7" s="118">
        <v>200.63</v>
      </c>
      <c r="D7" s="118">
        <v>200.63</v>
      </c>
      <c r="E7" s="118">
        <v>193.82</v>
      </c>
      <c r="F7" s="118">
        <v>184.1</v>
      </c>
      <c r="G7" s="118">
        <v>193.06</v>
      </c>
      <c r="H7" s="118">
        <v>207.01</v>
      </c>
      <c r="I7" s="118">
        <v>209.98</v>
      </c>
      <c r="J7" s="118">
        <v>215.02</v>
      </c>
      <c r="K7" s="118">
        <v>220.07</v>
      </c>
      <c r="L7" s="118">
        <v>221.37</v>
      </c>
      <c r="M7" s="118">
        <v>216.35</v>
      </c>
      <c r="N7" s="118">
        <v>220.08</v>
      </c>
      <c r="O7" s="118">
        <v>216.02</v>
      </c>
      <c r="P7" s="118">
        <v>218.9</v>
      </c>
      <c r="Q7" s="118">
        <v>225</v>
      </c>
      <c r="R7" s="118">
        <v>233.82</v>
      </c>
      <c r="S7" s="118">
        <v>270.8</v>
      </c>
      <c r="T7" s="118">
        <v>277.33</v>
      </c>
      <c r="U7" s="118">
        <v>264.08</v>
      </c>
      <c r="V7" s="118">
        <v>238.43</v>
      </c>
      <c r="W7" s="118">
        <v>219.47</v>
      </c>
      <c r="X7" s="118">
        <v>206.56</v>
      </c>
      <c r="Y7" s="118">
        <v>199.21</v>
      </c>
      <c r="Z7" s="119"/>
      <c r="AA7" s="120">
        <f>IF(SUM(B7:Z7)&lt;&gt;0,AVERAGEIF(B7:Z7,"&lt;&gt;"""),"")</f>
        <v>216.29291666666674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239</v>
      </c>
      <c r="J13" s="130">
        <v>421.6</v>
      </c>
      <c r="K13" s="130">
        <v>268.3</v>
      </c>
      <c r="L13" s="130">
        <v>195.7</v>
      </c>
      <c r="M13" s="130">
        <v>213.9</v>
      </c>
      <c r="N13" s="130">
        <v>280</v>
      </c>
      <c r="O13" s="130">
        <v>375.6</v>
      </c>
      <c r="P13" s="130">
        <v>553</v>
      </c>
      <c r="Q13" s="130">
        <v>558</v>
      </c>
      <c r="R13" s="130">
        <v>214.1</v>
      </c>
      <c r="S13" s="130">
        <v>558</v>
      </c>
      <c r="T13" s="130">
        <v>558</v>
      </c>
      <c r="U13" s="130">
        <v>558</v>
      </c>
      <c r="V13" s="130">
        <v>558</v>
      </c>
      <c r="W13" s="130">
        <v>558</v>
      </c>
      <c r="X13" s="130">
        <v>433</v>
      </c>
      <c r="Y13" s="131">
        <v>558</v>
      </c>
      <c r="Z13" s="132"/>
      <c r="AA13" s="133">
        <f t="shared" si="0"/>
        <v>11006.2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500</v>
      </c>
      <c r="S15" s="134">
        <v>200.9</v>
      </c>
      <c r="T15" s="134">
        <v>28.3</v>
      </c>
      <c r="U15" s="134">
        <v>8.9</v>
      </c>
      <c r="V15" s="134"/>
      <c r="W15" s="134"/>
      <c r="X15" s="134"/>
      <c r="Y15" s="134"/>
      <c r="Z15" s="132"/>
      <c r="AA15" s="133">
        <f t="shared" si="0"/>
        <v>738.09999999999991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558</v>
      </c>
      <c r="C16" s="136">
        <f t="shared" si="1"/>
        <v>558</v>
      </c>
      <c r="D16" s="136">
        <f t="shared" si="1"/>
        <v>558</v>
      </c>
      <c r="E16" s="136">
        <f t="shared" si="1"/>
        <v>558</v>
      </c>
      <c r="F16" s="136">
        <f t="shared" si="1"/>
        <v>558</v>
      </c>
      <c r="G16" s="136">
        <f t="shared" si="1"/>
        <v>558</v>
      </c>
      <c r="H16" s="136">
        <f t="shared" si="1"/>
        <v>558</v>
      </c>
      <c r="I16" s="136">
        <f t="shared" si="1"/>
        <v>239</v>
      </c>
      <c r="J16" s="136">
        <f t="shared" si="1"/>
        <v>421.6</v>
      </c>
      <c r="K16" s="136">
        <f t="shared" si="1"/>
        <v>268.3</v>
      </c>
      <c r="L16" s="136">
        <f t="shared" si="1"/>
        <v>195.7</v>
      </c>
      <c r="M16" s="136">
        <f t="shared" si="1"/>
        <v>213.9</v>
      </c>
      <c r="N16" s="136">
        <f t="shared" si="1"/>
        <v>280</v>
      </c>
      <c r="O16" s="136">
        <f t="shared" si="1"/>
        <v>375.6</v>
      </c>
      <c r="P16" s="136">
        <f t="shared" si="1"/>
        <v>553</v>
      </c>
      <c r="Q16" s="136">
        <f t="shared" si="1"/>
        <v>558</v>
      </c>
      <c r="R16" s="136">
        <f t="shared" si="1"/>
        <v>714.1</v>
      </c>
      <c r="S16" s="136">
        <f t="shared" si="1"/>
        <v>758.9</v>
      </c>
      <c r="T16" s="136">
        <f t="shared" si="1"/>
        <v>586.29999999999995</v>
      </c>
      <c r="U16" s="136">
        <f t="shared" si="1"/>
        <v>566.9</v>
      </c>
      <c r="V16" s="136">
        <f t="shared" si="1"/>
        <v>558</v>
      </c>
      <c r="W16" s="136">
        <f t="shared" si="1"/>
        <v>558</v>
      </c>
      <c r="X16" s="136">
        <f t="shared" si="1"/>
        <v>433</v>
      </c>
      <c r="Y16" s="136">
        <f t="shared" si="1"/>
        <v>558</v>
      </c>
      <c r="Z16" s="137" t="str">
        <f t="shared" si="1"/>
        <v/>
      </c>
      <c r="AA16" s="90">
        <f t="shared" si="0"/>
        <v>11744.3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483.7</v>
      </c>
      <c r="F23" s="134">
        <v>383.9</v>
      </c>
      <c r="G23" s="134">
        <v>232.5</v>
      </c>
      <c r="H23" s="134">
        <v>454.9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282</v>
      </c>
      <c r="Q23" s="134">
        <v>156.1</v>
      </c>
      <c r="R23" s="134"/>
      <c r="S23" s="134"/>
      <c r="T23" s="134"/>
      <c r="U23" s="134"/>
      <c r="V23" s="134">
        <v>115.9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8609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483.7</v>
      </c>
      <c r="F24" s="136">
        <f t="shared" si="3"/>
        <v>383.9</v>
      </c>
      <c r="G24" s="136">
        <f t="shared" si="3"/>
        <v>232.5</v>
      </c>
      <c r="H24" s="136">
        <f t="shared" si="3"/>
        <v>454.9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282</v>
      </c>
      <c r="Q24" s="136">
        <f t="shared" si="3"/>
        <v>156.1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115.9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8609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2021-11-26T12:16:53Z</dcterms:created>
  <dcterms:modified xsi:type="dcterms:W3CDTF">2021-11-26T12:16:53Z</dcterms:modified>
</cp:coreProperties>
</file>