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<sst xmlns="http://schemas.openxmlformats.org/spreadsheetml/2006/main" count="117" uniqueCount="53">
  <si>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25/11/2021 14:03:04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</si>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</sst>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165</c:v>
                </c:pt>
                <c:pt idx="2">
                  <c:v>175</c:v>
                </c:pt>
                <c:pt idx="3">
                  <c:v>174</c:v>
                </c:pt>
                <c:pt idx="4">
                  <c:v>176</c:v>
                </c:pt>
                <c:pt idx="5">
                  <c:v>193</c:v>
                </c:pt>
                <c:pt idx="6">
                  <c:v>207</c:v>
                </c:pt>
                <c:pt idx="7">
                  <c:v>239</c:v>
                </c:pt>
                <c:pt idx="8">
                  <c:v>243</c:v>
                </c:pt>
                <c:pt idx="9">
                  <c:v>245</c:v>
                </c:pt>
                <c:pt idx="10">
                  <c:v>242</c:v>
                </c:pt>
                <c:pt idx="11">
                  <c:v>237</c:v>
                </c:pt>
                <c:pt idx="12">
                  <c:v>231</c:v>
                </c:pt>
                <c:pt idx="13">
                  <c:v>224</c:v>
                </c:pt>
                <c:pt idx="14">
                  <c:v>224</c:v>
                </c:pt>
                <c:pt idx="15">
                  <c:v>241</c:v>
                </c:pt>
                <c:pt idx="16">
                  <c:v>255.5</c:v>
                </c:pt>
                <c:pt idx="17">
                  <c:v>277.5</c:v>
                </c:pt>
                <c:pt idx="18">
                  <c:v>277.5</c:v>
                </c:pt>
                <c:pt idx="19">
                  <c:v>277.5</c:v>
                </c:pt>
                <c:pt idx="20">
                  <c:v>250.5</c:v>
                </c:pt>
                <c:pt idx="21">
                  <c:v>250.5</c:v>
                </c:pt>
                <c:pt idx="22">
                  <c:v>243</c:v>
                </c:pt>
                <c:pt idx="23">
                  <c:v>202.5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2977.826</c:v>
                </c:pt>
                <c:pt idx="1">
                  <c:v>2654.2979999999998</c:v>
                </c:pt>
                <c:pt idx="2">
                  <c:v>2561.7550000000001</c:v>
                </c:pt>
                <c:pt idx="3">
                  <c:v>2423.98</c:v>
                </c:pt>
                <c:pt idx="4">
                  <c:v>2471.288</c:v>
                </c:pt>
                <c:pt idx="5">
                  <c:v>2826.8810000000003</c:v>
                </c:pt>
                <c:pt idx="6">
                  <c:v>3394.317</c:v>
                </c:pt>
                <c:pt idx="7">
                  <c:v>3710.3820000000001</c:v>
                </c:pt>
                <c:pt idx="8">
                  <c:v>3706.703</c:v>
                </c:pt>
                <c:pt idx="9">
                  <c:v>3704.6080000000002</c:v>
                </c:pt>
                <c:pt idx="10">
                  <c:v>3696.8630000000003</c:v>
                </c:pt>
                <c:pt idx="11">
                  <c:v>3666.0860000000002</c:v>
                </c:pt>
                <c:pt idx="12">
                  <c:v>3702.5929999999998</c:v>
                </c:pt>
                <c:pt idx="13">
                  <c:v>3734.4690000000001</c:v>
                </c:pt>
                <c:pt idx="14">
                  <c:v>3780.049</c:v>
                </c:pt>
                <c:pt idx="15">
                  <c:v>3791.761</c:v>
                </c:pt>
                <c:pt idx="16">
                  <c:v>3767.904</c:v>
                </c:pt>
                <c:pt idx="17">
                  <c:v>3780.1869999999999</c:v>
                </c:pt>
                <c:pt idx="18">
                  <c:v>3720.681</c:v>
                </c:pt>
                <c:pt idx="19">
                  <c:v>3652.5969999999998</c:v>
                </c:pt>
                <c:pt idx="20">
                  <c:v>3533.7860000000001</c:v>
                </c:pt>
                <c:pt idx="21">
                  <c:v>3385.9059999999999</c:v>
                </c:pt>
                <c:pt idx="22">
                  <c:v>2901.183</c:v>
                </c:pt>
                <c:pt idx="23">
                  <c:v>2302.3910000000001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1141</c:v>
                </c:pt>
                <c:pt idx="1">
                  <c:v>1146</c:v>
                </c:pt>
                <c:pt idx="2">
                  <c:v>1220</c:v>
                </c:pt>
                <c:pt idx="3">
                  <c:v>1220</c:v>
                </c:pt>
                <c:pt idx="4">
                  <c:v>1219</c:v>
                </c:pt>
                <c:pt idx="5">
                  <c:v>1021</c:v>
                </c:pt>
                <c:pt idx="6">
                  <c:v>936.02499999999998</c:v>
                </c:pt>
                <c:pt idx="7">
                  <c:v>952</c:v>
                </c:pt>
                <c:pt idx="8">
                  <c:v>824</c:v>
                </c:pt>
                <c:pt idx="9">
                  <c:v>815</c:v>
                </c:pt>
                <c:pt idx="10">
                  <c:v>812.6</c:v>
                </c:pt>
                <c:pt idx="11">
                  <c:v>849.7</c:v>
                </c:pt>
                <c:pt idx="12">
                  <c:v>752</c:v>
                </c:pt>
                <c:pt idx="13">
                  <c:v>743</c:v>
                </c:pt>
                <c:pt idx="14">
                  <c:v>745</c:v>
                </c:pt>
                <c:pt idx="15">
                  <c:v>802</c:v>
                </c:pt>
                <c:pt idx="16">
                  <c:v>1059.5</c:v>
                </c:pt>
                <c:pt idx="17">
                  <c:v>832.30000000000007</c:v>
                </c:pt>
                <c:pt idx="18">
                  <c:v>892.8</c:v>
                </c:pt>
                <c:pt idx="19">
                  <c:v>988</c:v>
                </c:pt>
                <c:pt idx="20">
                  <c:v>913</c:v>
                </c:pt>
                <c:pt idx="21">
                  <c:v>942</c:v>
                </c:pt>
                <c:pt idx="22">
                  <c:v>934</c:v>
                </c:pt>
                <c:pt idx="23">
                  <c:v>924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874.52800000000002</c:v>
                </c:pt>
                <c:pt idx="1">
                  <c:v>958.11900000000003</c:v>
                </c:pt>
                <c:pt idx="2">
                  <c:v>1060.634</c:v>
                </c:pt>
                <c:pt idx="3">
                  <c:v>1144.134</c:v>
                </c:pt>
                <c:pt idx="4">
                  <c:v>1241.7279999999998</c:v>
                </c:pt>
                <c:pt idx="5">
                  <c:v>1385.8869999999999</c:v>
                </c:pt>
                <c:pt idx="6">
                  <c:v>1610.008</c:v>
                </c:pt>
                <c:pt idx="7">
                  <c:v>1878.5449999999994</c:v>
                </c:pt>
                <c:pt idx="8">
                  <c:v>2142.6009999999997</c:v>
                </c:pt>
                <c:pt idx="9">
                  <c:v>2415.8209999999995</c:v>
                </c:pt>
                <c:pt idx="10">
                  <c:v>2590.3249999999994</c:v>
                </c:pt>
                <c:pt idx="11">
                  <c:v>2652.9660000000003</c:v>
                </c:pt>
                <c:pt idx="12">
                  <c:v>2694.4809999999998</c:v>
                </c:pt>
                <c:pt idx="13">
                  <c:v>2724.5039999999999</c:v>
                </c:pt>
                <c:pt idx="14">
                  <c:v>2615.7840000000001</c:v>
                </c:pt>
                <c:pt idx="15">
                  <c:v>2342.42</c:v>
                </c:pt>
                <c:pt idx="16">
                  <c:v>2197.2220000000002</c:v>
                </c:pt>
                <c:pt idx="17">
                  <c:v>2217.54</c:v>
                </c:pt>
                <c:pt idx="18">
                  <c:v>2232.4219999999996</c:v>
                </c:pt>
                <c:pt idx="19">
                  <c:v>2198.09</c:v>
                </c:pt>
                <c:pt idx="20">
                  <c:v>2156.8609999999999</c:v>
                </c:pt>
                <c:pt idx="21">
                  <c:v>2142.8029999999999</c:v>
                </c:pt>
                <c:pt idx="22">
                  <c:v>2170.2419999999993</c:v>
                </c:pt>
                <c:pt idx="23">
                  <c:v>2209.54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31</c:v>
                </c:pt>
                <c:pt idx="2">
                  <c:v>34</c:v>
                </c:pt>
                <c:pt idx="3">
                  <c:v>35</c:v>
                </c:pt>
                <c:pt idx="4">
                  <c:v>40</c:v>
                </c:pt>
                <c:pt idx="5">
                  <c:v>49</c:v>
                </c:pt>
                <c:pt idx="6">
                  <c:v>64</c:v>
                </c:pt>
                <c:pt idx="7">
                  <c:v>85</c:v>
                </c:pt>
                <c:pt idx="8">
                  <c:v>105</c:v>
                </c:pt>
                <c:pt idx="9">
                  <c:v>119</c:v>
                </c:pt>
                <c:pt idx="10">
                  <c:v>124</c:v>
                </c:pt>
                <c:pt idx="11">
                  <c:v>125</c:v>
                </c:pt>
                <c:pt idx="12">
                  <c:v>124</c:v>
                </c:pt>
                <c:pt idx="13">
                  <c:v>121</c:v>
                </c:pt>
                <c:pt idx="14">
                  <c:v>112</c:v>
                </c:pt>
                <c:pt idx="15">
                  <c:v>106</c:v>
                </c:pt>
                <c:pt idx="16">
                  <c:v>103</c:v>
                </c:pt>
                <c:pt idx="17">
                  <c:v>104</c:v>
                </c:pt>
                <c:pt idx="18">
                  <c:v>101</c:v>
                </c:pt>
                <c:pt idx="19">
                  <c:v>94</c:v>
                </c:pt>
                <c:pt idx="20">
                  <c:v>84</c:v>
                </c:pt>
                <c:pt idx="21">
                  <c:v>70</c:v>
                </c:pt>
                <c:pt idx="22">
                  <c:v>55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88</c:v>
                </c:pt>
                <c:pt idx="8">
                  <c:v>108</c:v>
                </c:pt>
                <c:pt idx="9">
                  <c:v>88</c:v>
                </c:pt>
                <c:pt idx="10">
                  <c:v>86</c:v>
                </c:pt>
                <c:pt idx="11">
                  <c:v>46</c:v>
                </c:pt>
                <c:pt idx="12">
                  <c:v>56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65</c:v>
                </c:pt>
                <c:pt idx="17">
                  <c:v>327</c:v>
                </c:pt>
                <c:pt idx="18">
                  <c:v>412</c:v>
                </c:pt>
                <c:pt idx="19">
                  <c:v>416</c:v>
                </c:pt>
                <c:pt idx="20">
                  <c:v>276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795912"/>
        <c:axId val="407796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5615.3520000000008</c:v>
                </c:pt>
                <c:pt idx="1">
                  <c:v>5350.4290000000001</c:v>
                </c:pt>
                <c:pt idx="2">
                  <c:v>5417.3889999999983</c:v>
                </c:pt>
                <c:pt idx="3">
                  <c:v>5363.1140000000014</c:v>
                </c:pt>
                <c:pt idx="4">
                  <c:v>5514.0160000000005</c:v>
                </c:pt>
                <c:pt idx="5">
                  <c:v>5867.7910000000002</c:v>
                </c:pt>
                <c:pt idx="6">
                  <c:v>6603.3560000000025</c:v>
                </c:pt>
                <c:pt idx="7">
                  <c:v>7318.8780000000015</c:v>
                </c:pt>
                <c:pt idx="8">
                  <c:v>7495.3229999999994</c:v>
                </c:pt>
                <c:pt idx="9">
                  <c:v>7753.4470000000001</c:v>
                </c:pt>
                <c:pt idx="10">
                  <c:v>7917.8</c:v>
                </c:pt>
                <c:pt idx="11">
                  <c:v>7942.7319999999991</c:v>
                </c:pt>
                <c:pt idx="12">
                  <c:v>7926.1150000000007</c:v>
                </c:pt>
                <c:pt idx="13">
                  <c:v>7968.9729999999981</c:v>
                </c:pt>
                <c:pt idx="14">
                  <c:v>7872.8329999999996</c:v>
                </c:pt>
                <c:pt idx="15">
                  <c:v>7714.1809999999987</c:v>
                </c:pt>
                <c:pt idx="16">
                  <c:v>7814.1049999999996</c:v>
                </c:pt>
                <c:pt idx="17">
                  <c:v>7904.4609999999993</c:v>
                </c:pt>
                <c:pt idx="18">
                  <c:v>8002.369999999999</c:v>
                </c:pt>
                <c:pt idx="19">
                  <c:v>7992.1890000000012</c:v>
                </c:pt>
                <c:pt idx="20">
                  <c:v>7580.1909999999989</c:v>
                </c:pt>
                <c:pt idx="21">
                  <c:v>7283.1769999999997</c:v>
                </c:pt>
                <c:pt idx="22">
                  <c:v>6725.3790000000017</c:v>
                </c:pt>
                <c:pt idx="23">
                  <c:v>6079.4060000000018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95912"/>
        <c:axId val="407796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228.99</c:v>
                </c:pt>
                <c:pt idx="1">
                  <c:v>222.26</c:v>
                </c:pt>
                <c:pt idx="2">
                  <c:v>200.68</c:v>
                </c:pt>
                <c:pt idx="3">
                  <c:v>193.54</c:v>
                </c:pt>
                <c:pt idx="4">
                  <c:v>200.63</c:v>
                </c:pt>
                <c:pt idx="5">
                  <c:v>201.9</c:v>
                </c:pt>
                <c:pt idx="6">
                  <c:v>255.65</c:v>
                </c:pt>
                <c:pt idx="7">
                  <c:v>299.94</c:v>
                </c:pt>
                <c:pt idx="8">
                  <c:v>301.20999999999998</c:v>
                </c:pt>
                <c:pt idx="9">
                  <c:v>297.93</c:v>
                </c:pt>
                <c:pt idx="10">
                  <c:v>284.98</c:v>
                </c:pt>
                <c:pt idx="11">
                  <c:v>272.38</c:v>
                </c:pt>
                <c:pt idx="12">
                  <c:v>281.91000000000003</c:v>
                </c:pt>
                <c:pt idx="13">
                  <c:v>247.57</c:v>
                </c:pt>
                <c:pt idx="14">
                  <c:v>259.83</c:v>
                </c:pt>
                <c:pt idx="15">
                  <c:v>277.87</c:v>
                </c:pt>
                <c:pt idx="16">
                  <c:v>280</c:v>
                </c:pt>
                <c:pt idx="17">
                  <c:v>283.22000000000003</c:v>
                </c:pt>
                <c:pt idx="18">
                  <c:v>262.45999999999998</c:v>
                </c:pt>
                <c:pt idx="19">
                  <c:v>262.45999999999998</c:v>
                </c:pt>
                <c:pt idx="20">
                  <c:v>250</c:v>
                </c:pt>
                <c:pt idx="21">
                  <c:v>223.21</c:v>
                </c:pt>
                <c:pt idx="22">
                  <c:v>216.02</c:v>
                </c:pt>
                <c:pt idx="23">
                  <c:v>200.7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97088"/>
        <c:axId val="407796696"/>
      </c:lineChart>
      <c:catAx>
        <c:axId val="407795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96304"/>
        <c:crosses val="autoZero"/>
        <c:auto val="1"/>
        <c:lblAlgn val="ctr"/>
        <c:lblOffset val="100"/>
        <c:noMultiLvlLbl val="0"/>
      </c:catAx>
      <c:valAx>
        <c:axId val="40779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95912"/>
        <c:crosses val="autoZero"/>
        <c:crossBetween val="between"/>
      </c:valAx>
      <c:valAx>
        <c:axId val="407796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97088"/>
        <c:crosses val="max"/>
        <c:crossBetween val="between"/>
      </c:valAx>
      <c:catAx>
        <c:axId val="407797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796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5615.3540000000003</v>
      </c>
      <c r="C4" s="18">
        <v>5350.4170000000004</v>
      </c>
      <c r="D4" s="18">
        <v>5417.3890000000001</v>
      </c>
      <c r="E4" s="18">
        <v>5363.1140000000005</v>
      </c>
      <c r="F4" s="18">
        <v>5514.0159999999978</v>
      </c>
      <c r="G4" s="18">
        <v>5867.768</v>
      </c>
      <c r="H4" s="18">
        <v>6603.3499999999976</v>
      </c>
      <c r="I4" s="18">
        <v>7318.9270000000033</v>
      </c>
      <c r="J4" s="18">
        <v>7495.3039999999992</v>
      </c>
      <c r="K4" s="18">
        <v>7753.4289999999992</v>
      </c>
      <c r="L4" s="18">
        <v>7917.7880000000005</v>
      </c>
      <c r="M4" s="18">
        <v>7942.7519999999995</v>
      </c>
      <c r="N4" s="18">
        <v>7926.0739999999996</v>
      </c>
      <c r="O4" s="18">
        <v>7968.972999999999</v>
      </c>
      <c r="P4" s="18">
        <v>7872.8329999999996</v>
      </c>
      <c r="Q4" s="18">
        <v>7714.1810000000005</v>
      </c>
      <c r="R4" s="18">
        <v>7814.1260000000011</v>
      </c>
      <c r="S4" s="18">
        <v>7904.527000000001</v>
      </c>
      <c r="T4" s="18">
        <v>8002.4030000000002</v>
      </c>
      <c r="U4" s="18">
        <v>7992.1870000000008</v>
      </c>
      <c r="V4" s="18">
        <v>7580.1470000000018</v>
      </c>
      <c r="W4" s="18">
        <v>7283.2089999999998</v>
      </c>
      <c r="X4" s="18">
        <v>6725.4250000000002</v>
      </c>
      <c r="Y4" s="18">
        <v>6079.4309999999996</v>
      </c>
      <c r="Z4" s="19"/>
      <c r="AA4" s="20">
        <f>SUM(B4:Z4)</f>
        <v>169023.12399999998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228.99</v>
      </c>
      <c r="C7" s="28">
        <v>222.26</v>
      </c>
      <c r="D7" s="28">
        <v>200.68</v>
      </c>
      <c r="E7" s="28">
        <v>193.54</v>
      </c>
      <c r="F7" s="28">
        <v>200.63</v>
      </c>
      <c r="G7" s="28">
        <v>201.9</v>
      </c>
      <c r="H7" s="28">
        <v>255.65</v>
      </c>
      <c r="I7" s="28">
        <v>299.94</v>
      </c>
      <c r="J7" s="28">
        <v>301.20999999999998</v>
      </c>
      <c r="K7" s="28">
        <v>297.93</v>
      </c>
      <c r="L7" s="28">
        <v>284.98</v>
      </c>
      <c r="M7" s="28">
        <v>272.38</v>
      </c>
      <c r="N7" s="28">
        <v>281.91000000000003</v>
      </c>
      <c r="O7" s="28">
        <v>247.57</v>
      </c>
      <c r="P7" s="28">
        <v>259.83</v>
      </c>
      <c r="Q7" s="28">
        <v>277.87</v>
      </c>
      <c r="R7" s="28">
        <v>280</v>
      </c>
      <c r="S7" s="28">
        <v>283.22000000000003</v>
      </c>
      <c r="T7" s="28">
        <v>262.45999999999998</v>
      </c>
      <c r="U7" s="28">
        <v>262.45999999999998</v>
      </c>
      <c r="V7" s="28">
        <v>250</v>
      </c>
      <c r="W7" s="28">
        <v>223.21</v>
      </c>
      <c r="X7" s="28">
        <v>216.02</v>
      </c>
      <c r="Y7" s="28">
        <v>200.7</v>
      </c>
      <c r="Z7" s="29"/>
      <c r="AA7" s="30">
        <f>IF(SUM(B7:Z7)&lt;&gt;0,AVERAGEIF(B7:Z7,"&lt;&gt;"""),"")</f>
        <v>250.22250000000005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198</v>
      </c>
      <c r="C11" s="47">
        <v>165</v>
      </c>
      <c r="D11" s="47">
        <v>175</v>
      </c>
      <c r="E11" s="47">
        <v>174</v>
      </c>
      <c r="F11" s="47">
        <v>176</v>
      </c>
      <c r="G11" s="47">
        <v>193</v>
      </c>
      <c r="H11" s="47">
        <v>207</v>
      </c>
      <c r="I11" s="47">
        <v>239</v>
      </c>
      <c r="J11" s="47">
        <v>243</v>
      </c>
      <c r="K11" s="47">
        <v>245</v>
      </c>
      <c r="L11" s="47">
        <v>242</v>
      </c>
      <c r="M11" s="47">
        <v>237</v>
      </c>
      <c r="N11" s="47">
        <v>231</v>
      </c>
      <c r="O11" s="47">
        <v>224</v>
      </c>
      <c r="P11" s="47">
        <v>224</v>
      </c>
      <c r="Q11" s="47">
        <v>241</v>
      </c>
      <c r="R11" s="47">
        <v>255.5</v>
      </c>
      <c r="S11" s="47">
        <v>277.5</v>
      </c>
      <c r="T11" s="47">
        <v>277.5</v>
      </c>
      <c r="U11" s="47">
        <v>277.5</v>
      </c>
      <c r="V11" s="47">
        <v>250.5</v>
      </c>
      <c r="W11" s="47">
        <v>250.5</v>
      </c>
      <c r="X11" s="47">
        <v>243</v>
      </c>
      <c r="Y11" s="47">
        <v>202.5</v>
      </c>
      <c r="Z11" s="48"/>
      <c r="AA11" s="49">
        <f t="shared" si="0"/>
        <v>5448.5</v>
      </c>
    </row>
    <row r="12" spans="1:27" ht="24.95" customHeight="1" x14ac:dyDescent="0.2">
      <c r="A12" s="50" t="s">
        <v>8</v>
      </c>
      <c r="B12" s="51">
        <v>2977.826</v>
      </c>
      <c r="C12" s="52">
        <v>2654.2979999999998</v>
      </c>
      <c r="D12" s="52">
        <v>2561.7550000000001</v>
      </c>
      <c r="E12" s="52">
        <v>2423.98</v>
      </c>
      <c r="F12" s="52">
        <v>2471.288</v>
      </c>
      <c r="G12" s="52">
        <v>2826.8810000000003</v>
      </c>
      <c r="H12" s="52">
        <v>3394.317</v>
      </c>
      <c r="I12" s="52">
        <v>3710.3820000000001</v>
      </c>
      <c r="J12" s="52">
        <v>3706.703</v>
      </c>
      <c r="K12" s="52">
        <v>3704.6080000000002</v>
      </c>
      <c r="L12" s="52">
        <v>3696.8630000000003</v>
      </c>
      <c r="M12" s="52">
        <v>3666.0860000000002</v>
      </c>
      <c r="N12" s="52">
        <v>3702.5929999999998</v>
      </c>
      <c r="O12" s="52">
        <v>3734.4690000000001</v>
      </c>
      <c r="P12" s="52">
        <v>3780.049</v>
      </c>
      <c r="Q12" s="52">
        <v>3791.761</v>
      </c>
      <c r="R12" s="52">
        <v>3767.904</v>
      </c>
      <c r="S12" s="52">
        <v>3780.1869999999999</v>
      </c>
      <c r="T12" s="52">
        <v>3720.681</v>
      </c>
      <c r="U12" s="52">
        <v>3652.5969999999998</v>
      </c>
      <c r="V12" s="52">
        <v>3533.7860000000001</v>
      </c>
      <c r="W12" s="52">
        <v>3385.9059999999999</v>
      </c>
      <c r="X12" s="52">
        <v>2901.183</v>
      </c>
      <c r="Y12" s="52">
        <v>2302.3910000000001</v>
      </c>
      <c r="Z12" s="53"/>
      <c r="AA12" s="54">
        <f t="shared" si="0"/>
        <v>79848.494000000006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26</v>
      </c>
      <c r="I13" s="52">
        <v>88</v>
      </c>
      <c r="J13" s="52">
        <v>108</v>
      </c>
      <c r="K13" s="52">
        <v>88</v>
      </c>
      <c r="L13" s="52">
        <v>86</v>
      </c>
      <c r="M13" s="52">
        <v>46</v>
      </c>
      <c r="N13" s="52">
        <v>56</v>
      </c>
      <c r="O13" s="52">
        <v>56</v>
      </c>
      <c r="P13" s="52">
        <v>30</v>
      </c>
      <c r="Q13" s="52">
        <v>65</v>
      </c>
      <c r="R13" s="52">
        <v>65</v>
      </c>
      <c r="S13" s="52">
        <v>327</v>
      </c>
      <c r="T13" s="52">
        <v>412</v>
      </c>
      <c r="U13" s="52">
        <v>416</v>
      </c>
      <c r="V13" s="52">
        <v>276</v>
      </c>
      <c r="W13" s="52">
        <v>126</v>
      </c>
      <c r="X13" s="52">
        <v>56</v>
      </c>
      <c r="Y13" s="52">
        <v>30</v>
      </c>
      <c r="Z13" s="53"/>
      <c r="AA13" s="54">
        <f t="shared" si="0"/>
        <v>2443</v>
      </c>
    </row>
    <row r="14" spans="1:27" ht="24.95" customHeight="1" x14ac:dyDescent="0.2">
      <c r="A14" s="55" t="s">
        <v>10</v>
      </c>
      <c r="B14" s="56">
        <v>874.52800000000002</v>
      </c>
      <c r="C14" s="57">
        <v>958.11900000000003</v>
      </c>
      <c r="D14" s="57">
        <v>1060.634</v>
      </c>
      <c r="E14" s="57">
        <v>1144.134</v>
      </c>
      <c r="F14" s="57">
        <v>1241.7279999999998</v>
      </c>
      <c r="G14" s="57">
        <v>1385.8869999999999</v>
      </c>
      <c r="H14" s="57">
        <v>1610.008</v>
      </c>
      <c r="I14" s="57">
        <v>1878.5449999999994</v>
      </c>
      <c r="J14" s="57">
        <v>2142.6009999999997</v>
      </c>
      <c r="K14" s="57">
        <v>2415.8209999999995</v>
      </c>
      <c r="L14" s="57">
        <v>2590.3249999999994</v>
      </c>
      <c r="M14" s="57">
        <v>2652.9660000000003</v>
      </c>
      <c r="N14" s="57">
        <v>2694.4809999999998</v>
      </c>
      <c r="O14" s="57">
        <v>2724.5039999999999</v>
      </c>
      <c r="P14" s="57">
        <v>2615.7840000000001</v>
      </c>
      <c r="Q14" s="57">
        <v>2342.42</v>
      </c>
      <c r="R14" s="57">
        <v>2197.2220000000002</v>
      </c>
      <c r="S14" s="57">
        <v>2217.54</v>
      </c>
      <c r="T14" s="57">
        <v>2232.4219999999996</v>
      </c>
      <c r="U14" s="57">
        <v>2198.09</v>
      </c>
      <c r="V14" s="57">
        <v>2156.8609999999999</v>
      </c>
      <c r="W14" s="57">
        <v>2142.8029999999999</v>
      </c>
      <c r="X14" s="57">
        <v>2170.2419999999993</v>
      </c>
      <c r="Y14" s="57">
        <v>2209.54</v>
      </c>
      <c r="Z14" s="58"/>
      <c r="AA14" s="59">
        <f t="shared" si="0"/>
        <v>47857.205000000002</v>
      </c>
    </row>
    <row r="15" spans="1:27" ht="24.95" customHeight="1" x14ac:dyDescent="0.2">
      <c r="A15" s="55" t="s">
        <v>11</v>
      </c>
      <c r="B15" s="56">
        <v>28</v>
      </c>
      <c r="C15" s="57">
        <v>31</v>
      </c>
      <c r="D15" s="57">
        <v>34</v>
      </c>
      <c r="E15" s="57">
        <v>35</v>
      </c>
      <c r="F15" s="57">
        <v>40</v>
      </c>
      <c r="G15" s="57">
        <v>49</v>
      </c>
      <c r="H15" s="57">
        <v>64</v>
      </c>
      <c r="I15" s="57">
        <v>85</v>
      </c>
      <c r="J15" s="57">
        <v>105</v>
      </c>
      <c r="K15" s="57">
        <v>119</v>
      </c>
      <c r="L15" s="57">
        <v>124</v>
      </c>
      <c r="M15" s="57">
        <v>125</v>
      </c>
      <c r="N15" s="57">
        <v>124</v>
      </c>
      <c r="O15" s="57">
        <v>121</v>
      </c>
      <c r="P15" s="57">
        <v>112</v>
      </c>
      <c r="Q15" s="57">
        <v>106</v>
      </c>
      <c r="R15" s="57">
        <v>103</v>
      </c>
      <c r="S15" s="57">
        <v>104</v>
      </c>
      <c r="T15" s="57">
        <v>101</v>
      </c>
      <c r="U15" s="57">
        <v>94</v>
      </c>
      <c r="V15" s="57">
        <v>84</v>
      </c>
      <c r="W15" s="57">
        <v>70</v>
      </c>
      <c r="X15" s="57">
        <v>55</v>
      </c>
      <c r="Y15" s="57">
        <v>45</v>
      </c>
      <c r="Z15" s="58"/>
      <c r="AA15" s="59">
        <f t="shared" si="0"/>
        <v>1958</v>
      </c>
    </row>
    <row r="16" spans="1:27" ht="30" customHeight="1" thickBot="1" x14ac:dyDescent="0.25">
      <c r="A16" s="60" t="s">
        <v>12</v>
      </c>
      <c r="B16" s="61">
        <f>IF(LEN(B$2)&gt;0,SUM(B10:B15),"")</f>
        <v>4474.3540000000003</v>
      </c>
      <c r="C16" s="62">
        <f t="shared" ref="C16:Z16" si="1">IF(LEN(C$2)&gt;0,SUM(C10:C15),"")</f>
        <v>4204.4169999999995</v>
      </c>
      <c r="D16" s="62">
        <f t="shared" si="1"/>
        <v>4197.3890000000001</v>
      </c>
      <c r="E16" s="62">
        <f t="shared" si="1"/>
        <v>4143.1139999999996</v>
      </c>
      <c r="F16" s="62">
        <f t="shared" si="1"/>
        <v>4295.0159999999996</v>
      </c>
      <c r="G16" s="62">
        <f t="shared" si="1"/>
        <v>4846.768</v>
      </c>
      <c r="H16" s="62">
        <f t="shared" si="1"/>
        <v>5667.3249999999998</v>
      </c>
      <c r="I16" s="62">
        <f t="shared" si="1"/>
        <v>6366.9269999999988</v>
      </c>
      <c r="J16" s="62">
        <f t="shared" si="1"/>
        <v>6671.3039999999992</v>
      </c>
      <c r="K16" s="62">
        <f t="shared" si="1"/>
        <v>6938.4290000000001</v>
      </c>
      <c r="L16" s="62">
        <f t="shared" si="1"/>
        <v>7105.1880000000001</v>
      </c>
      <c r="M16" s="62">
        <f t="shared" si="1"/>
        <v>7093.0520000000006</v>
      </c>
      <c r="N16" s="62">
        <f t="shared" si="1"/>
        <v>7174.0739999999996</v>
      </c>
      <c r="O16" s="62">
        <f t="shared" si="1"/>
        <v>7225.973</v>
      </c>
      <c r="P16" s="62">
        <f t="shared" si="1"/>
        <v>7127.8330000000005</v>
      </c>
      <c r="Q16" s="62">
        <f t="shared" si="1"/>
        <v>6912.1810000000005</v>
      </c>
      <c r="R16" s="62">
        <f t="shared" si="1"/>
        <v>6754.6260000000002</v>
      </c>
      <c r="S16" s="62">
        <f t="shared" si="1"/>
        <v>7072.2269999999999</v>
      </c>
      <c r="T16" s="62">
        <f t="shared" si="1"/>
        <v>7109.6030000000001</v>
      </c>
      <c r="U16" s="62">
        <f t="shared" si="1"/>
        <v>7004.1869999999999</v>
      </c>
      <c r="V16" s="62">
        <f t="shared" si="1"/>
        <v>6667.1469999999999</v>
      </c>
      <c r="W16" s="62">
        <f t="shared" si="1"/>
        <v>6341.2089999999998</v>
      </c>
      <c r="X16" s="62">
        <f t="shared" si="1"/>
        <v>5791.4249999999993</v>
      </c>
      <c r="Y16" s="62">
        <f t="shared" si="1"/>
        <v>5155.4310000000005</v>
      </c>
      <c r="Z16" s="63" t="str">
        <f t="shared" si="1"/>
        <v/>
      </c>
      <c r="AA16" s="64">
        <f>SUM(AA10:AA15)</f>
        <v>146339.19900000002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1059.9000000000001</v>
      </c>
      <c r="C28" s="72">
        <v>1064.9000000000001</v>
      </c>
      <c r="D28" s="72">
        <v>1119.9000000000001</v>
      </c>
      <c r="E28" s="72">
        <v>1161.9000000000001</v>
      </c>
      <c r="F28" s="72">
        <v>1243.9000000000001</v>
      </c>
      <c r="G28" s="72">
        <v>1407.9</v>
      </c>
      <c r="H28" s="72">
        <v>1642.9</v>
      </c>
      <c r="I28" s="72">
        <v>1932.9</v>
      </c>
      <c r="J28" s="72">
        <v>2151.9</v>
      </c>
      <c r="K28" s="72">
        <v>2246.9</v>
      </c>
      <c r="L28" s="72">
        <v>2366.9</v>
      </c>
      <c r="M28" s="72">
        <v>2420.9</v>
      </c>
      <c r="N28" s="72">
        <v>2482.9</v>
      </c>
      <c r="O28" s="72">
        <v>2512.9</v>
      </c>
      <c r="P28" s="72">
        <v>2431.9</v>
      </c>
      <c r="Q28" s="72">
        <v>2311.9</v>
      </c>
      <c r="R28" s="72">
        <v>2180.4</v>
      </c>
      <c r="S28" s="72">
        <v>2424.4</v>
      </c>
      <c r="T28" s="72">
        <v>2534.4</v>
      </c>
      <c r="U28" s="72">
        <v>2531.4</v>
      </c>
      <c r="V28" s="72">
        <v>2344.4</v>
      </c>
      <c r="W28" s="72">
        <v>2159.4</v>
      </c>
      <c r="X28" s="72">
        <v>2000.9</v>
      </c>
      <c r="Y28" s="72">
        <v>1957.4</v>
      </c>
      <c r="Z28" s="73"/>
      <c r="AA28" s="74">
        <f>SUM(B28:Z28)</f>
        <v>47693.100000000013</v>
      </c>
    </row>
    <row r="29" spans="1:27" ht="24.95" customHeight="1" x14ac:dyDescent="0.2">
      <c r="A29" s="75" t="s">
        <v>23</v>
      </c>
      <c r="B29" s="76">
        <v>1406.8230000000001</v>
      </c>
      <c r="C29" s="77">
        <v>1229.886</v>
      </c>
      <c r="D29" s="77">
        <v>1260.8579999999999</v>
      </c>
      <c r="E29" s="77">
        <v>1164.5830000000001</v>
      </c>
      <c r="F29" s="77">
        <v>1233.4849999999999</v>
      </c>
      <c r="G29" s="77">
        <v>1384.2370000000001</v>
      </c>
      <c r="H29" s="77">
        <v>1587.35</v>
      </c>
      <c r="I29" s="77">
        <v>1897.9269999999999</v>
      </c>
      <c r="J29" s="77">
        <v>1855.3040000000001</v>
      </c>
      <c r="K29" s="77">
        <v>2018.4290000000001</v>
      </c>
      <c r="L29" s="77">
        <v>2003.1880000000001</v>
      </c>
      <c r="M29" s="77">
        <v>1939.0519999999999</v>
      </c>
      <c r="N29" s="77">
        <v>1861.0740000000001</v>
      </c>
      <c r="O29" s="77">
        <v>1817.973</v>
      </c>
      <c r="P29" s="77">
        <v>1802.8330000000001</v>
      </c>
      <c r="Q29" s="77">
        <v>1764.181</v>
      </c>
      <c r="R29" s="77">
        <v>1806.126</v>
      </c>
      <c r="S29" s="77">
        <v>1911.7270000000001</v>
      </c>
      <c r="T29" s="77">
        <v>1821.1030000000001</v>
      </c>
      <c r="U29" s="77">
        <v>1764.6869999999999</v>
      </c>
      <c r="V29" s="77">
        <v>1654.6469999999999</v>
      </c>
      <c r="W29" s="77">
        <v>1519.7090000000001</v>
      </c>
      <c r="X29" s="77">
        <v>1568.425</v>
      </c>
      <c r="Y29" s="77">
        <v>1365.931</v>
      </c>
      <c r="Z29" s="78"/>
      <c r="AA29" s="79">
        <f>SUM(B29:Z29)</f>
        <v>39639.538</v>
      </c>
    </row>
    <row r="30" spans="1:27" ht="24.95" customHeight="1" x14ac:dyDescent="0.2">
      <c r="A30" s="82" t="s">
        <v>24</v>
      </c>
      <c r="B30" s="80">
        <v>2608.6309999999999</v>
      </c>
      <c r="C30" s="81">
        <v>2514.6309999999999</v>
      </c>
      <c r="D30" s="81">
        <v>2478.6309999999999</v>
      </c>
      <c r="E30" s="81">
        <v>2478.6309999999999</v>
      </c>
      <c r="F30" s="81">
        <v>2478.6309999999999</v>
      </c>
      <c r="G30" s="81">
        <v>2669.6309999999999</v>
      </c>
      <c r="H30" s="81">
        <v>2873.1</v>
      </c>
      <c r="I30" s="81">
        <v>2988.1</v>
      </c>
      <c r="J30" s="81">
        <v>2988.1</v>
      </c>
      <c r="K30" s="81">
        <v>2988.1</v>
      </c>
      <c r="L30" s="81">
        <v>2988.1</v>
      </c>
      <c r="M30" s="81">
        <v>2988.1</v>
      </c>
      <c r="N30" s="81">
        <v>3082.1</v>
      </c>
      <c r="O30" s="81">
        <v>3138.1</v>
      </c>
      <c r="P30" s="81">
        <v>3138.1</v>
      </c>
      <c r="Q30" s="81">
        <v>3138.1</v>
      </c>
      <c r="R30" s="81">
        <v>3138.1</v>
      </c>
      <c r="S30" s="81">
        <v>3138.1</v>
      </c>
      <c r="T30" s="81">
        <v>3138.1</v>
      </c>
      <c r="U30" s="81">
        <v>3138.1</v>
      </c>
      <c r="V30" s="81">
        <v>3023.1</v>
      </c>
      <c r="W30" s="81">
        <v>3046.1</v>
      </c>
      <c r="X30" s="81">
        <v>2616.1</v>
      </c>
      <c r="Y30" s="81">
        <v>2216.1</v>
      </c>
      <c r="Z30" s="83"/>
      <c r="AA30" s="84">
        <f>SUM(B30:Z30)</f>
        <v>68992.585999999981</v>
      </c>
    </row>
    <row r="31" spans="1:27" ht="30" customHeight="1" thickBot="1" x14ac:dyDescent="0.25">
      <c r="A31" s="60" t="s">
        <v>25</v>
      </c>
      <c r="B31" s="61">
        <f>IF(LEN(B$2)&gt;0,SUM(B28:B30),"")</f>
        <v>5075.3539999999994</v>
      </c>
      <c r="C31" s="62">
        <f t="shared" ref="C31:Z31" si="4">IF(LEN(C$2)&gt;0,SUM(C28:C30),"")</f>
        <v>4809.4169999999995</v>
      </c>
      <c r="D31" s="62">
        <f t="shared" si="4"/>
        <v>4859.3889999999992</v>
      </c>
      <c r="E31" s="62">
        <f t="shared" si="4"/>
        <v>4805.1139999999996</v>
      </c>
      <c r="F31" s="62">
        <f t="shared" si="4"/>
        <v>4956.0159999999996</v>
      </c>
      <c r="G31" s="62">
        <f t="shared" si="4"/>
        <v>5461.768</v>
      </c>
      <c r="H31" s="62">
        <f t="shared" si="4"/>
        <v>6103.35</v>
      </c>
      <c r="I31" s="62">
        <f t="shared" si="4"/>
        <v>6818.9269999999997</v>
      </c>
      <c r="J31" s="62">
        <f t="shared" si="4"/>
        <v>6995.3040000000001</v>
      </c>
      <c r="K31" s="62">
        <f t="shared" si="4"/>
        <v>7253.4290000000001</v>
      </c>
      <c r="L31" s="62">
        <f t="shared" si="4"/>
        <v>7358.1880000000001</v>
      </c>
      <c r="M31" s="62">
        <f t="shared" si="4"/>
        <v>7348.0519999999997</v>
      </c>
      <c r="N31" s="62">
        <f t="shared" si="4"/>
        <v>7426.0740000000005</v>
      </c>
      <c r="O31" s="62">
        <f t="shared" si="4"/>
        <v>7468.973</v>
      </c>
      <c r="P31" s="62">
        <f t="shared" si="4"/>
        <v>7372.8330000000005</v>
      </c>
      <c r="Q31" s="62">
        <f t="shared" si="4"/>
        <v>7214.1810000000005</v>
      </c>
      <c r="R31" s="62">
        <f t="shared" si="4"/>
        <v>7124.6260000000002</v>
      </c>
      <c r="S31" s="62">
        <f t="shared" si="4"/>
        <v>7474.2270000000008</v>
      </c>
      <c r="T31" s="62">
        <f t="shared" si="4"/>
        <v>7493.603000000001</v>
      </c>
      <c r="U31" s="62">
        <f t="shared" si="4"/>
        <v>7434.1869999999999</v>
      </c>
      <c r="V31" s="62">
        <f t="shared" si="4"/>
        <v>7022.1469999999999</v>
      </c>
      <c r="W31" s="62">
        <f t="shared" si="4"/>
        <v>6725.2090000000007</v>
      </c>
      <c r="X31" s="62">
        <f t="shared" si="4"/>
        <v>6185.4249999999993</v>
      </c>
      <c r="Y31" s="62">
        <f t="shared" si="4"/>
        <v>5539.4310000000005</v>
      </c>
      <c r="Z31" s="63" t="str">
        <f t="shared" si="4"/>
        <v/>
      </c>
      <c r="AA31" s="64">
        <f>SUM(AA28:AA30)</f>
        <v>156325.22399999999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161</v>
      </c>
      <c r="C34" s="95">
        <v>168</v>
      </c>
      <c r="D34" s="95">
        <v>212</v>
      </c>
      <c r="E34" s="95">
        <v>212</v>
      </c>
      <c r="F34" s="95">
        <v>217</v>
      </c>
      <c r="G34" s="95">
        <v>209</v>
      </c>
      <c r="H34" s="95">
        <v>86.808999999999997</v>
      </c>
      <c r="I34" s="95">
        <v>78</v>
      </c>
      <c r="J34" s="95">
        <v>49</v>
      </c>
      <c r="K34" s="95">
        <v>49</v>
      </c>
      <c r="L34" s="95">
        <v>44</v>
      </c>
      <c r="M34" s="95">
        <v>47</v>
      </c>
      <c r="N34" s="95">
        <v>39</v>
      </c>
      <c r="O34" s="95">
        <v>39</v>
      </c>
      <c r="P34" s="95">
        <v>39</v>
      </c>
      <c r="Q34" s="95">
        <v>89</v>
      </c>
      <c r="R34" s="95">
        <v>91</v>
      </c>
      <c r="S34" s="95">
        <v>100</v>
      </c>
      <c r="T34" s="95">
        <v>106</v>
      </c>
      <c r="U34" s="95">
        <v>133</v>
      </c>
      <c r="V34" s="95">
        <v>34</v>
      </c>
      <c r="W34" s="95">
        <v>56</v>
      </c>
      <c r="X34" s="95">
        <v>49</v>
      </c>
      <c r="Y34" s="95">
        <v>51</v>
      </c>
      <c r="Z34" s="96"/>
      <c r="AA34" s="74">
        <f t="shared" ref="AA34:AA39" si="5">SUM(B34:Z34)</f>
        <v>2358.8090000000002</v>
      </c>
    </row>
    <row r="35" spans="1:27" ht="24.95" customHeight="1" x14ac:dyDescent="0.2">
      <c r="A35" s="97" t="s">
        <v>28</v>
      </c>
      <c r="B35" s="98">
        <v>280</v>
      </c>
      <c r="C35" s="99">
        <v>277</v>
      </c>
      <c r="D35" s="99">
        <v>290</v>
      </c>
      <c r="E35" s="99">
        <v>290</v>
      </c>
      <c r="F35" s="99">
        <v>284</v>
      </c>
      <c r="G35" s="99">
        <v>246</v>
      </c>
      <c r="H35" s="99">
        <v>189.21600000000001</v>
      </c>
      <c r="I35" s="99">
        <v>214</v>
      </c>
      <c r="J35" s="99">
        <v>115</v>
      </c>
      <c r="K35" s="99">
        <v>106</v>
      </c>
      <c r="L35" s="99">
        <v>49</v>
      </c>
      <c r="M35" s="99">
        <v>48</v>
      </c>
      <c r="N35" s="99">
        <v>53</v>
      </c>
      <c r="O35" s="99">
        <v>44</v>
      </c>
      <c r="P35" s="99">
        <v>46</v>
      </c>
      <c r="Q35" s="99">
        <v>53</v>
      </c>
      <c r="R35" s="99">
        <v>119</v>
      </c>
      <c r="S35" s="99">
        <v>142</v>
      </c>
      <c r="T35" s="99">
        <v>118</v>
      </c>
      <c r="U35" s="99">
        <v>137</v>
      </c>
      <c r="V35" s="99">
        <v>161</v>
      </c>
      <c r="W35" s="99">
        <v>168</v>
      </c>
      <c r="X35" s="99">
        <v>185</v>
      </c>
      <c r="Y35" s="99">
        <v>173</v>
      </c>
      <c r="Z35" s="100"/>
      <c r="AA35" s="79">
        <f t="shared" si="5"/>
        <v>3787.2159999999999</v>
      </c>
    </row>
    <row r="36" spans="1:27" ht="24.95" customHeight="1" x14ac:dyDescent="0.2">
      <c r="A36" s="97" t="s">
        <v>29</v>
      </c>
      <c r="B36" s="98">
        <v>600</v>
      </c>
      <c r="C36" s="99">
        <v>601</v>
      </c>
      <c r="D36" s="99">
        <v>618</v>
      </c>
      <c r="E36" s="99">
        <v>618</v>
      </c>
      <c r="F36" s="99">
        <v>618</v>
      </c>
      <c r="G36" s="99">
        <v>466</v>
      </c>
      <c r="H36" s="99">
        <v>60</v>
      </c>
      <c r="I36" s="99">
        <v>60</v>
      </c>
      <c r="J36" s="99">
        <v>60</v>
      </c>
      <c r="K36" s="99">
        <v>60</v>
      </c>
      <c r="L36" s="99">
        <v>119.6</v>
      </c>
      <c r="M36" s="99">
        <v>154.69999999999999</v>
      </c>
      <c r="N36" s="99">
        <v>60</v>
      </c>
      <c r="O36" s="99">
        <v>60</v>
      </c>
      <c r="P36" s="99">
        <v>60</v>
      </c>
      <c r="Q36" s="99">
        <v>60</v>
      </c>
      <c r="R36" s="99">
        <v>249.5</v>
      </c>
      <c r="S36" s="99">
        <v>223.7</v>
      </c>
      <c r="T36" s="99">
        <v>368.1</v>
      </c>
      <c r="U36" s="99">
        <v>618</v>
      </c>
      <c r="V36" s="99">
        <v>618</v>
      </c>
      <c r="W36" s="99">
        <v>618</v>
      </c>
      <c r="X36" s="99">
        <v>600</v>
      </c>
      <c r="Y36" s="99">
        <v>600</v>
      </c>
      <c r="Z36" s="100"/>
      <c r="AA36" s="79">
        <f t="shared" si="5"/>
        <v>8170.5999999999995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266.60000000000002</v>
      </c>
      <c r="T38" s="99">
        <v>200.7</v>
      </c>
      <c r="U38" s="99"/>
      <c r="V38" s="99"/>
      <c r="W38" s="99"/>
      <c r="X38" s="99"/>
      <c r="Y38" s="99"/>
      <c r="Z38" s="100"/>
      <c r="AA38" s="79">
        <f t="shared" si="5"/>
        <v>5967.3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1141</v>
      </c>
      <c r="C39" s="88">
        <f t="shared" si="6"/>
        <v>1146</v>
      </c>
      <c r="D39" s="88">
        <f t="shared" si="6"/>
        <v>1220</v>
      </c>
      <c r="E39" s="88">
        <f t="shared" si="6"/>
        <v>1220</v>
      </c>
      <c r="F39" s="88">
        <f t="shared" si="6"/>
        <v>1219</v>
      </c>
      <c r="G39" s="88">
        <f t="shared" si="6"/>
        <v>1021</v>
      </c>
      <c r="H39" s="88">
        <f t="shared" si="6"/>
        <v>936.02499999999998</v>
      </c>
      <c r="I39" s="88">
        <f t="shared" si="6"/>
        <v>952</v>
      </c>
      <c r="J39" s="88">
        <f t="shared" si="6"/>
        <v>824</v>
      </c>
      <c r="K39" s="88">
        <f t="shared" si="6"/>
        <v>815</v>
      </c>
      <c r="L39" s="88">
        <f t="shared" si="6"/>
        <v>812.6</v>
      </c>
      <c r="M39" s="88">
        <f t="shared" si="6"/>
        <v>849.7</v>
      </c>
      <c r="N39" s="88">
        <f t="shared" si="6"/>
        <v>752</v>
      </c>
      <c r="O39" s="88">
        <f t="shared" si="6"/>
        <v>743</v>
      </c>
      <c r="P39" s="88">
        <f t="shared" si="6"/>
        <v>745</v>
      </c>
      <c r="Q39" s="88">
        <f t="shared" si="6"/>
        <v>802</v>
      </c>
      <c r="R39" s="88">
        <f t="shared" si="6"/>
        <v>1059.5</v>
      </c>
      <c r="S39" s="88">
        <f t="shared" si="6"/>
        <v>832.30000000000007</v>
      </c>
      <c r="T39" s="88">
        <f t="shared" si="6"/>
        <v>892.8</v>
      </c>
      <c r="U39" s="88">
        <f t="shared" si="6"/>
        <v>988</v>
      </c>
      <c r="V39" s="88">
        <f t="shared" si="6"/>
        <v>913</v>
      </c>
      <c r="W39" s="88">
        <f t="shared" si="6"/>
        <v>942</v>
      </c>
      <c r="X39" s="88">
        <f t="shared" si="6"/>
        <v>934</v>
      </c>
      <c r="Y39" s="88">
        <f t="shared" si="6"/>
        <v>924</v>
      </c>
      <c r="Z39" s="89" t="str">
        <f t="shared" si="6"/>
        <v/>
      </c>
      <c r="AA39" s="90">
        <f t="shared" si="5"/>
        <v>22683.924999999999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540</v>
      </c>
      <c r="C44" s="99">
        <v>541</v>
      </c>
      <c r="D44" s="99">
        <v>558</v>
      </c>
      <c r="E44" s="99">
        <v>558</v>
      </c>
      <c r="F44" s="99">
        <v>558</v>
      </c>
      <c r="G44" s="99">
        <v>406</v>
      </c>
      <c r="H44" s="99"/>
      <c r="I44" s="99"/>
      <c r="J44" s="99"/>
      <c r="K44" s="99"/>
      <c r="L44" s="99">
        <v>59.6</v>
      </c>
      <c r="M44" s="99">
        <v>94.7</v>
      </c>
      <c r="N44" s="99"/>
      <c r="O44" s="99"/>
      <c r="P44" s="99"/>
      <c r="Q44" s="99"/>
      <c r="R44" s="99">
        <v>189.5</v>
      </c>
      <c r="S44" s="99">
        <v>163.69999999999999</v>
      </c>
      <c r="T44" s="99">
        <v>308.10000000000002</v>
      </c>
      <c r="U44" s="99">
        <v>558</v>
      </c>
      <c r="V44" s="99">
        <v>558</v>
      </c>
      <c r="W44" s="99">
        <v>558</v>
      </c>
      <c r="X44" s="99">
        <v>540</v>
      </c>
      <c r="Y44" s="99">
        <v>540</v>
      </c>
      <c r="Z44" s="100"/>
      <c r="AA44" s="79">
        <f t="shared" si="7"/>
        <v>6730.5999999999995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266.60000000000002</v>
      </c>
      <c r="T46" s="99">
        <v>200.7</v>
      </c>
      <c r="U46" s="99"/>
      <c r="V46" s="99"/>
      <c r="W46" s="99"/>
      <c r="X46" s="99"/>
      <c r="Y46" s="99"/>
      <c r="Z46" s="100"/>
      <c r="AA46" s="79">
        <f t="shared" si="7"/>
        <v>5967.3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540</v>
      </c>
      <c r="C48" s="88">
        <f t="shared" ref="C48:Z48" si="8">IF(LEN(C$2)&gt;0,SUM(C42:C47),"")</f>
        <v>541</v>
      </c>
      <c r="D48" s="88">
        <f t="shared" si="8"/>
        <v>558</v>
      </c>
      <c r="E48" s="88">
        <f t="shared" si="8"/>
        <v>558</v>
      </c>
      <c r="F48" s="88">
        <f t="shared" si="8"/>
        <v>558</v>
      </c>
      <c r="G48" s="88">
        <f t="shared" si="8"/>
        <v>406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559.6</v>
      </c>
      <c r="M48" s="88">
        <f t="shared" si="8"/>
        <v>594.70000000000005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689.5</v>
      </c>
      <c r="S48" s="88">
        <f t="shared" si="8"/>
        <v>430.3</v>
      </c>
      <c r="T48" s="88">
        <f t="shared" si="8"/>
        <v>508.8</v>
      </c>
      <c r="U48" s="88">
        <f t="shared" si="8"/>
        <v>558</v>
      </c>
      <c r="V48" s="88">
        <f t="shared" si="8"/>
        <v>558</v>
      </c>
      <c r="W48" s="88">
        <f t="shared" si="8"/>
        <v>558</v>
      </c>
      <c r="X48" s="88">
        <f t="shared" si="8"/>
        <v>540</v>
      </c>
      <c r="Y48" s="88">
        <f t="shared" si="8"/>
        <v>540</v>
      </c>
      <c r="Z48" s="89" t="str">
        <f t="shared" si="8"/>
        <v/>
      </c>
      <c r="AA48" s="90">
        <f t="shared" si="7"/>
        <v>12697.899999999998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5615.3540000000003</v>
      </c>
      <c r="C51" s="88">
        <f t="shared" si="10"/>
        <v>5350.4169999999995</v>
      </c>
      <c r="D51" s="88">
        <f t="shared" si="10"/>
        <v>5417.3890000000001</v>
      </c>
      <c r="E51" s="88">
        <f t="shared" si="10"/>
        <v>5363.1139999999996</v>
      </c>
      <c r="F51" s="88">
        <f t="shared" si="10"/>
        <v>5514.0159999999996</v>
      </c>
      <c r="G51" s="88">
        <f t="shared" si="10"/>
        <v>5867.768</v>
      </c>
      <c r="H51" s="88">
        <f t="shared" si="10"/>
        <v>6603.3499999999995</v>
      </c>
      <c r="I51" s="88">
        <f t="shared" si="10"/>
        <v>7318.9269999999988</v>
      </c>
      <c r="J51" s="88">
        <f t="shared" si="10"/>
        <v>7495.3039999999992</v>
      </c>
      <c r="K51" s="88">
        <f t="shared" si="10"/>
        <v>7753.4290000000001</v>
      </c>
      <c r="L51" s="88">
        <f t="shared" si="10"/>
        <v>7917.7880000000005</v>
      </c>
      <c r="M51" s="88">
        <f t="shared" si="10"/>
        <v>7942.7520000000004</v>
      </c>
      <c r="N51" s="88">
        <f t="shared" si="10"/>
        <v>7926.0739999999996</v>
      </c>
      <c r="O51" s="88">
        <f t="shared" si="10"/>
        <v>7968.973</v>
      </c>
      <c r="P51" s="88">
        <f t="shared" si="10"/>
        <v>7872.8330000000005</v>
      </c>
      <c r="Q51" s="88">
        <f t="shared" si="10"/>
        <v>7714.1810000000005</v>
      </c>
      <c r="R51" s="88">
        <f t="shared" si="10"/>
        <v>7814.1260000000002</v>
      </c>
      <c r="S51" s="88">
        <f t="shared" si="10"/>
        <v>7904.527</v>
      </c>
      <c r="T51" s="88">
        <f t="shared" si="10"/>
        <v>8002.4030000000002</v>
      </c>
      <c r="U51" s="88">
        <f t="shared" si="10"/>
        <v>7992.1869999999999</v>
      </c>
      <c r="V51" s="88">
        <f t="shared" si="10"/>
        <v>7580.1469999999999</v>
      </c>
      <c r="W51" s="88">
        <f t="shared" si="10"/>
        <v>7283.2089999999998</v>
      </c>
      <c r="X51" s="88">
        <f t="shared" si="10"/>
        <v>6725.4249999999993</v>
      </c>
      <c r="Y51" s="88">
        <f t="shared" si="10"/>
        <v>6079.4310000000005</v>
      </c>
      <c r="Z51" s="89" t="str">
        <f t="shared" si="10"/>
        <v/>
      </c>
      <c r="AA51" s="105">
        <f>SUM(B51:Z51)</f>
        <v>169023.12399999998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5615.3520000000008</v>
      </c>
      <c r="C4" s="18">
        <v>5350.4290000000001</v>
      </c>
      <c r="D4" s="18">
        <v>5417.3889999999983</v>
      </c>
      <c r="E4" s="18">
        <v>5363.1140000000014</v>
      </c>
      <c r="F4" s="18">
        <v>5514.0160000000005</v>
      </c>
      <c r="G4" s="18">
        <v>5867.7910000000002</v>
      </c>
      <c r="H4" s="18">
        <v>6603.3560000000025</v>
      </c>
      <c r="I4" s="18">
        <v>7318.8780000000015</v>
      </c>
      <c r="J4" s="18">
        <v>7495.3229999999994</v>
      </c>
      <c r="K4" s="18">
        <v>7753.4470000000001</v>
      </c>
      <c r="L4" s="18">
        <v>7917.8</v>
      </c>
      <c r="M4" s="18">
        <v>7942.7319999999991</v>
      </c>
      <c r="N4" s="18">
        <v>7926.1150000000007</v>
      </c>
      <c r="O4" s="18">
        <v>7968.9729999999981</v>
      </c>
      <c r="P4" s="18">
        <v>7872.8329999999996</v>
      </c>
      <c r="Q4" s="18">
        <v>7714.1809999999987</v>
      </c>
      <c r="R4" s="18">
        <v>7814.1049999999996</v>
      </c>
      <c r="S4" s="18">
        <v>7904.4609999999993</v>
      </c>
      <c r="T4" s="18">
        <v>8002.369999999999</v>
      </c>
      <c r="U4" s="18">
        <v>7992.1890000000012</v>
      </c>
      <c r="V4" s="18">
        <v>7580.1909999999989</v>
      </c>
      <c r="W4" s="18">
        <v>7283.1769999999997</v>
      </c>
      <c r="X4" s="18">
        <v>6725.3790000000017</v>
      </c>
      <c r="Y4" s="18">
        <v>6079.4060000000018</v>
      </c>
      <c r="Z4" s="19"/>
      <c r="AA4" s="20">
        <f>SUM(B4:Z4)</f>
        <v>169023.00700000001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228.99</v>
      </c>
      <c r="C7" s="28">
        <v>222.26</v>
      </c>
      <c r="D7" s="28">
        <v>200.68</v>
      </c>
      <c r="E7" s="28">
        <v>193.54</v>
      </c>
      <c r="F7" s="28">
        <v>200.63</v>
      </c>
      <c r="G7" s="28">
        <v>201.9</v>
      </c>
      <c r="H7" s="28">
        <v>255.65</v>
      </c>
      <c r="I7" s="28">
        <v>299.94</v>
      </c>
      <c r="J7" s="28">
        <v>301.20999999999998</v>
      </c>
      <c r="K7" s="28">
        <v>297.93</v>
      </c>
      <c r="L7" s="28">
        <v>284.98</v>
      </c>
      <c r="M7" s="28">
        <v>272.38</v>
      </c>
      <c r="N7" s="28">
        <v>281.91000000000003</v>
      </c>
      <c r="O7" s="28">
        <v>247.57</v>
      </c>
      <c r="P7" s="28">
        <v>259.83</v>
      </c>
      <c r="Q7" s="28">
        <v>277.87</v>
      </c>
      <c r="R7" s="28">
        <v>280</v>
      </c>
      <c r="S7" s="28">
        <v>283.22000000000003</v>
      </c>
      <c r="T7" s="28">
        <v>262.45999999999998</v>
      </c>
      <c r="U7" s="28">
        <v>262.45999999999998</v>
      </c>
      <c r="V7" s="28">
        <v>250</v>
      </c>
      <c r="W7" s="28">
        <v>223.21</v>
      </c>
      <c r="X7" s="28">
        <v>216.02</v>
      </c>
      <c r="Y7" s="28">
        <v>200.7</v>
      </c>
      <c r="Z7" s="29"/>
      <c r="AA7" s="30">
        <f>IF(SUM(B7:Z7)&lt;&gt;0,AVERAGEIF(B7:Z7,"&lt;&gt;"""),"")</f>
        <v>250.22250000000005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918.61400000000003</v>
      </c>
      <c r="C19" s="72">
        <v>921.56999999999994</v>
      </c>
      <c r="D19" s="72">
        <v>930.56399999999996</v>
      </c>
      <c r="E19" s="72">
        <v>927.64799999999991</v>
      </c>
      <c r="F19" s="72">
        <v>935.75699999999995</v>
      </c>
      <c r="G19" s="72">
        <v>918.76099999999997</v>
      </c>
      <c r="H19" s="72">
        <v>936.87300000000005</v>
      </c>
      <c r="I19" s="72">
        <v>918.84399999999994</v>
      </c>
      <c r="J19" s="72">
        <v>895.904</v>
      </c>
      <c r="K19" s="72">
        <v>851.93399999999997</v>
      </c>
      <c r="L19" s="72">
        <v>803.95399999999995</v>
      </c>
      <c r="M19" s="72">
        <v>777.94399999999996</v>
      </c>
      <c r="N19" s="72">
        <v>785.87300000000005</v>
      </c>
      <c r="O19" s="72">
        <v>769.81200000000001</v>
      </c>
      <c r="P19" s="72">
        <v>776.77199999999993</v>
      </c>
      <c r="Q19" s="72">
        <v>784.79600000000005</v>
      </c>
      <c r="R19" s="72">
        <v>760.82599999999991</v>
      </c>
      <c r="S19" s="72">
        <v>769.84300000000007</v>
      </c>
      <c r="T19" s="72">
        <v>779.84</v>
      </c>
      <c r="U19" s="72">
        <v>779.79499999999996</v>
      </c>
      <c r="V19" s="72">
        <v>775.79099999999994</v>
      </c>
      <c r="W19" s="72">
        <v>757.76800000000003</v>
      </c>
      <c r="X19" s="72">
        <v>930.74799999999993</v>
      </c>
      <c r="Y19" s="72">
        <v>944.72499999999991</v>
      </c>
      <c r="Z19" s="73"/>
      <c r="AA19" s="74">
        <f t="shared" ref="AA19:AA24" si="2">SUM(B19:Z19)</f>
        <v>20354.955999999995</v>
      </c>
    </row>
    <row r="20" spans="1:27" ht="24.95" customHeight="1" x14ac:dyDescent="0.2">
      <c r="A20" s="75" t="s">
        <v>15</v>
      </c>
      <c r="B20" s="76">
        <v>1004.473</v>
      </c>
      <c r="C20" s="77">
        <v>1003.385</v>
      </c>
      <c r="D20" s="77">
        <v>996.38800000000003</v>
      </c>
      <c r="E20" s="77">
        <v>1002.3129999999998</v>
      </c>
      <c r="F20" s="77">
        <v>1038.4370000000001</v>
      </c>
      <c r="G20" s="77">
        <v>1174.8800000000001</v>
      </c>
      <c r="H20" s="77">
        <v>1358.7800000000002</v>
      </c>
      <c r="I20" s="77">
        <v>1490.3170000000002</v>
      </c>
      <c r="J20" s="77">
        <v>1564.37</v>
      </c>
      <c r="K20" s="77">
        <v>1577.5730000000003</v>
      </c>
      <c r="L20" s="77">
        <v>1589.8779999999999</v>
      </c>
      <c r="M20" s="77">
        <v>1578.56</v>
      </c>
      <c r="N20" s="77">
        <v>1563.7759999999998</v>
      </c>
      <c r="O20" s="77">
        <v>1536.5200000000002</v>
      </c>
      <c r="P20" s="77">
        <v>1506.3679999999997</v>
      </c>
      <c r="Q20" s="77">
        <v>1454.5950000000005</v>
      </c>
      <c r="R20" s="77">
        <v>1448.3620000000003</v>
      </c>
      <c r="S20" s="77">
        <v>1408.028</v>
      </c>
      <c r="T20" s="77">
        <v>1340.1399999999999</v>
      </c>
      <c r="U20" s="77">
        <v>1299.0159999999998</v>
      </c>
      <c r="V20" s="77">
        <v>1211.0689999999997</v>
      </c>
      <c r="W20" s="77">
        <v>1123.4580000000001</v>
      </c>
      <c r="X20" s="77">
        <v>1061.461</v>
      </c>
      <c r="Y20" s="77">
        <v>1007.1709999999999</v>
      </c>
      <c r="Z20" s="78"/>
      <c r="AA20" s="79">
        <f t="shared" si="2"/>
        <v>31339.317999999996</v>
      </c>
    </row>
    <row r="21" spans="1:27" ht="24.95" customHeight="1" x14ac:dyDescent="0.2">
      <c r="A21" s="75" t="s">
        <v>16</v>
      </c>
      <c r="B21" s="80">
        <v>2529.8649999999993</v>
      </c>
      <c r="C21" s="81">
        <v>2434.0740000000001</v>
      </c>
      <c r="D21" s="81">
        <v>2330.9369999999999</v>
      </c>
      <c r="E21" s="81">
        <v>2303.6529999999998</v>
      </c>
      <c r="F21" s="81">
        <v>2411.3219999999997</v>
      </c>
      <c r="G21" s="81">
        <v>2748.1500000000005</v>
      </c>
      <c r="H21" s="81">
        <v>3204.0030000000002</v>
      </c>
      <c r="I21" s="81">
        <v>3585.5169999999989</v>
      </c>
      <c r="J21" s="81">
        <v>3960.4489999999996</v>
      </c>
      <c r="K21" s="81">
        <v>4163.2400000000007</v>
      </c>
      <c r="L21" s="81">
        <v>4320.4680000000008</v>
      </c>
      <c r="M21" s="81">
        <v>4388.7280000000001</v>
      </c>
      <c r="N21" s="81">
        <v>4334.2660000000005</v>
      </c>
      <c r="O21" s="81">
        <v>4206.0409999999993</v>
      </c>
      <c r="P21" s="81">
        <v>4229.3649999999998</v>
      </c>
      <c r="Q21" s="81">
        <v>4207.99</v>
      </c>
      <c r="R21" s="81">
        <v>4446.4170000000004</v>
      </c>
      <c r="S21" s="81">
        <v>4692.0899999999992</v>
      </c>
      <c r="T21" s="81">
        <v>4819.8900000000003</v>
      </c>
      <c r="U21" s="81">
        <v>4793.1779999999999</v>
      </c>
      <c r="V21" s="81">
        <v>4488.5309999999999</v>
      </c>
      <c r="W21" s="81">
        <v>4023.8509999999997</v>
      </c>
      <c r="X21" s="81">
        <v>3523.4700000000007</v>
      </c>
      <c r="Y21" s="81">
        <v>3100.6100000000006</v>
      </c>
      <c r="Z21" s="78"/>
      <c r="AA21" s="79">
        <f t="shared" si="2"/>
        <v>89246.104999999996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158.5</v>
      </c>
      <c r="C23" s="77">
        <v>155</v>
      </c>
      <c r="D23" s="77">
        <v>153.5</v>
      </c>
      <c r="E23" s="77">
        <v>158.5</v>
      </c>
      <c r="F23" s="77">
        <v>161.5</v>
      </c>
      <c r="G23" s="77">
        <v>155</v>
      </c>
      <c r="H23" s="77">
        <v>159.5</v>
      </c>
      <c r="I23" s="77">
        <v>193.5</v>
      </c>
      <c r="J23" s="77">
        <v>206</v>
      </c>
      <c r="K23" s="77">
        <v>209</v>
      </c>
      <c r="L23" s="77">
        <v>224.5</v>
      </c>
      <c r="M23" s="77">
        <v>225.5</v>
      </c>
      <c r="N23" s="77">
        <v>221.5</v>
      </c>
      <c r="O23" s="77">
        <v>210</v>
      </c>
      <c r="P23" s="77">
        <v>199.5</v>
      </c>
      <c r="Q23" s="77">
        <v>190.5</v>
      </c>
      <c r="R23" s="77">
        <v>174.5</v>
      </c>
      <c r="S23" s="77">
        <v>167.5</v>
      </c>
      <c r="T23" s="77">
        <v>174.5</v>
      </c>
      <c r="U23" s="77">
        <v>182</v>
      </c>
      <c r="V23" s="77">
        <v>179.5</v>
      </c>
      <c r="W23" s="77">
        <v>144.5</v>
      </c>
      <c r="X23" s="77">
        <v>128</v>
      </c>
      <c r="Y23" s="77">
        <v>119.5</v>
      </c>
      <c r="Z23" s="77"/>
      <c r="AA23" s="79">
        <f t="shared" si="2"/>
        <v>4251.5</v>
      </c>
    </row>
    <row r="24" spans="1:27" ht="24.95" customHeight="1" x14ac:dyDescent="0.2">
      <c r="A24" s="85" t="s">
        <v>19</v>
      </c>
      <c r="B24" s="77">
        <v>225.99999999999997</v>
      </c>
      <c r="C24" s="77">
        <v>196</v>
      </c>
      <c r="D24" s="77">
        <v>209.00000000000003</v>
      </c>
      <c r="E24" s="77">
        <v>209.00000000000003</v>
      </c>
      <c r="F24" s="77">
        <v>216.00000000000003</v>
      </c>
      <c r="G24" s="77">
        <v>242.00000000000003</v>
      </c>
      <c r="H24" s="77">
        <v>271</v>
      </c>
      <c r="I24" s="77">
        <v>324</v>
      </c>
      <c r="J24" s="77">
        <v>348</v>
      </c>
      <c r="K24" s="77">
        <v>363.99999999999994</v>
      </c>
      <c r="L24" s="77">
        <v>366.00000000000006</v>
      </c>
      <c r="M24" s="77">
        <v>361.99999999999994</v>
      </c>
      <c r="N24" s="77">
        <v>354.99999999999994</v>
      </c>
      <c r="O24" s="77">
        <v>345</v>
      </c>
      <c r="P24" s="77">
        <v>336</v>
      </c>
      <c r="Q24" s="77">
        <v>347.00000000000006</v>
      </c>
      <c r="R24" s="77">
        <v>386.00000000000006</v>
      </c>
      <c r="S24" s="77">
        <v>406.00000000000006</v>
      </c>
      <c r="T24" s="77">
        <v>403</v>
      </c>
      <c r="U24" s="77">
        <v>395.00000000000006</v>
      </c>
      <c r="V24" s="77">
        <v>370</v>
      </c>
      <c r="W24" s="77">
        <v>336.99999999999994</v>
      </c>
      <c r="X24" s="77">
        <v>297.99999999999994</v>
      </c>
      <c r="Y24" s="77">
        <v>264</v>
      </c>
      <c r="Z24" s="77"/>
      <c r="AA24" s="79">
        <f t="shared" si="2"/>
        <v>7575</v>
      </c>
    </row>
    <row r="25" spans="1:27" ht="30" customHeight="1" thickBot="1" x14ac:dyDescent="0.25">
      <c r="A25" s="86" t="s">
        <v>20</v>
      </c>
      <c r="B25" s="87">
        <f t="shared" ref="B25:AA25" si="3">SUM(B19:B24)</f>
        <v>4837.4519999999993</v>
      </c>
      <c r="C25" s="88">
        <f t="shared" si="3"/>
        <v>4820.0290000000005</v>
      </c>
      <c r="D25" s="88">
        <f t="shared" si="3"/>
        <v>4730.3890000000001</v>
      </c>
      <c r="E25" s="88">
        <f t="shared" si="3"/>
        <v>4711.1139999999996</v>
      </c>
      <c r="F25" s="88">
        <f t="shared" si="3"/>
        <v>4873.0159999999996</v>
      </c>
      <c r="G25" s="88">
        <f t="shared" si="3"/>
        <v>5238.7910000000011</v>
      </c>
      <c r="H25" s="88">
        <f t="shared" si="3"/>
        <v>5930.1560000000009</v>
      </c>
      <c r="I25" s="88">
        <f t="shared" si="3"/>
        <v>6512.177999999999</v>
      </c>
      <c r="J25" s="88">
        <f t="shared" si="3"/>
        <v>6974.723</v>
      </c>
      <c r="K25" s="88">
        <f t="shared" si="3"/>
        <v>7165.7470000000012</v>
      </c>
      <c r="L25" s="88">
        <f t="shared" si="3"/>
        <v>7304.8000000000011</v>
      </c>
      <c r="M25" s="88">
        <f t="shared" si="3"/>
        <v>7332.732</v>
      </c>
      <c r="N25" s="88">
        <f t="shared" si="3"/>
        <v>7260.4150000000009</v>
      </c>
      <c r="O25" s="88">
        <f t="shared" si="3"/>
        <v>7067.3729999999996</v>
      </c>
      <c r="P25" s="88">
        <f t="shared" si="3"/>
        <v>7048.0049999999992</v>
      </c>
      <c r="Q25" s="88">
        <f t="shared" si="3"/>
        <v>6984.8810000000003</v>
      </c>
      <c r="R25" s="88">
        <f t="shared" si="3"/>
        <v>7216.1050000000005</v>
      </c>
      <c r="S25" s="88">
        <f t="shared" si="3"/>
        <v>7443.4609999999993</v>
      </c>
      <c r="T25" s="88">
        <f t="shared" si="3"/>
        <v>7517.3700000000008</v>
      </c>
      <c r="U25" s="88">
        <f t="shared" si="3"/>
        <v>7448.9889999999996</v>
      </c>
      <c r="V25" s="88">
        <f t="shared" si="3"/>
        <v>7024.8909999999996</v>
      </c>
      <c r="W25" s="88">
        <f t="shared" si="3"/>
        <v>6386.5769999999993</v>
      </c>
      <c r="X25" s="88">
        <f t="shared" si="3"/>
        <v>5941.6790000000001</v>
      </c>
      <c r="Y25" s="88">
        <f t="shared" si="3"/>
        <v>5436.0060000000003</v>
      </c>
      <c r="Z25" s="89">
        <f t="shared" si="3"/>
        <v>0</v>
      </c>
      <c r="AA25" s="90">
        <f t="shared" si="3"/>
        <v>153206.87899999999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498.5</v>
      </c>
      <c r="C28" s="72">
        <v>465</v>
      </c>
      <c r="D28" s="72">
        <v>476.5</v>
      </c>
      <c r="E28" s="72">
        <v>481.5</v>
      </c>
      <c r="F28" s="72">
        <v>491.5</v>
      </c>
      <c r="G28" s="72">
        <v>509</v>
      </c>
      <c r="H28" s="72">
        <v>624.5</v>
      </c>
      <c r="I28" s="72">
        <v>713.5</v>
      </c>
      <c r="J28" s="72">
        <v>750</v>
      </c>
      <c r="K28" s="72">
        <v>769</v>
      </c>
      <c r="L28" s="72">
        <v>786.5</v>
      </c>
      <c r="M28" s="72">
        <v>783.5</v>
      </c>
      <c r="N28" s="72">
        <v>772.5</v>
      </c>
      <c r="O28" s="72">
        <v>751</v>
      </c>
      <c r="P28" s="72">
        <v>729.5</v>
      </c>
      <c r="Q28" s="72">
        <v>731.5</v>
      </c>
      <c r="R28" s="72">
        <v>746.5</v>
      </c>
      <c r="S28" s="72">
        <v>759.5</v>
      </c>
      <c r="T28" s="72">
        <v>763.5</v>
      </c>
      <c r="U28" s="72">
        <v>763</v>
      </c>
      <c r="V28" s="72">
        <v>735.5</v>
      </c>
      <c r="W28" s="72">
        <v>667.5</v>
      </c>
      <c r="X28" s="72">
        <v>519</v>
      </c>
      <c r="Y28" s="72">
        <v>477.5</v>
      </c>
      <c r="Z28" s="73"/>
      <c r="AA28" s="74">
        <f>SUM(B28:Z28)</f>
        <v>15765.5</v>
      </c>
    </row>
    <row r="29" spans="1:27" ht="24.95" customHeight="1" x14ac:dyDescent="0.2">
      <c r="A29" s="75" t="s">
        <v>23</v>
      </c>
      <c r="B29" s="76">
        <v>4644.9520000000002</v>
      </c>
      <c r="C29" s="77">
        <v>4574.0290000000005</v>
      </c>
      <c r="D29" s="77">
        <v>4440.8890000000001</v>
      </c>
      <c r="E29" s="77">
        <v>4381.6139999999996</v>
      </c>
      <c r="F29" s="77">
        <v>4522.5159999999996</v>
      </c>
      <c r="G29" s="77">
        <v>4858.7910000000002</v>
      </c>
      <c r="H29" s="77">
        <v>5605.6559999999999</v>
      </c>
      <c r="I29" s="77">
        <v>6175.6779999999999</v>
      </c>
      <c r="J29" s="77">
        <v>6683.723</v>
      </c>
      <c r="K29" s="77">
        <v>6886.7470000000003</v>
      </c>
      <c r="L29" s="77">
        <v>7131.3</v>
      </c>
      <c r="M29" s="77">
        <v>7159.232</v>
      </c>
      <c r="N29" s="77">
        <v>7061.915</v>
      </c>
      <c r="O29" s="77">
        <v>6933.3729999999996</v>
      </c>
      <c r="P29" s="77">
        <v>6930.1329999999998</v>
      </c>
      <c r="Q29" s="77">
        <v>6886.3810000000003</v>
      </c>
      <c r="R29" s="77">
        <v>7067.6049999999996</v>
      </c>
      <c r="S29" s="77">
        <v>7144.9610000000002</v>
      </c>
      <c r="T29" s="77">
        <v>7238.87</v>
      </c>
      <c r="U29" s="77">
        <v>7134.9889999999996</v>
      </c>
      <c r="V29" s="77">
        <v>6782.3909999999996</v>
      </c>
      <c r="W29" s="77">
        <v>6212.0770000000002</v>
      </c>
      <c r="X29" s="77">
        <v>5922.6790000000001</v>
      </c>
      <c r="Y29" s="77">
        <v>5363.5060000000003</v>
      </c>
      <c r="Z29" s="78"/>
      <c r="AA29" s="79">
        <f>SUM(B29:Z29)</f>
        <v>147744.00699999998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5143.4520000000002</v>
      </c>
      <c r="C31" s="62">
        <f t="shared" si="4"/>
        <v>5039.0290000000005</v>
      </c>
      <c r="D31" s="62">
        <f t="shared" si="4"/>
        <v>4917.3890000000001</v>
      </c>
      <c r="E31" s="62">
        <f t="shared" si="4"/>
        <v>4863.1139999999996</v>
      </c>
      <c r="F31" s="62">
        <f t="shared" si="4"/>
        <v>5014.0159999999996</v>
      </c>
      <c r="G31" s="62">
        <f t="shared" si="4"/>
        <v>5367.7910000000002</v>
      </c>
      <c r="H31" s="62">
        <f t="shared" si="4"/>
        <v>6230.1559999999999</v>
      </c>
      <c r="I31" s="62">
        <f t="shared" si="4"/>
        <v>6889.1779999999999</v>
      </c>
      <c r="J31" s="62">
        <f t="shared" si="4"/>
        <v>7433.723</v>
      </c>
      <c r="K31" s="62">
        <f t="shared" si="4"/>
        <v>7655.7470000000003</v>
      </c>
      <c r="L31" s="62">
        <f t="shared" si="4"/>
        <v>7917.8</v>
      </c>
      <c r="M31" s="62">
        <f t="shared" si="4"/>
        <v>7942.732</v>
      </c>
      <c r="N31" s="62">
        <f t="shared" si="4"/>
        <v>7834.415</v>
      </c>
      <c r="O31" s="62">
        <f t="shared" si="4"/>
        <v>7684.3729999999996</v>
      </c>
      <c r="P31" s="62">
        <f t="shared" si="4"/>
        <v>7659.6329999999998</v>
      </c>
      <c r="Q31" s="62">
        <f t="shared" si="4"/>
        <v>7617.8810000000003</v>
      </c>
      <c r="R31" s="62">
        <f t="shared" si="4"/>
        <v>7814.1049999999996</v>
      </c>
      <c r="S31" s="62">
        <f t="shared" si="4"/>
        <v>7904.4610000000002</v>
      </c>
      <c r="T31" s="62">
        <f t="shared" si="4"/>
        <v>8002.37</v>
      </c>
      <c r="U31" s="62">
        <f t="shared" si="4"/>
        <v>7897.9889999999996</v>
      </c>
      <c r="V31" s="62">
        <f t="shared" si="4"/>
        <v>7517.8909999999996</v>
      </c>
      <c r="W31" s="62">
        <f t="shared" si="4"/>
        <v>6879.5770000000002</v>
      </c>
      <c r="X31" s="62">
        <f t="shared" si="4"/>
        <v>6441.6790000000001</v>
      </c>
      <c r="Y31" s="62">
        <f t="shared" si="4"/>
        <v>5841.0060000000003</v>
      </c>
      <c r="Z31" s="63">
        <f t="shared" si="4"/>
        <v>0</v>
      </c>
      <c r="AA31" s="64">
        <f t="shared" si="4"/>
        <v>163509.50699999998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280</v>
      </c>
      <c r="C34" s="95">
        <v>209</v>
      </c>
      <c r="D34" s="95">
        <v>177</v>
      </c>
      <c r="E34" s="95">
        <v>142</v>
      </c>
      <c r="F34" s="95">
        <v>131</v>
      </c>
      <c r="G34" s="95">
        <v>118</v>
      </c>
      <c r="H34" s="95">
        <v>207</v>
      </c>
      <c r="I34" s="95">
        <v>259</v>
      </c>
      <c r="J34" s="95">
        <v>271</v>
      </c>
      <c r="K34" s="95">
        <v>285</v>
      </c>
      <c r="L34" s="95">
        <v>340</v>
      </c>
      <c r="M34" s="95">
        <v>340</v>
      </c>
      <c r="N34" s="95">
        <v>340</v>
      </c>
      <c r="O34" s="95">
        <v>340</v>
      </c>
      <c r="P34" s="95">
        <v>340</v>
      </c>
      <c r="Q34" s="95">
        <v>340</v>
      </c>
      <c r="R34" s="95">
        <v>342</v>
      </c>
      <c r="S34" s="95">
        <v>313</v>
      </c>
      <c r="T34" s="95">
        <v>289</v>
      </c>
      <c r="U34" s="95">
        <v>287</v>
      </c>
      <c r="V34" s="95">
        <v>353</v>
      </c>
      <c r="W34" s="95">
        <v>352</v>
      </c>
      <c r="X34" s="95">
        <v>361</v>
      </c>
      <c r="Y34" s="95">
        <v>302</v>
      </c>
      <c r="Z34" s="96"/>
      <c r="AA34" s="74">
        <f t="shared" ref="AA34:AA39" si="5">SUM(B34:Z34)</f>
        <v>6718</v>
      </c>
    </row>
    <row r="35" spans="1:27" ht="24.95" customHeight="1" x14ac:dyDescent="0.2">
      <c r="A35" s="97" t="s">
        <v>41</v>
      </c>
      <c r="B35" s="98">
        <v>26</v>
      </c>
      <c r="C35" s="99">
        <v>10</v>
      </c>
      <c r="D35" s="99">
        <v>10</v>
      </c>
      <c r="E35" s="99">
        <v>10</v>
      </c>
      <c r="F35" s="99">
        <v>10</v>
      </c>
      <c r="G35" s="99">
        <v>11</v>
      </c>
      <c r="H35" s="99">
        <v>93</v>
      </c>
      <c r="I35" s="99">
        <v>118</v>
      </c>
      <c r="J35" s="99">
        <v>188</v>
      </c>
      <c r="K35" s="99">
        <v>205</v>
      </c>
      <c r="L35" s="99">
        <v>273</v>
      </c>
      <c r="M35" s="99">
        <v>270</v>
      </c>
      <c r="N35" s="99">
        <v>234</v>
      </c>
      <c r="O35" s="99">
        <v>277</v>
      </c>
      <c r="P35" s="99">
        <v>271.62799999999999</v>
      </c>
      <c r="Q35" s="99">
        <v>293</v>
      </c>
      <c r="R35" s="99">
        <v>256</v>
      </c>
      <c r="S35" s="99">
        <v>148</v>
      </c>
      <c r="T35" s="99">
        <v>196</v>
      </c>
      <c r="U35" s="99">
        <v>162</v>
      </c>
      <c r="V35" s="99">
        <v>140</v>
      </c>
      <c r="W35" s="99">
        <v>141</v>
      </c>
      <c r="X35" s="99">
        <v>139</v>
      </c>
      <c r="Y35" s="99">
        <v>103</v>
      </c>
      <c r="Z35" s="100"/>
      <c r="AA35" s="79">
        <f t="shared" si="5"/>
        <v>3584.6279999999997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373.2</v>
      </c>
      <c r="I36" s="99">
        <v>429.7</v>
      </c>
      <c r="J36" s="99">
        <v>61.6</v>
      </c>
      <c r="K36" s="99">
        <v>97.7</v>
      </c>
      <c r="L36" s="99"/>
      <c r="M36" s="99"/>
      <c r="N36" s="99">
        <v>91.7</v>
      </c>
      <c r="O36" s="99">
        <v>284.60000000000002</v>
      </c>
      <c r="P36" s="99">
        <v>213.2</v>
      </c>
      <c r="Q36" s="99">
        <v>96.3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1648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471.9</v>
      </c>
      <c r="C38" s="99">
        <v>311.39999999999998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94.2</v>
      </c>
      <c r="V38" s="99">
        <v>62.3</v>
      </c>
      <c r="W38" s="99">
        <v>403.6</v>
      </c>
      <c r="X38" s="99">
        <v>283.7</v>
      </c>
      <c r="Y38" s="99">
        <v>238.4</v>
      </c>
      <c r="Z38" s="100"/>
      <c r="AA38" s="79">
        <f t="shared" si="5"/>
        <v>3865.5</v>
      </c>
    </row>
    <row r="39" spans="1:27" ht="30" customHeight="1" thickBot="1" x14ac:dyDescent="0.25">
      <c r="A39" s="86" t="s">
        <v>45</v>
      </c>
      <c r="B39" s="87">
        <f t="shared" ref="B39:Z39" si="6">SUM(B34:B38)</f>
        <v>777.9</v>
      </c>
      <c r="C39" s="88">
        <f t="shared" si="6"/>
        <v>530.4</v>
      </c>
      <c r="D39" s="88">
        <f t="shared" si="6"/>
        <v>687</v>
      </c>
      <c r="E39" s="88">
        <f t="shared" si="6"/>
        <v>652</v>
      </c>
      <c r="F39" s="88">
        <f t="shared" si="6"/>
        <v>641</v>
      </c>
      <c r="G39" s="88">
        <f t="shared" si="6"/>
        <v>629</v>
      </c>
      <c r="H39" s="88">
        <f t="shared" si="6"/>
        <v>673.2</v>
      </c>
      <c r="I39" s="88">
        <f t="shared" si="6"/>
        <v>806.7</v>
      </c>
      <c r="J39" s="88">
        <f t="shared" si="6"/>
        <v>520.6</v>
      </c>
      <c r="K39" s="88">
        <f t="shared" si="6"/>
        <v>587.70000000000005</v>
      </c>
      <c r="L39" s="88">
        <f t="shared" si="6"/>
        <v>613</v>
      </c>
      <c r="M39" s="88">
        <f t="shared" si="6"/>
        <v>610</v>
      </c>
      <c r="N39" s="88">
        <f t="shared" si="6"/>
        <v>665.7</v>
      </c>
      <c r="O39" s="88">
        <f t="shared" si="6"/>
        <v>901.6</v>
      </c>
      <c r="P39" s="88">
        <f t="shared" si="6"/>
        <v>824.82799999999997</v>
      </c>
      <c r="Q39" s="88">
        <f t="shared" si="6"/>
        <v>729.3</v>
      </c>
      <c r="R39" s="88">
        <f t="shared" si="6"/>
        <v>598</v>
      </c>
      <c r="S39" s="88">
        <f t="shared" si="6"/>
        <v>461</v>
      </c>
      <c r="T39" s="88">
        <f t="shared" si="6"/>
        <v>485</v>
      </c>
      <c r="U39" s="88">
        <f t="shared" si="6"/>
        <v>543.20000000000005</v>
      </c>
      <c r="V39" s="88">
        <f t="shared" si="6"/>
        <v>555.29999999999995</v>
      </c>
      <c r="W39" s="88">
        <f t="shared" si="6"/>
        <v>896.6</v>
      </c>
      <c r="X39" s="88">
        <f t="shared" si="6"/>
        <v>783.7</v>
      </c>
      <c r="Y39" s="88">
        <f t="shared" si="6"/>
        <v>643.4</v>
      </c>
      <c r="Z39" s="89">
        <f t="shared" si="6"/>
        <v>0</v>
      </c>
      <c r="AA39" s="90">
        <f t="shared" si="5"/>
        <v>15816.128000000001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373.2</v>
      </c>
      <c r="I44" s="99">
        <v>429.7</v>
      </c>
      <c r="J44" s="99">
        <v>61.6</v>
      </c>
      <c r="K44" s="99">
        <v>97.7</v>
      </c>
      <c r="L44" s="99"/>
      <c r="M44" s="99"/>
      <c r="N44" s="99">
        <v>91.7</v>
      </c>
      <c r="O44" s="99">
        <v>284.60000000000002</v>
      </c>
      <c r="P44" s="99">
        <v>213.2</v>
      </c>
      <c r="Q44" s="99">
        <v>96.3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1648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471.9</v>
      </c>
      <c r="C46" s="99">
        <v>311.39999999999998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94.2</v>
      </c>
      <c r="V46" s="99">
        <v>62.3</v>
      </c>
      <c r="W46" s="99">
        <v>403.6</v>
      </c>
      <c r="X46" s="99">
        <v>283.7</v>
      </c>
      <c r="Y46" s="99">
        <v>238.4</v>
      </c>
      <c r="Z46" s="100"/>
      <c r="AA46" s="79">
        <f t="shared" si="7"/>
        <v>3865.5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27.5</v>
      </c>
      <c r="S47" s="99">
        <v>24.5</v>
      </c>
      <c r="T47" s="99">
        <v>24.5</v>
      </c>
      <c r="U47" s="99">
        <v>23.5</v>
      </c>
      <c r="V47" s="99">
        <v>35.5</v>
      </c>
      <c r="W47" s="99">
        <v>16.5</v>
      </c>
      <c r="X47" s="99"/>
      <c r="Y47" s="99">
        <v>16.5</v>
      </c>
      <c r="Z47" s="100"/>
      <c r="AA47" s="79">
        <f t="shared" si="7"/>
        <v>168.5</v>
      </c>
    </row>
    <row r="48" spans="1:27" ht="30" customHeight="1" thickBot="1" x14ac:dyDescent="0.25">
      <c r="A48" s="86" t="s">
        <v>48</v>
      </c>
      <c r="B48" s="87">
        <f>SUM(B42:B47)</f>
        <v>471.9</v>
      </c>
      <c r="C48" s="88">
        <f t="shared" ref="C48:Z48" si="8">SUM(C42:C47)</f>
        <v>311.39999999999998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373.2</v>
      </c>
      <c r="I48" s="88">
        <f t="shared" si="8"/>
        <v>429.7</v>
      </c>
      <c r="J48" s="88">
        <f t="shared" si="8"/>
        <v>61.6</v>
      </c>
      <c r="K48" s="88">
        <f t="shared" si="8"/>
        <v>97.7</v>
      </c>
      <c r="L48" s="88">
        <f t="shared" si="8"/>
        <v>0</v>
      </c>
      <c r="M48" s="88">
        <f t="shared" si="8"/>
        <v>0</v>
      </c>
      <c r="N48" s="88">
        <f t="shared" si="8"/>
        <v>91.7</v>
      </c>
      <c r="O48" s="88">
        <f t="shared" si="8"/>
        <v>284.60000000000002</v>
      </c>
      <c r="P48" s="88">
        <f t="shared" si="8"/>
        <v>213.2</v>
      </c>
      <c r="Q48" s="88">
        <f t="shared" si="8"/>
        <v>96.3</v>
      </c>
      <c r="R48" s="88">
        <f t="shared" si="8"/>
        <v>27.5</v>
      </c>
      <c r="S48" s="88">
        <f t="shared" si="8"/>
        <v>24.5</v>
      </c>
      <c r="T48" s="88">
        <f t="shared" si="8"/>
        <v>24.5</v>
      </c>
      <c r="U48" s="88">
        <f t="shared" si="8"/>
        <v>117.7</v>
      </c>
      <c r="V48" s="88">
        <f t="shared" si="8"/>
        <v>97.8</v>
      </c>
      <c r="W48" s="88">
        <f t="shared" si="8"/>
        <v>420.1</v>
      </c>
      <c r="X48" s="88">
        <f t="shared" si="8"/>
        <v>283.7</v>
      </c>
      <c r="Y48" s="88">
        <f t="shared" si="8"/>
        <v>254.9</v>
      </c>
      <c r="Z48" s="89">
        <f t="shared" si="8"/>
        <v>0</v>
      </c>
      <c r="AA48" s="90">
        <f t="shared" si="7"/>
        <v>5681.9999999999991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5615.351999999999</v>
      </c>
      <c r="C51" s="88">
        <f t="shared" si="10"/>
        <v>5350.4290000000001</v>
      </c>
      <c r="D51" s="88">
        <f t="shared" si="10"/>
        <v>5417.3890000000001</v>
      </c>
      <c r="E51" s="88">
        <f t="shared" si="10"/>
        <v>5363.1139999999996</v>
      </c>
      <c r="F51" s="88">
        <f t="shared" si="10"/>
        <v>5514.0159999999996</v>
      </c>
      <c r="G51" s="88">
        <f t="shared" si="10"/>
        <v>5867.7910000000011</v>
      </c>
      <c r="H51" s="88">
        <f t="shared" si="10"/>
        <v>6603.3560000000007</v>
      </c>
      <c r="I51" s="88">
        <f t="shared" si="10"/>
        <v>7318.8779999999988</v>
      </c>
      <c r="J51" s="88">
        <f t="shared" si="10"/>
        <v>7495.3230000000003</v>
      </c>
      <c r="K51" s="88">
        <f t="shared" si="10"/>
        <v>7753.447000000001</v>
      </c>
      <c r="L51" s="88">
        <f t="shared" si="10"/>
        <v>7917.8000000000011</v>
      </c>
      <c r="M51" s="88">
        <f t="shared" si="10"/>
        <v>7942.732</v>
      </c>
      <c r="N51" s="88">
        <f t="shared" si="10"/>
        <v>7926.1150000000007</v>
      </c>
      <c r="O51" s="88">
        <f t="shared" si="10"/>
        <v>7968.973</v>
      </c>
      <c r="P51" s="88">
        <f t="shared" si="10"/>
        <v>7872.8329999999987</v>
      </c>
      <c r="Q51" s="88">
        <f t="shared" si="10"/>
        <v>7714.1810000000005</v>
      </c>
      <c r="R51" s="88">
        <f t="shared" si="10"/>
        <v>7814.1050000000005</v>
      </c>
      <c r="S51" s="88">
        <f t="shared" si="10"/>
        <v>7904.4609999999993</v>
      </c>
      <c r="T51" s="88">
        <f t="shared" si="10"/>
        <v>8002.3700000000008</v>
      </c>
      <c r="U51" s="88">
        <f t="shared" si="10"/>
        <v>7992.1889999999994</v>
      </c>
      <c r="V51" s="88">
        <f t="shared" si="10"/>
        <v>7580.1909999999998</v>
      </c>
      <c r="W51" s="88">
        <f t="shared" si="10"/>
        <v>7283.1769999999997</v>
      </c>
      <c r="X51" s="88">
        <f t="shared" si="10"/>
        <v>6725.3789999999999</v>
      </c>
      <c r="Y51" s="88">
        <f t="shared" si="10"/>
        <v>6079.4059999999999</v>
      </c>
      <c r="Z51" s="89">
        <f t="shared" si="10"/>
        <v>0</v>
      </c>
      <c r="AA51" s="105">
        <f>SUM(B51:Z51)</f>
        <v>169023.00699999998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-68.100000000000023</v>
      </c>
      <c r="C4" s="18">
        <v>-229.60000000000002</v>
      </c>
      <c r="D4" s="18">
        <v>-58</v>
      </c>
      <c r="E4" s="18">
        <v>-58</v>
      </c>
      <c r="F4" s="18">
        <v>-58</v>
      </c>
      <c r="G4" s="18">
        <v>94</v>
      </c>
      <c r="H4" s="18">
        <v>-126.80000000000001</v>
      </c>
      <c r="I4" s="18">
        <v>-70.300000000000011</v>
      </c>
      <c r="J4" s="18">
        <v>-438.4</v>
      </c>
      <c r="K4" s="18">
        <v>-402.3</v>
      </c>
      <c r="L4" s="18">
        <v>-559.6</v>
      </c>
      <c r="M4" s="18">
        <v>-594.70000000000005</v>
      </c>
      <c r="N4" s="18">
        <v>-408.3</v>
      </c>
      <c r="O4" s="18">
        <v>-215.39999999999998</v>
      </c>
      <c r="P4" s="18">
        <v>-286.8</v>
      </c>
      <c r="Q4" s="18">
        <v>-403.7</v>
      </c>
      <c r="R4" s="18">
        <v>-689.5</v>
      </c>
      <c r="S4" s="18">
        <v>-430.3</v>
      </c>
      <c r="T4" s="18">
        <v>-508.8</v>
      </c>
      <c r="U4" s="18">
        <v>-463.8</v>
      </c>
      <c r="V4" s="18">
        <v>-495.7</v>
      </c>
      <c r="W4" s="18">
        <v>-154.39999999999998</v>
      </c>
      <c r="X4" s="18">
        <v>-256.3</v>
      </c>
      <c r="Y4" s="18">
        <v>-301.60000000000002</v>
      </c>
      <c r="Z4" s="19"/>
      <c r="AA4" s="112">
        <f>SUM(B4:Z4)</f>
        <v>-7184.4000000000005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228.99</v>
      </c>
      <c r="C7" s="118">
        <v>222.26</v>
      </c>
      <c r="D7" s="118">
        <v>200.68</v>
      </c>
      <c r="E7" s="118">
        <v>193.54</v>
      </c>
      <c r="F7" s="118">
        <v>200.63</v>
      </c>
      <c r="G7" s="118">
        <v>201.9</v>
      </c>
      <c r="H7" s="118">
        <v>255.65</v>
      </c>
      <c r="I7" s="118">
        <v>299.94</v>
      </c>
      <c r="J7" s="118">
        <v>301.20999999999998</v>
      </c>
      <c r="K7" s="118">
        <v>297.93</v>
      </c>
      <c r="L7" s="118">
        <v>284.98</v>
      </c>
      <c r="M7" s="118">
        <v>272.38</v>
      </c>
      <c r="N7" s="118">
        <v>281.91000000000003</v>
      </c>
      <c r="O7" s="118">
        <v>247.57</v>
      </c>
      <c r="P7" s="118">
        <v>259.83</v>
      </c>
      <c r="Q7" s="118">
        <v>277.87</v>
      </c>
      <c r="R7" s="118">
        <v>280</v>
      </c>
      <c r="S7" s="118">
        <v>283.22000000000003</v>
      </c>
      <c r="T7" s="118">
        <v>262.45999999999998</v>
      </c>
      <c r="U7" s="118">
        <v>262.45999999999998</v>
      </c>
      <c r="V7" s="118">
        <v>250</v>
      </c>
      <c r="W7" s="118">
        <v>223.21</v>
      </c>
      <c r="X7" s="118">
        <v>216.02</v>
      </c>
      <c r="Y7" s="118">
        <v>200.7</v>
      </c>
      <c r="Z7" s="119"/>
      <c r="AA7" s="120">
        <f>IF(SUM(B7:Z7)&lt;&gt;0,AVERAGEIF(B7:Z7,"&lt;&gt;"""),"")</f>
        <v>250.22250000000005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540</v>
      </c>
      <c r="C13" s="130">
        <v>541</v>
      </c>
      <c r="D13" s="130">
        <v>558</v>
      </c>
      <c r="E13" s="130">
        <v>558</v>
      </c>
      <c r="F13" s="130">
        <v>558</v>
      </c>
      <c r="G13" s="130">
        <v>406</v>
      </c>
      <c r="H13" s="130"/>
      <c r="I13" s="130"/>
      <c r="J13" s="130"/>
      <c r="K13" s="130"/>
      <c r="L13" s="130">
        <v>59.6</v>
      </c>
      <c r="M13" s="130">
        <v>94.7</v>
      </c>
      <c r="N13" s="130"/>
      <c r="O13" s="130"/>
      <c r="P13" s="130"/>
      <c r="Q13" s="130"/>
      <c r="R13" s="130">
        <v>189.5</v>
      </c>
      <c r="S13" s="130">
        <v>163.69999999999999</v>
      </c>
      <c r="T13" s="130">
        <v>308.10000000000002</v>
      </c>
      <c r="U13" s="130">
        <v>558</v>
      </c>
      <c r="V13" s="130">
        <v>558</v>
      </c>
      <c r="W13" s="130">
        <v>558</v>
      </c>
      <c r="X13" s="130">
        <v>540</v>
      </c>
      <c r="Y13" s="131">
        <v>540</v>
      </c>
      <c r="Z13" s="132"/>
      <c r="AA13" s="133">
        <f t="shared" si="0"/>
        <v>6730.5999999999995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266.60000000000002</v>
      </c>
      <c r="T15" s="134">
        <v>200.7</v>
      </c>
      <c r="U15" s="134"/>
      <c r="V15" s="134"/>
      <c r="W15" s="134"/>
      <c r="X15" s="134"/>
      <c r="Y15" s="134"/>
      <c r="Z15" s="132"/>
      <c r="AA15" s="133">
        <f t="shared" si="0"/>
        <v>5967.3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540</v>
      </c>
      <c r="C16" s="136">
        <f t="shared" si="1"/>
        <v>541</v>
      </c>
      <c r="D16" s="136">
        <f t="shared" si="1"/>
        <v>558</v>
      </c>
      <c r="E16" s="136">
        <f t="shared" si="1"/>
        <v>558</v>
      </c>
      <c r="F16" s="136">
        <f t="shared" si="1"/>
        <v>558</v>
      </c>
      <c r="G16" s="136">
        <f t="shared" si="1"/>
        <v>406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559.6</v>
      </c>
      <c r="M16" s="136">
        <f t="shared" si="1"/>
        <v>594.70000000000005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689.5</v>
      </c>
      <c r="S16" s="136">
        <f t="shared" si="1"/>
        <v>430.3</v>
      </c>
      <c r="T16" s="136">
        <f t="shared" si="1"/>
        <v>508.8</v>
      </c>
      <c r="U16" s="136">
        <f t="shared" si="1"/>
        <v>558</v>
      </c>
      <c r="V16" s="136">
        <f t="shared" si="1"/>
        <v>558</v>
      </c>
      <c r="W16" s="136">
        <f t="shared" si="1"/>
        <v>558</v>
      </c>
      <c r="X16" s="136">
        <f t="shared" si="1"/>
        <v>540</v>
      </c>
      <c r="Y16" s="136">
        <f t="shared" si="1"/>
        <v>540</v>
      </c>
      <c r="Z16" s="137" t="str">
        <f t="shared" si="1"/>
        <v/>
      </c>
      <c r="AA16" s="90">
        <f t="shared" si="0"/>
        <v>12697.899999999998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373.2</v>
      </c>
      <c r="I21" s="130">
        <v>429.7</v>
      </c>
      <c r="J21" s="130">
        <v>61.6</v>
      </c>
      <c r="K21" s="130">
        <v>97.7</v>
      </c>
      <c r="L21" s="130"/>
      <c r="M21" s="130"/>
      <c r="N21" s="130">
        <v>91.7</v>
      </c>
      <c r="O21" s="130">
        <v>284.60000000000002</v>
      </c>
      <c r="P21" s="130">
        <v>213.2</v>
      </c>
      <c r="Q21" s="130">
        <v>96.3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1648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471.9</v>
      </c>
      <c r="C23" s="134">
        <v>311.39999999999998</v>
      </c>
      <c r="D23" s="134">
        <v>500</v>
      </c>
      <c r="E23" s="134">
        <v>500</v>
      </c>
      <c r="F23" s="134">
        <v>500</v>
      </c>
      <c r="G23" s="134">
        <v>500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94.2</v>
      </c>
      <c r="V23" s="134">
        <v>62.3</v>
      </c>
      <c r="W23" s="134">
        <v>403.6</v>
      </c>
      <c r="X23" s="134">
        <v>283.7</v>
      </c>
      <c r="Y23" s="134">
        <v>238.4</v>
      </c>
      <c r="Z23" s="132"/>
      <c r="AA23" s="133">
        <f t="shared" si="2"/>
        <v>3865.5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471.9</v>
      </c>
      <c r="C24" s="136">
        <f t="shared" si="3"/>
        <v>311.39999999999998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373.2</v>
      </c>
      <c r="I24" s="136">
        <f t="shared" si="3"/>
        <v>429.7</v>
      </c>
      <c r="J24" s="136">
        <f t="shared" si="3"/>
        <v>61.6</v>
      </c>
      <c r="K24" s="136">
        <f t="shared" si="3"/>
        <v>97.7</v>
      </c>
      <c r="L24" s="136">
        <f t="shared" si="3"/>
        <v>0</v>
      </c>
      <c r="M24" s="136">
        <f t="shared" si="3"/>
        <v>0</v>
      </c>
      <c r="N24" s="136">
        <f t="shared" si="3"/>
        <v>91.7</v>
      </c>
      <c r="O24" s="136">
        <f t="shared" si="3"/>
        <v>284.60000000000002</v>
      </c>
      <c r="P24" s="136">
        <f t="shared" si="3"/>
        <v>213.2</v>
      </c>
      <c r="Q24" s="136">
        <f t="shared" si="3"/>
        <v>96.3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94.2</v>
      </c>
      <c r="V24" s="136">
        <f t="shared" si="3"/>
        <v>62.3</v>
      </c>
      <c r="W24" s="136">
        <f t="shared" si="3"/>
        <v>403.6</v>
      </c>
      <c r="X24" s="136">
        <f t="shared" si="3"/>
        <v>283.7</v>
      </c>
      <c r="Y24" s="136">
        <f t="shared" si="3"/>
        <v>238.4</v>
      </c>
      <c r="Z24" s="137" t="str">
        <f t="shared" si="3"/>
        <v/>
      </c>
      <c r="AA24" s="90">
        <f t="shared" si="2"/>
        <v>5513.4999999999991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2021-11-25T12:03:04Z</dcterms:created>
  <dcterms:modified xsi:type="dcterms:W3CDTF">2021-11-25T12:03:05Z</dcterms:modified>
</cp:coreProperties>
</file>