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<sst xmlns="http://schemas.openxmlformats.org/spreadsheetml/2006/main" count="117" uniqueCount="53">
  <si>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24/11/2021 14:08:26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</si>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</sst>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622</c:v>
                </c:pt>
                <c:pt idx="2">
                  <c:v>622</c:v>
                </c:pt>
                <c:pt idx="3">
                  <c:v>622</c:v>
                </c:pt>
                <c:pt idx="4">
                  <c:v>622</c:v>
                </c:pt>
                <c:pt idx="5">
                  <c:v>622</c:v>
                </c:pt>
                <c:pt idx="6">
                  <c:v>622</c:v>
                </c:pt>
                <c:pt idx="7">
                  <c:v>622</c:v>
                </c:pt>
                <c:pt idx="8">
                  <c:v>622</c:v>
                </c:pt>
                <c:pt idx="9">
                  <c:v>622</c:v>
                </c:pt>
                <c:pt idx="10">
                  <c:v>622</c:v>
                </c:pt>
                <c:pt idx="11">
                  <c:v>622</c:v>
                </c:pt>
                <c:pt idx="12">
                  <c:v>622</c:v>
                </c:pt>
                <c:pt idx="13">
                  <c:v>622</c:v>
                </c:pt>
                <c:pt idx="14">
                  <c:v>668</c:v>
                </c:pt>
                <c:pt idx="15">
                  <c:v>668</c:v>
                </c:pt>
                <c:pt idx="16">
                  <c:v>732</c:v>
                </c:pt>
                <c:pt idx="17">
                  <c:v>787</c:v>
                </c:pt>
                <c:pt idx="18">
                  <c:v>810</c:v>
                </c:pt>
                <c:pt idx="19">
                  <c:v>810</c:v>
                </c:pt>
                <c:pt idx="20">
                  <c:v>810</c:v>
                </c:pt>
                <c:pt idx="21">
                  <c:v>810</c:v>
                </c:pt>
                <c:pt idx="22">
                  <c:v>810</c:v>
                </c:pt>
                <c:pt idx="23">
                  <c:v>622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156</c:v>
                </c:pt>
                <c:pt idx="1">
                  <c:v>151</c:v>
                </c:pt>
                <c:pt idx="2">
                  <c:v>145</c:v>
                </c:pt>
                <c:pt idx="3">
                  <c:v>140</c:v>
                </c:pt>
                <c:pt idx="4">
                  <c:v>144</c:v>
                </c:pt>
                <c:pt idx="5">
                  <c:v>168</c:v>
                </c:pt>
                <c:pt idx="6">
                  <c:v>182</c:v>
                </c:pt>
                <c:pt idx="7">
                  <c:v>220</c:v>
                </c:pt>
                <c:pt idx="8">
                  <c:v>225</c:v>
                </c:pt>
                <c:pt idx="9">
                  <c:v>231</c:v>
                </c:pt>
                <c:pt idx="10">
                  <c:v>236</c:v>
                </c:pt>
                <c:pt idx="11">
                  <c:v>242</c:v>
                </c:pt>
                <c:pt idx="12">
                  <c:v>247</c:v>
                </c:pt>
                <c:pt idx="13">
                  <c:v>250.5</c:v>
                </c:pt>
                <c:pt idx="14">
                  <c:v>250.5</c:v>
                </c:pt>
                <c:pt idx="15">
                  <c:v>250.5</c:v>
                </c:pt>
                <c:pt idx="16">
                  <c:v>255.5</c:v>
                </c:pt>
                <c:pt idx="17">
                  <c:v>277.5</c:v>
                </c:pt>
                <c:pt idx="18">
                  <c:v>277.5</c:v>
                </c:pt>
                <c:pt idx="19">
                  <c:v>277.5</c:v>
                </c:pt>
                <c:pt idx="20">
                  <c:v>250.5</c:v>
                </c:pt>
                <c:pt idx="21">
                  <c:v>250.5</c:v>
                </c:pt>
                <c:pt idx="22">
                  <c:v>250.5</c:v>
                </c:pt>
                <c:pt idx="23">
                  <c:v>209.5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2289.1419999999998</c:v>
                </c:pt>
                <c:pt idx="1">
                  <c:v>2073.4580000000001</c:v>
                </c:pt>
                <c:pt idx="2">
                  <c:v>1979.838</c:v>
                </c:pt>
                <c:pt idx="3">
                  <c:v>1995.569</c:v>
                </c:pt>
                <c:pt idx="4">
                  <c:v>2166.4349999999999</c:v>
                </c:pt>
                <c:pt idx="5">
                  <c:v>2639.3719999999998</c:v>
                </c:pt>
                <c:pt idx="6">
                  <c:v>3496.6329999999998</c:v>
                </c:pt>
                <c:pt idx="7">
                  <c:v>3873.3330000000001</c:v>
                </c:pt>
                <c:pt idx="8">
                  <c:v>3869.8969999999999</c:v>
                </c:pt>
                <c:pt idx="9">
                  <c:v>3868.3330000000001</c:v>
                </c:pt>
                <c:pt idx="10">
                  <c:v>3862.6220000000003</c:v>
                </c:pt>
                <c:pt idx="11">
                  <c:v>3946.8180000000002</c:v>
                </c:pt>
                <c:pt idx="12">
                  <c:v>3946.777</c:v>
                </c:pt>
                <c:pt idx="13">
                  <c:v>3957.3910000000001</c:v>
                </c:pt>
                <c:pt idx="14">
                  <c:v>3956.9009999999998</c:v>
                </c:pt>
                <c:pt idx="15">
                  <c:v>4027.5349999999999</c:v>
                </c:pt>
                <c:pt idx="16">
                  <c:v>4182.0119999999997</c:v>
                </c:pt>
                <c:pt idx="17">
                  <c:v>4096.13</c:v>
                </c:pt>
                <c:pt idx="18">
                  <c:v>4094.268</c:v>
                </c:pt>
                <c:pt idx="19">
                  <c:v>3964.36</c:v>
                </c:pt>
                <c:pt idx="20">
                  <c:v>3833.2160000000003</c:v>
                </c:pt>
                <c:pt idx="21">
                  <c:v>3532.9949999999999</c:v>
                </c:pt>
                <c:pt idx="22">
                  <c:v>3355.4740000000002</c:v>
                </c:pt>
                <c:pt idx="23">
                  <c:v>3133.2400000000002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562.5</c:v>
                </c:pt>
                <c:pt idx="1">
                  <c:v>715.8</c:v>
                </c:pt>
                <c:pt idx="2">
                  <c:v>779.8</c:v>
                </c:pt>
                <c:pt idx="3">
                  <c:v>733</c:v>
                </c:pt>
                <c:pt idx="4">
                  <c:v>575.6</c:v>
                </c:pt>
                <c:pt idx="5">
                  <c:v>446</c:v>
                </c:pt>
                <c:pt idx="6">
                  <c:v>254</c:v>
                </c:pt>
                <c:pt idx="7">
                  <c:v>522.70000000000005</c:v>
                </c:pt>
                <c:pt idx="8">
                  <c:v>604</c:v>
                </c:pt>
                <c:pt idx="9">
                  <c:v>436.8</c:v>
                </c:pt>
                <c:pt idx="10">
                  <c:v>565.5</c:v>
                </c:pt>
                <c:pt idx="11">
                  <c:v>495.2</c:v>
                </c:pt>
                <c:pt idx="12">
                  <c:v>272.39999999999998</c:v>
                </c:pt>
                <c:pt idx="13">
                  <c:v>396</c:v>
                </c:pt>
                <c:pt idx="14">
                  <c:v>690.2</c:v>
                </c:pt>
                <c:pt idx="15">
                  <c:v>902</c:v>
                </c:pt>
                <c:pt idx="16">
                  <c:v>928</c:v>
                </c:pt>
                <c:pt idx="17">
                  <c:v>1122.7</c:v>
                </c:pt>
                <c:pt idx="18">
                  <c:v>1183.9000000000001</c:v>
                </c:pt>
                <c:pt idx="19">
                  <c:v>1280.0999999999999</c:v>
                </c:pt>
                <c:pt idx="20">
                  <c:v>1136.7</c:v>
                </c:pt>
                <c:pt idx="21">
                  <c:v>1031.9000000000001</c:v>
                </c:pt>
                <c:pt idx="22">
                  <c:v>921.6</c:v>
                </c:pt>
                <c:pt idx="23">
                  <c:v>911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2308.8780000000002</c:v>
                </c:pt>
                <c:pt idx="1">
                  <c:v>2271.8719999999998</c:v>
                </c:pt>
                <c:pt idx="2">
                  <c:v>2228.9199999999996</c:v>
                </c:pt>
                <c:pt idx="3">
                  <c:v>2191.645</c:v>
                </c:pt>
                <c:pt idx="4">
                  <c:v>2160.7570000000001</c:v>
                </c:pt>
                <c:pt idx="5">
                  <c:v>2109.261</c:v>
                </c:pt>
                <c:pt idx="6">
                  <c:v>2069.9199999999992</c:v>
                </c:pt>
                <c:pt idx="7">
                  <c:v>2226.9269999999997</c:v>
                </c:pt>
                <c:pt idx="8">
                  <c:v>2498.0939999999996</c:v>
                </c:pt>
                <c:pt idx="9">
                  <c:v>2653.8779999999997</c:v>
                </c:pt>
                <c:pt idx="10">
                  <c:v>2685.2649999999999</c:v>
                </c:pt>
                <c:pt idx="11">
                  <c:v>2579.5990000000011</c:v>
                </c:pt>
                <c:pt idx="12">
                  <c:v>2370.1010000000001</c:v>
                </c:pt>
                <c:pt idx="13">
                  <c:v>2103.7790000000005</c:v>
                </c:pt>
                <c:pt idx="14">
                  <c:v>1720.7560000000001</c:v>
                </c:pt>
                <c:pt idx="15">
                  <c:v>1308.1410000000003</c:v>
                </c:pt>
                <c:pt idx="16">
                  <c:v>1099.9269999999997</c:v>
                </c:pt>
                <c:pt idx="17">
                  <c:v>1046.7269999999999</c:v>
                </c:pt>
                <c:pt idx="18">
                  <c:v>1005.304</c:v>
                </c:pt>
                <c:pt idx="19">
                  <c:v>959.93799999999965</c:v>
                </c:pt>
                <c:pt idx="20">
                  <c:v>917.96299999999985</c:v>
                </c:pt>
                <c:pt idx="21">
                  <c:v>883.1</c:v>
                </c:pt>
                <c:pt idx="22">
                  <c:v>859.92499999999984</c:v>
                </c:pt>
                <c:pt idx="23">
                  <c:v>858.06299999999976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61</c:v>
                </c:pt>
                <c:pt idx="1">
                  <c:v>55</c:v>
                </c:pt>
                <c:pt idx="2">
                  <c:v>54</c:v>
                </c:pt>
                <c:pt idx="3">
                  <c:v>55</c:v>
                </c:pt>
                <c:pt idx="4">
                  <c:v>59</c:v>
                </c:pt>
                <c:pt idx="5">
                  <c:v>66</c:v>
                </c:pt>
                <c:pt idx="6">
                  <c:v>74</c:v>
                </c:pt>
                <c:pt idx="7">
                  <c:v>89</c:v>
                </c:pt>
                <c:pt idx="8">
                  <c:v>108</c:v>
                </c:pt>
                <c:pt idx="9">
                  <c:v>118</c:v>
                </c:pt>
                <c:pt idx="10">
                  <c:v>116</c:v>
                </c:pt>
                <c:pt idx="11">
                  <c:v>106</c:v>
                </c:pt>
                <c:pt idx="12">
                  <c:v>93</c:v>
                </c:pt>
                <c:pt idx="13">
                  <c:v>79</c:v>
                </c:pt>
                <c:pt idx="14">
                  <c:v>61</c:v>
                </c:pt>
                <c:pt idx="15">
                  <c:v>41</c:v>
                </c:pt>
                <c:pt idx="16">
                  <c:v>30</c:v>
                </c:pt>
                <c:pt idx="17">
                  <c:v>25</c:v>
                </c:pt>
                <c:pt idx="18">
                  <c:v>20</c:v>
                </c:pt>
                <c:pt idx="19">
                  <c:v>16</c:v>
                </c:pt>
                <c:pt idx="20">
                  <c:v>16</c:v>
                </c:pt>
                <c:pt idx="21">
                  <c:v>19</c:v>
                </c:pt>
                <c:pt idx="22">
                  <c:v>24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50</c:v>
                </c:pt>
                <c:pt idx="8">
                  <c:v>70</c:v>
                </c:pt>
                <c:pt idx="9">
                  <c:v>48</c:v>
                </c:pt>
                <c:pt idx="10">
                  <c:v>48</c:v>
                </c:pt>
                <c:pt idx="11">
                  <c:v>46</c:v>
                </c:pt>
                <c:pt idx="12">
                  <c:v>70</c:v>
                </c:pt>
                <c:pt idx="13">
                  <c:v>56</c:v>
                </c:pt>
                <c:pt idx="14">
                  <c:v>30</c:v>
                </c:pt>
                <c:pt idx="15">
                  <c:v>65</c:v>
                </c:pt>
                <c:pt idx="16">
                  <c:v>235</c:v>
                </c:pt>
                <c:pt idx="17">
                  <c:v>327</c:v>
                </c:pt>
                <c:pt idx="18">
                  <c:v>362</c:v>
                </c:pt>
                <c:pt idx="19">
                  <c:v>366</c:v>
                </c:pt>
                <c:pt idx="20">
                  <c:v>276</c:v>
                </c:pt>
                <c:pt idx="21">
                  <c:v>126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841032"/>
        <c:axId val="4168414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6029.5200000000023</c:v>
                </c:pt>
                <c:pt idx="1">
                  <c:v>5919.1299999999983</c:v>
                </c:pt>
                <c:pt idx="2">
                  <c:v>5809.5579999999991</c:v>
                </c:pt>
                <c:pt idx="3">
                  <c:v>5737.2140000000009</c:v>
                </c:pt>
                <c:pt idx="4">
                  <c:v>5727.7919999999986</c:v>
                </c:pt>
                <c:pt idx="5">
                  <c:v>6076.6360000000004</c:v>
                </c:pt>
                <c:pt idx="6">
                  <c:v>6724.5340000000015</c:v>
                </c:pt>
                <c:pt idx="7">
                  <c:v>7603.9940000000015</c:v>
                </c:pt>
                <c:pt idx="8">
                  <c:v>7996.9879999999985</c:v>
                </c:pt>
                <c:pt idx="9">
                  <c:v>7978.0359999999991</c:v>
                </c:pt>
                <c:pt idx="10">
                  <c:v>8135.3959999999979</c:v>
                </c:pt>
                <c:pt idx="11">
                  <c:v>8037.6180000000013</c:v>
                </c:pt>
                <c:pt idx="12">
                  <c:v>7621.2639999999992</c:v>
                </c:pt>
                <c:pt idx="13">
                  <c:v>7464.7</c:v>
                </c:pt>
                <c:pt idx="14">
                  <c:v>7377.3200000000006</c:v>
                </c:pt>
                <c:pt idx="15">
                  <c:v>7262.1259999999993</c:v>
                </c:pt>
                <c:pt idx="16">
                  <c:v>7462.4500000000016</c:v>
                </c:pt>
                <c:pt idx="17">
                  <c:v>7682.0729999999976</c:v>
                </c:pt>
                <c:pt idx="18">
                  <c:v>7753.0160000000005</c:v>
                </c:pt>
                <c:pt idx="19">
                  <c:v>7673.9420000000009</c:v>
                </c:pt>
                <c:pt idx="20">
                  <c:v>7240.3519999999999</c:v>
                </c:pt>
                <c:pt idx="21">
                  <c:v>6653.4740000000029</c:v>
                </c:pt>
                <c:pt idx="22">
                  <c:v>6277.5340000000024</c:v>
                </c:pt>
                <c:pt idx="23">
                  <c:v>5792.7740000000022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841032"/>
        <c:axId val="4168414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195.1</c:v>
                </c:pt>
                <c:pt idx="1">
                  <c:v>191.72</c:v>
                </c:pt>
                <c:pt idx="2">
                  <c:v>187</c:v>
                </c:pt>
                <c:pt idx="3">
                  <c:v>187</c:v>
                </c:pt>
                <c:pt idx="4">
                  <c:v>197.92</c:v>
                </c:pt>
                <c:pt idx="5">
                  <c:v>220.01</c:v>
                </c:pt>
                <c:pt idx="6">
                  <c:v>284.92</c:v>
                </c:pt>
                <c:pt idx="7">
                  <c:v>330</c:v>
                </c:pt>
                <c:pt idx="8">
                  <c:v>336.76</c:v>
                </c:pt>
                <c:pt idx="9">
                  <c:v>330</c:v>
                </c:pt>
                <c:pt idx="10">
                  <c:v>305.33</c:v>
                </c:pt>
                <c:pt idx="11">
                  <c:v>297.61</c:v>
                </c:pt>
                <c:pt idx="12">
                  <c:v>298.32</c:v>
                </c:pt>
                <c:pt idx="13">
                  <c:v>309.52</c:v>
                </c:pt>
                <c:pt idx="14">
                  <c:v>325.91000000000003</c:v>
                </c:pt>
                <c:pt idx="15">
                  <c:v>356.26</c:v>
                </c:pt>
                <c:pt idx="16">
                  <c:v>370.51</c:v>
                </c:pt>
                <c:pt idx="17">
                  <c:v>361.4</c:v>
                </c:pt>
                <c:pt idx="18">
                  <c:v>350</c:v>
                </c:pt>
                <c:pt idx="19">
                  <c:v>330.04</c:v>
                </c:pt>
                <c:pt idx="20">
                  <c:v>330</c:v>
                </c:pt>
                <c:pt idx="21">
                  <c:v>285.37</c:v>
                </c:pt>
                <c:pt idx="22">
                  <c:v>240</c:v>
                </c:pt>
                <c:pt idx="23">
                  <c:v>225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626152"/>
        <c:axId val="416841816"/>
      </c:lineChart>
      <c:catAx>
        <c:axId val="416841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41424"/>
        <c:crosses val="autoZero"/>
        <c:auto val="1"/>
        <c:lblAlgn val="ctr"/>
        <c:lblOffset val="100"/>
        <c:noMultiLvlLbl val="0"/>
      </c:catAx>
      <c:valAx>
        <c:axId val="41684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41032"/>
        <c:crosses val="autoZero"/>
        <c:crossBetween val="between"/>
      </c:valAx>
      <c:valAx>
        <c:axId val="416841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626152"/>
        <c:crosses val="max"/>
        <c:crossBetween val="between"/>
      </c:valAx>
      <c:catAx>
        <c:axId val="449626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841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6029.5199999999995</v>
      </c>
      <c r="C4" s="18">
        <v>5919.1299999999992</v>
      </c>
      <c r="D4" s="18">
        <v>5809.5580000000018</v>
      </c>
      <c r="E4" s="18">
        <v>5737.213999999999</v>
      </c>
      <c r="F4" s="18">
        <v>5727.7919999999995</v>
      </c>
      <c r="G4" s="18">
        <v>6076.6329999999998</v>
      </c>
      <c r="H4" s="18">
        <v>6724.5530000000026</v>
      </c>
      <c r="I4" s="18">
        <v>7603.9599999999991</v>
      </c>
      <c r="J4" s="18">
        <v>7996.9909999999982</v>
      </c>
      <c r="K4" s="18">
        <v>7978.0109999999995</v>
      </c>
      <c r="L4" s="18">
        <v>8135.3869999999997</v>
      </c>
      <c r="M4" s="18">
        <v>8037.6170000000011</v>
      </c>
      <c r="N4" s="18">
        <v>7621.2780000000002</v>
      </c>
      <c r="O4" s="18">
        <v>7464.670000000001</v>
      </c>
      <c r="P4" s="18">
        <v>7377.357</v>
      </c>
      <c r="Q4" s="18">
        <v>7262.1759999999986</v>
      </c>
      <c r="R4" s="18">
        <v>7462.4389999999994</v>
      </c>
      <c r="S4" s="18">
        <v>7682.0569999999989</v>
      </c>
      <c r="T4" s="18">
        <v>7752.9720000000007</v>
      </c>
      <c r="U4" s="18">
        <v>7673.898000000001</v>
      </c>
      <c r="V4" s="18">
        <v>7240.378999999999</v>
      </c>
      <c r="W4" s="18">
        <v>6653.4949999999999</v>
      </c>
      <c r="X4" s="18">
        <v>6277.4990000000007</v>
      </c>
      <c r="Y4" s="18">
        <v>5792.8029999999999</v>
      </c>
      <c r="Z4" s="19"/>
      <c r="AA4" s="20">
        <f>SUM(B4:Z4)</f>
        <v>168037.38899999997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195.1</v>
      </c>
      <c r="C7" s="28">
        <v>191.72</v>
      </c>
      <c r="D7" s="28">
        <v>187</v>
      </c>
      <c r="E7" s="28">
        <v>187</v>
      </c>
      <c r="F7" s="28">
        <v>197.92</v>
      </c>
      <c r="G7" s="28">
        <v>220.01</v>
      </c>
      <c r="H7" s="28">
        <v>284.92</v>
      </c>
      <c r="I7" s="28">
        <v>330</v>
      </c>
      <c r="J7" s="28">
        <v>336.76</v>
      </c>
      <c r="K7" s="28">
        <v>330</v>
      </c>
      <c r="L7" s="28">
        <v>305.33</v>
      </c>
      <c r="M7" s="28">
        <v>297.61</v>
      </c>
      <c r="N7" s="28">
        <v>298.32</v>
      </c>
      <c r="O7" s="28">
        <v>309.52</v>
      </c>
      <c r="P7" s="28">
        <v>325.91000000000003</v>
      </c>
      <c r="Q7" s="28">
        <v>356.26</v>
      </c>
      <c r="R7" s="28">
        <v>370.51</v>
      </c>
      <c r="S7" s="28">
        <v>361.4</v>
      </c>
      <c r="T7" s="28">
        <v>350</v>
      </c>
      <c r="U7" s="28">
        <v>330.04</v>
      </c>
      <c r="V7" s="28">
        <v>330</v>
      </c>
      <c r="W7" s="28">
        <v>285.37</v>
      </c>
      <c r="X7" s="28">
        <v>240</v>
      </c>
      <c r="Y7" s="28">
        <v>225</v>
      </c>
      <c r="Z7" s="29"/>
      <c r="AA7" s="30">
        <f>IF(SUM(B7:Z7)&lt;&gt;0,AVERAGEIF(B7:Z7,"&lt;&gt;"""),"")</f>
        <v>285.23750000000001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622</v>
      </c>
      <c r="D10" s="42">
        <v>622</v>
      </c>
      <c r="E10" s="42">
        <v>622</v>
      </c>
      <c r="F10" s="42">
        <v>622</v>
      </c>
      <c r="G10" s="42">
        <v>622</v>
      </c>
      <c r="H10" s="42">
        <v>622</v>
      </c>
      <c r="I10" s="42">
        <v>622</v>
      </c>
      <c r="J10" s="42">
        <v>622</v>
      </c>
      <c r="K10" s="42">
        <v>622</v>
      </c>
      <c r="L10" s="42">
        <v>622</v>
      </c>
      <c r="M10" s="42">
        <v>622</v>
      </c>
      <c r="N10" s="42">
        <v>622</v>
      </c>
      <c r="O10" s="42">
        <v>622</v>
      </c>
      <c r="P10" s="42">
        <v>668</v>
      </c>
      <c r="Q10" s="42">
        <v>668</v>
      </c>
      <c r="R10" s="42">
        <v>732</v>
      </c>
      <c r="S10" s="42">
        <v>787</v>
      </c>
      <c r="T10" s="42">
        <v>810</v>
      </c>
      <c r="U10" s="42">
        <v>810</v>
      </c>
      <c r="V10" s="42">
        <v>810</v>
      </c>
      <c r="W10" s="42">
        <v>810</v>
      </c>
      <c r="X10" s="42">
        <v>810</v>
      </c>
      <c r="Y10" s="42">
        <v>622</v>
      </c>
      <c r="Z10" s="43"/>
      <c r="AA10" s="44">
        <f t="shared" ref="AA10:AA15" si="0">SUM(B10:Z10)</f>
        <v>16235</v>
      </c>
    </row>
    <row r="11" spans="1:27" ht="24.95" customHeight="1" x14ac:dyDescent="0.2">
      <c r="A11" s="45" t="s">
        <v>7</v>
      </c>
      <c r="B11" s="46">
        <v>156</v>
      </c>
      <c r="C11" s="47">
        <v>151</v>
      </c>
      <c r="D11" s="47">
        <v>145</v>
      </c>
      <c r="E11" s="47">
        <v>140</v>
      </c>
      <c r="F11" s="47">
        <v>144</v>
      </c>
      <c r="G11" s="47">
        <v>168</v>
      </c>
      <c r="H11" s="47">
        <v>182</v>
      </c>
      <c r="I11" s="47">
        <v>220</v>
      </c>
      <c r="J11" s="47">
        <v>225</v>
      </c>
      <c r="K11" s="47">
        <v>231</v>
      </c>
      <c r="L11" s="47">
        <v>236</v>
      </c>
      <c r="M11" s="47">
        <v>242</v>
      </c>
      <c r="N11" s="47">
        <v>247</v>
      </c>
      <c r="O11" s="47">
        <v>250.5</v>
      </c>
      <c r="P11" s="47">
        <v>250.5</v>
      </c>
      <c r="Q11" s="47">
        <v>250.5</v>
      </c>
      <c r="R11" s="47">
        <v>255.5</v>
      </c>
      <c r="S11" s="47">
        <v>277.5</v>
      </c>
      <c r="T11" s="47">
        <v>277.5</v>
      </c>
      <c r="U11" s="47">
        <v>277.5</v>
      </c>
      <c r="V11" s="47">
        <v>250.5</v>
      </c>
      <c r="W11" s="47">
        <v>250.5</v>
      </c>
      <c r="X11" s="47">
        <v>250.5</v>
      </c>
      <c r="Y11" s="47">
        <v>209.5</v>
      </c>
      <c r="Z11" s="48"/>
      <c r="AA11" s="49">
        <f t="shared" si="0"/>
        <v>5287.5</v>
      </c>
    </row>
    <row r="12" spans="1:27" ht="24.95" customHeight="1" x14ac:dyDescent="0.2">
      <c r="A12" s="50" t="s">
        <v>8</v>
      </c>
      <c r="B12" s="51">
        <v>2289.1419999999998</v>
      </c>
      <c r="C12" s="52">
        <v>2073.4580000000001</v>
      </c>
      <c r="D12" s="52">
        <v>1979.838</v>
      </c>
      <c r="E12" s="52">
        <v>1995.569</v>
      </c>
      <c r="F12" s="52">
        <v>2166.4349999999999</v>
      </c>
      <c r="G12" s="52">
        <v>2639.3719999999998</v>
      </c>
      <c r="H12" s="52">
        <v>3496.6329999999998</v>
      </c>
      <c r="I12" s="52">
        <v>3873.3330000000001</v>
      </c>
      <c r="J12" s="52">
        <v>3869.8969999999999</v>
      </c>
      <c r="K12" s="52">
        <v>3868.3330000000001</v>
      </c>
      <c r="L12" s="52">
        <v>3862.6220000000003</v>
      </c>
      <c r="M12" s="52">
        <v>3946.8180000000002</v>
      </c>
      <c r="N12" s="52">
        <v>3946.777</v>
      </c>
      <c r="O12" s="52">
        <v>3957.3910000000001</v>
      </c>
      <c r="P12" s="52">
        <v>3956.9009999999998</v>
      </c>
      <c r="Q12" s="52">
        <v>4027.5349999999999</v>
      </c>
      <c r="R12" s="52">
        <v>4182.0119999999997</v>
      </c>
      <c r="S12" s="52">
        <v>4096.13</v>
      </c>
      <c r="T12" s="52">
        <v>4094.268</v>
      </c>
      <c r="U12" s="52">
        <v>3964.36</v>
      </c>
      <c r="V12" s="52">
        <v>3833.2160000000003</v>
      </c>
      <c r="W12" s="52">
        <v>3532.9949999999999</v>
      </c>
      <c r="X12" s="52">
        <v>3355.4740000000002</v>
      </c>
      <c r="Y12" s="52">
        <v>3133.2400000000002</v>
      </c>
      <c r="Z12" s="53"/>
      <c r="AA12" s="54">
        <f t="shared" si="0"/>
        <v>82141.749000000011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/>
      <c r="E13" s="52"/>
      <c r="F13" s="52"/>
      <c r="G13" s="52">
        <v>26</v>
      </c>
      <c r="H13" s="52">
        <v>26</v>
      </c>
      <c r="I13" s="52">
        <v>50</v>
      </c>
      <c r="J13" s="52">
        <v>70</v>
      </c>
      <c r="K13" s="52">
        <v>48</v>
      </c>
      <c r="L13" s="52">
        <v>48</v>
      </c>
      <c r="M13" s="52">
        <v>46</v>
      </c>
      <c r="N13" s="52">
        <v>70</v>
      </c>
      <c r="O13" s="52">
        <v>56</v>
      </c>
      <c r="P13" s="52">
        <v>30</v>
      </c>
      <c r="Q13" s="52">
        <v>65</v>
      </c>
      <c r="R13" s="52">
        <v>235</v>
      </c>
      <c r="S13" s="52">
        <v>327</v>
      </c>
      <c r="T13" s="52">
        <v>362</v>
      </c>
      <c r="U13" s="52">
        <v>366</v>
      </c>
      <c r="V13" s="52">
        <v>276</v>
      </c>
      <c r="W13" s="52">
        <v>126</v>
      </c>
      <c r="X13" s="52">
        <v>56</v>
      </c>
      <c r="Y13" s="52">
        <v>30</v>
      </c>
      <c r="Z13" s="53"/>
      <c r="AA13" s="54">
        <f t="shared" si="0"/>
        <v>2373</v>
      </c>
    </row>
    <row r="14" spans="1:27" ht="24.95" customHeight="1" x14ac:dyDescent="0.2">
      <c r="A14" s="55" t="s">
        <v>10</v>
      </c>
      <c r="B14" s="56">
        <v>2308.8780000000002</v>
      </c>
      <c r="C14" s="57">
        <v>2271.8719999999998</v>
      </c>
      <c r="D14" s="57">
        <v>2228.9199999999996</v>
      </c>
      <c r="E14" s="57">
        <v>2191.645</v>
      </c>
      <c r="F14" s="57">
        <v>2160.7570000000001</v>
      </c>
      <c r="G14" s="57">
        <v>2109.261</v>
      </c>
      <c r="H14" s="57">
        <v>2069.9199999999992</v>
      </c>
      <c r="I14" s="57">
        <v>2226.9269999999997</v>
      </c>
      <c r="J14" s="57">
        <v>2498.0939999999996</v>
      </c>
      <c r="K14" s="57">
        <v>2653.8779999999997</v>
      </c>
      <c r="L14" s="57">
        <v>2685.2649999999999</v>
      </c>
      <c r="M14" s="57">
        <v>2579.5990000000011</v>
      </c>
      <c r="N14" s="57">
        <v>2370.1010000000001</v>
      </c>
      <c r="O14" s="57">
        <v>2103.7790000000005</v>
      </c>
      <c r="P14" s="57">
        <v>1720.7560000000001</v>
      </c>
      <c r="Q14" s="57">
        <v>1308.1410000000003</v>
      </c>
      <c r="R14" s="57">
        <v>1099.9269999999997</v>
      </c>
      <c r="S14" s="57">
        <v>1046.7269999999999</v>
      </c>
      <c r="T14" s="57">
        <v>1005.304</v>
      </c>
      <c r="U14" s="57">
        <v>959.93799999999965</v>
      </c>
      <c r="V14" s="57">
        <v>917.96299999999985</v>
      </c>
      <c r="W14" s="57">
        <v>883.1</v>
      </c>
      <c r="X14" s="57">
        <v>859.92499999999984</v>
      </c>
      <c r="Y14" s="57">
        <v>858.06299999999976</v>
      </c>
      <c r="Z14" s="58"/>
      <c r="AA14" s="59">
        <f t="shared" si="0"/>
        <v>43118.740000000005</v>
      </c>
    </row>
    <row r="15" spans="1:27" ht="24.95" customHeight="1" x14ac:dyDescent="0.2">
      <c r="A15" s="55" t="s">
        <v>11</v>
      </c>
      <c r="B15" s="56">
        <v>61</v>
      </c>
      <c r="C15" s="57">
        <v>55</v>
      </c>
      <c r="D15" s="57">
        <v>54</v>
      </c>
      <c r="E15" s="57">
        <v>55</v>
      </c>
      <c r="F15" s="57">
        <v>59</v>
      </c>
      <c r="G15" s="57">
        <v>66</v>
      </c>
      <c r="H15" s="57">
        <v>74</v>
      </c>
      <c r="I15" s="57">
        <v>89</v>
      </c>
      <c r="J15" s="57">
        <v>108</v>
      </c>
      <c r="K15" s="57">
        <v>118</v>
      </c>
      <c r="L15" s="57">
        <v>116</v>
      </c>
      <c r="M15" s="57">
        <v>106</v>
      </c>
      <c r="N15" s="57">
        <v>93</v>
      </c>
      <c r="O15" s="57">
        <v>79</v>
      </c>
      <c r="P15" s="57">
        <v>61</v>
      </c>
      <c r="Q15" s="57">
        <v>41</v>
      </c>
      <c r="R15" s="57">
        <v>30</v>
      </c>
      <c r="S15" s="57">
        <v>25</v>
      </c>
      <c r="T15" s="57">
        <v>20</v>
      </c>
      <c r="U15" s="57">
        <v>16</v>
      </c>
      <c r="V15" s="57">
        <v>16</v>
      </c>
      <c r="W15" s="57">
        <v>19</v>
      </c>
      <c r="X15" s="57">
        <v>24</v>
      </c>
      <c r="Y15" s="57">
        <v>29</v>
      </c>
      <c r="Z15" s="58"/>
      <c r="AA15" s="59">
        <f t="shared" si="0"/>
        <v>1414</v>
      </c>
    </row>
    <row r="16" spans="1:27" ht="30" customHeight="1" thickBot="1" x14ac:dyDescent="0.25">
      <c r="A16" s="60" t="s">
        <v>12</v>
      </c>
      <c r="B16" s="61">
        <f>IF(LEN(B$2)&gt;0,SUM(B10:B15),"")</f>
        <v>5467.02</v>
      </c>
      <c r="C16" s="62">
        <f t="shared" ref="C16:Z16" si="1">IF(LEN(C$2)&gt;0,SUM(C10:C15),"")</f>
        <v>5203.33</v>
      </c>
      <c r="D16" s="62">
        <f t="shared" si="1"/>
        <v>5029.7579999999998</v>
      </c>
      <c r="E16" s="62">
        <f t="shared" si="1"/>
        <v>5004.2139999999999</v>
      </c>
      <c r="F16" s="62">
        <f t="shared" si="1"/>
        <v>5152.192</v>
      </c>
      <c r="G16" s="62">
        <f t="shared" si="1"/>
        <v>5630.6329999999998</v>
      </c>
      <c r="H16" s="62">
        <f t="shared" si="1"/>
        <v>6470.552999999999</v>
      </c>
      <c r="I16" s="62">
        <f t="shared" si="1"/>
        <v>7081.26</v>
      </c>
      <c r="J16" s="62">
        <f t="shared" si="1"/>
        <v>7392.991</v>
      </c>
      <c r="K16" s="62">
        <f t="shared" si="1"/>
        <v>7541.2110000000002</v>
      </c>
      <c r="L16" s="62">
        <f t="shared" si="1"/>
        <v>7569.8870000000006</v>
      </c>
      <c r="M16" s="62">
        <f t="shared" si="1"/>
        <v>7542.4170000000013</v>
      </c>
      <c r="N16" s="62">
        <f t="shared" si="1"/>
        <v>7348.8780000000006</v>
      </c>
      <c r="O16" s="62">
        <f t="shared" si="1"/>
        <v>7068.67</v>
      </c>
      <c r="P16" s="62">
        <f t="shared" si="1"/>
        <v>6687.1570000000002</v>
      </c>
      <c r="Q16" s="62">
        <f t="shared" si="1"/>
        <v>6360.1760000000004</v>
      </c>
      <c r="R16" s="62">
        <f t="shared" si="1"/>
        <v>6534.4389999999994</v>
      </c>
      <c r="S16" s="62">
        <f t="shared" si="1"/>
        <v>6559.357</v>
      </c>
      <c r="T16" s="62">
        <f t="shared" si="1"/>
        <v>6569.0720000000001</v>
      </c>
      <c r="U16" s="62">
        <f t="shared" si="1"/>
        <v>6393.7980000000007</v>
      </c>
      <c r="V16" s="62">
        <f t="shared" si="1"/>
        <v>6103.6790000000001</v>
      </c>
      <c r="W16" s="62">
        <f t="shared" si="1"/>
        <v>5621.5950000000003</v>
      </c>
      <c r="X16" s="62">
        <f t="shared" si="1"/>
        <v>5355.8990000000003</v>
      </c>
      <c r="Y16" s="62">
        <f t="shared" si="1"/>
        <v>4881.8029999999999</v>
      </c>
      <c r="Z16" s="63" t="str">
        <f t="shared" si="1"/>
        <v/>
      </c>
      <c r="AA16" s="64">
        <f>SUM(AA10:AA15)</f>
        <v>150569.989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1951.9</v>
      </c>
      <c r="C28" s="72">
        <v>1908.9</v>
      </c>
      <c r="D28" s="72">
        <v>1873.9</v>
      </c>
      <c r="E28" s="72">
        <v>1841.9</v>
      </c>
      <c r="F28" s="72">
        <v>1816.9</v>
      </c>
      <c r="G28" s="72">
        <v>1831.9</v>
      </c>
      <c r="H28" s="72">
        <v>1827.9</v>
      </c>
      <c r="I28" s="72">
        <v>2134.9</v>
      </c>
      <c r="J28" s="72">
        <v>2392.9</v>
      </c>
      <c r="K28" s="72">
        <v>2488.9</v>
      </c>
      <c r="L28" s="72">
        <v>2530.9</v>
      </c>
      <c r="M28" s="72">
        <v>2485.9</v>
      </c>
      <c r="N28" s="72">
        <v>2360.9</v>
      </c>
      <c r="O28" s="72">
        <v>2128.4</v>
      </c>
      <c r="P28" s="72">
        <v>1848.4</v>
      </c>
      <c r="Q28" s="72">
        <v>1570.4</v>
      </c>
      <c r="R28" s="72">
        <v>1479.4</v>
      </c>
      <c r="S28" s="72">
        <v>1784.4</v>
      </c>
      <c r="T28" s="72">
        <v>1834.4</v>
      </c>
      <c r="U28" s="72">
        <v>1809.4</v>
      </c>
      <c r="V28" s="72">
        <v>1654.4</v>
      </c>
      <c r="W28" s="72">
        <v>1479.4</v>
      </c>
      <c r="X28" s="72">
        <v>1402.4</v>
      </c>
      <c r="Y28" s="72">
        <v>1066.4000000000001</v>
      </c>
      <c r="Z28" s="73"/>
      <c r="AA28" s="74">
        <f>SUM(B28:Z28)</f>
        <v>45505.10000000002</v>
      </c>
    </row>
    <row r="29" spans="1:27" ht="24.95" customHeight="1" x14ac:dyDescent="0.2">
      <c r="A29" s="75" t="s">
        <v>23</v>
      </c>
      <c r="B29" s="76">
        <v>1202.02</v>
      </c>
      <c r="C29" s="77">
        <v>1197.33</v>
      </c>
      <c r="D29" s="77">
        <v>1078.758</v>
      </c>
      <c r="E29" s="77">
        <v>1075.2139999999999</v>
      </c>
      <c r="F29" s="77">
        <v>1228.192</v>
      </c>
      <c r="G29" s="77">
        <v>1515.633</v>
      </c>
      <c r="H29" s="77">
        <v>1828.5530000000001</v>
      </c>
      <c r="I29" s="77">
        <v>1829.26</v>
      </c>
      <c r="J29" s="77">
        <v>1862.991</v>
      </c>
      <c r="K29" s="77">
        <v>1816.211</v>
      </c>
      <c r="L29" s="77">
        <v>1796.8869999999999</v>
      </c>
      <c r="M29" s="77">
        <v>1722.4169999999999</v>
      </c>
      <c r="N29" s="77">
        <v>1681.8779999999999</v>
      </c>
      <c r="O29" s="77">
        <v>1806.17</v>
      </c>
      <c r="P29" s="77">
        <v>1768.6569999999999</v>
      </c>
      <c r="Q29" s="77">
        <v>1661.6759999999999</v>
      </c>
      <c r="R29" s="77">
        <v>1782.9390000000001</v>
      </c>
      <c r="S29" s="77">
        <v>1538.857</v>
      </c>
      <c r="T29" s="77">
        <v>1502.5719999999999</v>
      </c>
      <c r="U29" s="77">
        <v>1393.298</v>
      </c>
      <c r="V29" s="77">
        <v>1463.1790000000001</v>
      </c>
      <c r="W29" s="77">
        <v>1282.095</v>
      </c>
      <c r="X29" s="77">
        <v>1147.3989999999999</v>
      </c>
      <c r="Y29" s="77">
        <v>1095.3030000000001</v>
      </c>
      <c r="Z29" s="78"/>
      <c r="AA29" s="79">
        <f>SUM(B29:Z29)</f>
        <v>36277.488999999994</v>
      </c>
    </row>
    <row r="30" spans="1:27" ht="24.95" customHeight="1" x14ac:dyDescent="0.2">
      <c r="A30" s="82" t="s">
        <v>24</v>
      </c>
      <c r="B30" s="80">
        <v>2601.1</v>
      </c>
      <c r="C30" s="81">
        <v>2411.1</v>
      </c>
      <c r="D30" s="81">
        <v>2411.1</v>
      </c>
      <c r="E30" s="81">
        <v>2411.1</v>
      </c>
      <c r="F30" s="81">
        <v>2411.1</v>
      </c>
      <c r="G30" s="81">
        <v>2577.1</v>
      </c>
      <c r="H30" s="81">
        <v>3068.1</v>
      </c>
      <c r="I30" s="81">
        <v>3330.1</v>
      </c>
      <c r="J30" s="81">
        <v>3330.1</v>
      </c>
      <c r="K30" s="81">
        <v>3425.1</v>
      </c>
      <c r="L30" s="81">
        <v>3424.1</v>
      </c>
      <c r="M30" s="81">
        <v>3530.1</v>
      </c>
      <c r="N30" s="81">
        <v>3530.1</v>
      </c>
      <c r="O30" s="81">
        <v>3530.1</v>
      </c>
      <c r="P30" s="81">
        <v>3530.1</v>
      </c>
      <c r="Q30" s="81">
        <v>3530.1</v>
      </c>
      <c r="R30" s="81">
        <v>3700.1</v>
      </c>
      <c r="S30" s="81">
        <v>3700.1</v>
      </c>
      <c r="T30" s="81">
        <v>3700.1</v>
      </c>
      <c r="U30" s="81">
        <v>3580.1</v>
      </c>
      <c r="V30" s="81">
        <v>3433.1</v>
      </c>
      <c r="W30" s="81">
        <v>3318.1</v>
      </c>
      <c r="X30" s="81">
        <v>3127.1</v>
      </c>
      <c r="Y30" s="81">
        <v>3091.1</v>
      </c>
      <c r="Z30" s="83"/>
      <c r="AA30" s="84">
        <f>SUM(B30:Z30)</f>
        <v>76700.400000000009</v>
      </c>
    </row>
    <row r="31" spans="1:27" ht="30" customHeight="1" thickBot="1" x14ac:dyDescent="0.25">
      <c r="A31" s="60" t="s">
        <v>25</v>
      </c>
      <c r="B31" s="61">
        <f>IF(LEN(B$2)&gt;0,SUM(B28:B30),"")</f>
        <v>5755.02</v>
      </c>
      <c r="C31" s="62">
        <f t="shared" ref="C31:Z31" si="4">IF(LEN(C$2)&gt;0,SUM(C28:C30),"")</f>
        <v>5517.33</v>
      </c>
      <c r="D31" s="62">
        <f t="shared" si="4"/>
        <v>5363.7579999999998</v>
      </c>
      <c r="E31" s="62">
        <f t="shared" si="4"/>
        <v>5328.2139999999999</v>
      </c>
      <c r="F31" s="62">
        <f t="shared" si="4"/>
        <v>5456.192</v>
      </c>
      <c r="G31" s="62">
        <f t="shared" si="4"/>
        <v>5924.6329999999998</v>
      </c>
      <c r="H31" s="62">
        <f t="shared" si="4"/>
        <v>6724.5529999999999</v>
      </c>
      <c r="I31" s="62">
        <f t="shared" si="4"/>
        <v>7294.26</v>
      </c>
      <c r="J31" s="62">
        <f t="shared" si="4"/>
        <v>7585.991</v>
      </c>
      <c r="K31" s="62">
        <f t="shared" si="4"/>
        <v>7730.2109999999993</v>
      </c>
      <c r="L31" s="62">
        <f t="shared" si="4"/>
        <v>7751.8870000000006</v>
      </c>
      <c r="M31" s="62">
        <f t="shared" si="4"/>
        <v>7738.4169999999995</v>
      </c>
      <c r="N31" s="62">
        <f t="shared" si="4"/>
        <v>7572.8780000000006</v>
      </c>
      <c r="O31" s="62">
        <f t="shared" si="4"/>
        <v>7464.67</v>
      </c>
      <c r="P31" s="62">
        <f t="shared" si="4"/>
        <v>7147.1569999999992</v>
      </c>
      <c r="Q31" s="62">
        <f t="shared" si="4"/>
        <v>6762.1759999999995</v>
      </c>
      <c r="R31" s="62">
        <f t="shared" si="4"/>
        <v>6962.4390000000003</v>
      </c>
      <c r="S31" s="62">
        <f t="shared" si="4"/>
        <v>7023.357</v>
      </c>
      <c r="T31" s="62">
        <f t="shared" si="4"/>
        <v>7037.0720000000001</v>
      </c>
      <c r="U31" s="62">
        <f t="shared" si="4"/>
        <v>6782.7980000000007</v>
      </c>
      <c r="V31" s="62">
        <f t="shared" si="4"/>
        <v>6550.6790000000001</v>
      </c>
      <c r="W31" s="62">
        <f t="shared" si="4"/>
        <v>6079.5949999999993</v>
      </c>
      <c r="X31" s="62">
        <f t="shared" si="4"/>
        <v>5676.8989999999994</v>
      </c>
      <c r="Y31" s="62">
        <f t="shared" si="4"/>
        <v>5252.8029999999999</v>
      </c>
      <c r="Z31" s="63" t="str">
        <f t="shared" si="4"/>
        <v/>
      </c>
      <c r="AA31" s="64">
        <f>SUM(AA28:AA30)</f>
        <v>158482.989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</v>
      </c>
      <c r="C34" s="95">
        <v>34</v>
      </c>
      <c r="D34" s="95">
        <v>34</v>
      </c>
      <c r="E34" s="95">
        <v>34</v>
      </c>
      <c r="F34" s="95">
        <v>14</v>
      </c>
      <c r="G34" s="95">
        <v>14</v>
      </c>
      <c r="H34" s="95">
        <v>14</v>
      </c>
      <c r="I34" s="95">
        <v>14</v>
      </c>
      <c r="J34" s="95">
        <v>14</v>
      </c>
      <c r="K34" s="95">
        <v>4</v>
      </c>
      <c r="L34" s="95">
        <v>4</v>
      </c>
      <c r="M34" s="95"/>
      <c r="N34" s="95"/>
      <c r="O34" s="95">
        <v>100</v>
      </c>
      <c r="P34" s="95">
        <v>150</v>
      </c>
      <c r="Q34" s="95">
        <v>80</v>
      </c>
      <c r="R34" s="95">
        <v>81</v>
      </c>
      <c r="S34" s="95">
        <v>152</v>
      </c>
      <c r="T34" s="95">
        <v>152</v>
      </c>
      <c r="U34" s="95">
        <v>82</v>
      </c>
      <c r="V34" s="95">
        <v>70</v>
      </c>
      <c r="W34" s="95">
        <v>66</v>
      </c>
      <c r="X34" s="95">
        <v>9</v>
      </c>
      <c r="Y34" s="95">
        <v>15</v>
      </c>
      <c r="Z34" s="96"/>
      <c r="AA34" s="74">
        <f t="shared" ref="AA34:AA39" si="5">SUM(B34:Z34)</f>
        <v>1146</v>
      </c>
    </row>
    <row r="35" spans="1:27" ht="24.95" customHeight="1" x14ac:dyDescent="0.2">
      <c r="A35" s="97" t="s">
        <v>28</v>
      </c>
      <c r="B35" s="98">
        <v>119</v>
      </c>
      <c r="C35" s="99">
        <v>120</v>
      </c>
      <c r="D35" s="99">
        <v>140</v>
      </c>
      <c r="E35" s="99">
        <v>130</v>
      </c>
      <c r="F35" s="99">
        <v>130</v>
      </c>
      <c r="G35" s="99">
        <v>120</v>
      </c>
      <c r="H35" s="99">
        <v>80</v>
      </c>
      <c r="I35" s="99">
        <v>39</v>
      </c>
      <c r="J35" s="99">
        <v>19</v>
      </c>
      <c r="K35" s="99">
        <v>25</v>
      </c>
      <c r="L35" s="99">
        <v>18</v>
      </c>
      <c r="M35" s="99">
        <v>36</v>
      </c>
      <c r="N35" s="99">
        <v>64</v>
      </c>
      <c r="O35" s="99">
        <v>136</v>
      </c>
      <c r="P35" s="99">
        <v>150</v>
      </c>
      <c r="Q35" s="99">
        <v>162</v>
      </c>
      <c r="R35" s="99">
        <v>187</v>
      </c>
      <c r="S35" s="99">
        <v>152</v>
      </c>
      <c r="T35" s="99">
        <v>156</v>
      </c>
      <c r="U35" s="99">
        <v>147</v>
      </c>
      <c r="V35" s="99">
        <v>217</v>
      </c>
      <c r="W35" s="99">
        <v>232</v>
      </c>
      <c r="X35" s="99">
        <v>152</v>
      </c>
      <c r="Y35" s="99">
        <v>196</v>
      </c>
      <c r="Z35" s="100"/>
      <c r="AA35" s="79">
        <f t="shared" si="5"/>
        <v>2927</v>
      </c>
    </row>
    <row r="36" spans="1:27" ht="24.95" customHeight="1" x14ac:dyDescent="0.2">
      <c r="A36" s="97" t="s">
        <v>29</v>
      </c>
      <c r="B36" s="98">
        <v>334.5</v>
      </c>
      <c r="C36" s="99">
        <v>461.8</v>
      </c>
      <c r="D36" s="99">
        <v>505.8</v>
      </c>
      <c r="E36" s="99">
        <v>469</v>
      </c>
      <c r="F36" s="99">
        <v>331.6</v>
      </c>
      <c r="G36" s="99">
        <v>212</v>
      </c>
      <c r="H36" s="99">
        <v>60</v>
      </c>
      <c r="I36" s="99">
        <v>60</v>
      </c>
      <c r="J36" s="99">
        <v>60</v>
      </c>
      <c r="K36" s="99">
        <v>60</v>
      </c>
      <c r="L36" s="99">
        <v>60</v>
      </c>
      <c r="M36" s="99">
        <v>60</v>
      </c>
      <c r="N36" s="99">
        <v>60</v>
      </c>
      <c r="O36" s="99">
        <v>60</v>
      </c>
      <c r="P36" s="99">
        <v>60</v>
      </c>
      <c r="Q36" s="99">
        <v>60</v>
      </c>
      <c r="R36" s="99">
        <v>60</v>
      </c>
      <c r="S36" s="99">
        <v>218.7</v>
      </c>
      <c r="T36" s="99">
        <v>572.4</v>
      </c>
      <c r="U36" s="99">
        <v>618</v>
      </c>
      <c r="V36" s="99">
        <v>613.6</v>
      </c>
      <c r="W36" s="99">
        <v>618</v>
      </c>
      <c r="X36" s="99">
        <v>618</v>
      </c>
      <c r="Y36" s="99">
        <v>600</v>
      </c>
      <c r="Z36" s="100"/>
      <c r="AA36" s="79">
        <f t="shared" si="5"/>
        <v>6833.4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309.7</v>
      </c>
      <c r="J38" s="99">
        <v>411</v>
      </c>
      <c r="K38" s="99">
        <v>247.8</v>
      </c>
      <c r="L38" s="99">
        <v>383.5</v>
      </c>
      <c r="M38" s="99">
        <v>299.2</v>
      </c>
      <c r="N38" s="99">
        <v>48.4</v>
      </c>
      <c r="O38" s="99"/>
      <c r="P38" s="99">
        <v>230.2</v>
      </c>
      <c r="Q38" s="99">
        <v>500</v>
      </c>
      <c r="R38" s="99">
        <v>500</v>
      </c>
      <c r="S38" s="99">
        <v>500</v>
      </c>
      <c r="T38" s="99">
        <v>203.5</v>
      </c>
      <c r="U38" s="99">
        <v>333.1</v>
      </c>
      <c r="V38" s="99">
        <v>136.1</v>
      </c>
      <c r="W38" s="99">
        <v>15.9</v>
      </c>
      <c r="X38" s="99">
        <v>42.6</v>
      </c>
      <c r="Y38" s="99"/>
      <c r="Z38" s="100"/>
      <c r="AA38" s="79">
        <f t="shared" si="5"/>
        <v>4161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562.5</v>
      </c>
      <c r="C39" s="88">
        <f t="shared" si="6"/>
        <v>715.8</v>
      </c>
      <c r="D39" s="88">
        <f t="shared" si="6"/>
        <v>779.8</v>
      </c>
      <c r="E39" s="88">
        <f t="shared" si="6"/>
        <v>733</v>
      </c>
      <c r="F39" s="88">
        <f t="shared" si="6"/>
        <v>575.6</v>
      </c>
      <c r="G39" s="88">
        <f t="shared" si="6"/>
        <v>446</v>
      </c>
      <c r="H39" s="88">
        <f t="shared" si="6"/>
        <v>254</v>
      </c>
      <c r="I39" s="88">
        <f t="shared" si="6"/>
        <v>522.70000000000005</v>
      </c>
      <c r="J39" s="88">
        <f t="shared" si="6"/>
        <v>604</v>
      </c>
      <c r="K39" s="88">
        <f t="shared" si="6"/>
        <v>436.8</v>
      </c>
      <c r="L39" s="88">
        <f t="shared" si="6"/>
        <v>565.5</v>
      </c>
      <c r="M39" s="88">
        <f t="shared" si="6"/>
        <v>495.2</v>
      </c>
      <c r="N39" s="88">
        <f t="shared" si="6"/>
        <v>272.39999999999998</v>
      </c>
      <c r="O39" s="88">
        <f t="shared" si="6"/>
        <v>396</v>
      </c>
      <c r="P39" s="88">
        <f t="shared" si="6"/>
        <v>690.2</v>
      </c>
      <c r="Q39" s="88">
        <f t="shared" si="6"/>
        <v>902</v>
      </c>
      <c r="R39" s="88">
        <f t="shared" si="6"/>
        <v>928</v>
      </c>
      <c r="S39" s="88">
        <f t="shared" si="6"/>
        <v>1122.7</v>
      </c>
      <c r="T39" s="88">
        <f t="shared" si="6"/>
        <v>1183.9000000000001</v>
      </c>
      <c r="U39" s="88">
        <f t="shared" si="6"/>
        <v>1280.0999999999999</v>
      </c>
      <c r="V39" s="88">
        <f t="shared" si="6"/>
        <v>1136.7</v>
      </c>
      <c r="W39" s="88">
        <f t="shared" si="6"/>
        <v>1031.9000000000001</v>
      </c>
      <c r="X39" s="88">
        <f t="shared" si="6"/>
        <v>921.6</v>
      </c>
      <c r="Y39" s="88">
        <f t="shared" si="6"/>
        <v>911</v>
      </c>
      <c r="Z39" s="89" t="str">
        <f t="shared" si="6"/>
        <v/>
      </c>
      <c r="AA39" s="90">
        <f t="shared" si="5"/>
        <v>17467.400000000001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274.5</v>
      </c>
      <c r="C44" s="99">
        <v>401.8</v>
      </c>
      <c r="D44" s="99">
        <v>445.8</v>
      </c>
      <c r="E44" s="99">
        <v>409</v>
      </c>
      <c r="F44" s="99">
        <v>271.60000000000002</v>
      </c>
      <c r="G44" s="99">
        <v>152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158.69999999999999</v>
      </c>
      <c r="T44" s="99">
        <v>512.4</v>
      </c>
      <c r="U44" s="99">
        <v>558</v>
      </c>
      <c r="V44" s="99">
        <v>553.6</v>
      </c>
      <c r="W44" s="99">
        <v>558</v>
      </c>
      <c r="X44" s="99">
        <v>558</v>
      </c>
      <c r="Y44" s="99">
        <v>540</v>
      </c>
      <c r="Z44" s="100"/>
      <c r="AA44" s="79">
        <f t="shared" si="7"/>
        <v>5393.4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309.7</v>
      </c>
      <c r="J46" s="99">
        <v>411</v>
      </c>
      <c r="K46" s="99">
        <v>247.8</v>
      </c>
      <c r="L46" s="99">
        <v>383.5</v>
      </c>
      <c r="M46" s="99">
        <v>299.2</v>
      </c>
      <c r="N46" s="99">
        <v>48.4</v>
      </c>
      <c r="O46" s="99"/>
      <c r="P46" s="99">
        <v>230.2</v>
      </c>
      <c r="Q46" s="99">
        <v>500</v>
      </c>
      <c r="R46" s="99">
        <v>500</v>
      </c>
      <c r="S46" s="99">
        <v>500</v>
      </c>
      <c r="T46" s="99">
        <v>203.5</v>
      </c>
      <c r="U46" s="99">
        <v>333.1</v>
      </c>
      <c r="V46" s="99">
        <v>136.1</v>
      </c>
      <c r="W46" s="99">
        <v>15.9</v>
      </c>
      <c r="X46" s="99">
        <v>42.6</v>
      </c>
      <c r="Y46" s="99"/>
      <c r="Z46" s="100"/>
      <c r="AA46" s="79">
        <f t="shared" si="7"/>
        <v>4161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>
        <v>1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274.5</v>
      </c>
      <c r="C48" s="88">
        <f t="shared" ref="C48:Z48" si="8">IF(LEN(C$2)&gt;0,SUM(C42:C47),"")</f>
        <v>401.8</v>
      </c>
      <c r="D48" s="88">
        <f t="shared" si="8"/>
        <v>445.8</v>
      </c>
      <c r="E48" s="88">
        <f t="shared" si="8"/>
        <v>409</v>
      </c>
      <c r="F48" s="88">
        <f t="shared" si="8"/>
        <v>271.60000000000002</v>
      </c>
      <c r="G48" s="88">
        <f t="shared" si="8"/>
        <v>153</v>
      </c>
      <c r="H48" s="88">
        <f t="shared" si="8"/>
        <v>0</v>
      </c>
      <c r="I48" s="88">
        <f t="shared" si="8"/>
        <v>309.7</v>
      </c>
      <c r="J48" s="88">
        <f t="shared" si="8"/>
        <v>411</v>
      </c>
      <c r="K48" s="88">
        <f t="shared" si="8"/>
        <v>247.8</v>
      </c>
      <c r="L48" s="88">
        <f t="shared" si="8"/>
        <v>383.5</v>
      </c>
      <c r="M48" s="88">
        <f t="shared" si="8"/>
        <v>299.2</v>
      </c>
      <c r="N48" s="88">
        <f t="shared" si="8"/>
        <v>48.4</v>
      </c>
      <c r="O48" s="88">
        <f t="shared" si="8"/>
        <v>0</v>
      </c>
      <c r="P48" s="88">
        <f t="shared" si="8"/>
        <v>230.2</v>
      </c>
      <c r="Q48" s="88">
        <f t="shared" si="8"/>
        <v>500</v>
      </c>
      <c r="R48" s="88">
        <f t="shared" si="8"/>
        <v>500</v>
      </c>
      <c r="S48" s="88">
        <f t="shared" si="8"/>
        <v>658.7</v>
      </c>
      <c r="T48" s="88">
        <f t="shared" si="8"/>
        <v>715.9</v>
      </c>
      <c r="U48" s="88">
        <f t="shared" si="8"/>
        <v>891.1</v>
      </c>
      <c r="V48" s="88">
        <f t="shared" si="8"/>
        <v>689.7</v>
      </c>
      <c r="W48" s="88">
        <f t="shared" si="8"/>
        <v>573.9</v>
      </c>
      <c r="X48" s="88">
        <f t="shared" si="8"/>
        <v>600.6</v>
      </c>
      <c r="Y48" s="88">
        <f t="shared" si="8"/>
        <v>540</v>
      </c>
      <c r="Z48" s="89" t="str">
        <f t="shared" si="8"/>
        <v/>
      </c>
      <c r="AA48" s="90">
        <f t="shared" si="7"/>
        <v>9555.4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6029.52</v>
      </c>
      <c r="C51" s="88">
        <f t="shared" si="10"/>
        <v>5919.13</v>
      </c>
      <c r="D51" s="88">
        <f t="shared" si="10"/>
        <v>5809.558</v>
      </c>
      <c r="E51" s="88">
        <f t="shared" si="10"/>
        <v>5737.2139999999999</v>
      </c>
      <c r="F51" s="88">
        <f t="shared" si="10"/>
        <v>5727.7920000000004</v>
      </c>
      <c r="G51" s="88">
        <f t="shared" si="10"/>
        <v>6076.6329999999998</v>
      </c>
      <c r="H51" s="88">
        <f t="shared" si="10"/>
        <v>6724.552999999999</v>
      </c>
      <c r="I51" s="88">
        <f t="shared" si="10"/>
        <v>7603.96</v>
      </c>
      <c r="J51" s="88">
        <f t="shared" si="10"/>
        <v>7996.991</v>
      </c>
      <c r="K51" s="88">
        <f t="shared" si="10"/>
        <v>7978.0110000000004</v>
      </c>
      <c r="L51" s="88">
        <f t="shared" si="10"/>
        <v>8135.3870000000006</v>
      </c>
      <c r="M51" s="88">
        <f t="shared" si="10"/>
        <v>8037.6170000000011</v>
      </c>
      <c r="N51" s="88">
        <f t="shared" si="10"/>
        <v>7621.2780000000002</v>
      </c>
      <c r="O51" s="88">
        <f t="shared" si="10"/>
        <v>7464.67</v>
      </c>
      <c r="P51" s="88">
        <f t="shared" si="10"/>
        <v>7377.357</v>
      </c>
      <c r="Q51" s="88">
        <f t="shared" si="10"/>
        <v>7262.1760000000004</v>
      </c>
      <c r="R51" s="88">
        <f t="shared" si="10"/>
        <v>7462.4389999999994</v>
      </c>
      <c r="S51" s="88">
        <f t="shared" si="10"/>
        <v>7682.0569999999998</v>
      </c>
      <c r="T51" s="88">
        <f t="shared" si="10"/>
        <v>7752.9719999999998</v>
      </c>
      <c r="U51" s="88">
        <f t="shared" si="10"/>
        <v>7673.898000000001</v>
      </c>
      <c r="V51" s="88">
        <f t="shared" si="10"/>
        <v>7240.3789999999999</v>
      </c>
      <c r="W51" s="88">
        <f t="shared" si="10"/>
        <v>6653.4950000000008</v>
      </c>
      <c r="X51" s="88">
        <f t="shared" si="10"/>
        <v>6277.4990000000007</v>
      </c>
      <c r="Y51" s="88">
        <f t="shared" si="10"/>
        <v>5792.8029999999999</v>
      </c>
      <c r="Z51" s="89" t="str">
        <f t="shared" si="10"/>
        <v/>
      </c>
      <c r="AA51" s="105">
        <f>SUM(B51:Z51)</f>
        <v>168037.38900000002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6029.5200000000023</v>
      </c>
      <c r="C4" s="18">
        <v>5919.1299999999983</v>
      </c>
      <c r="D4" s="18">
        <v>5809.5579999999991</v>
      </c>
      <c r="E4" s="18">
        <v>5737.2140000000009</v>
      </c>
      <c r="F4" s="18">
        <v>5727.7919999999986</v>
      </c>
      <c r="G4" s="18">
        <v>6076.6360000000004</v>
      </c>
      <c r="H4" s="18">
        <v>6724.5340000000015</v>
      </c>
      <c r="I4" s="18">
        <v>7603.9940000000015</v>
      </c>
      <c r="J4" s="18">
        <v>7996.9879999999985</v>
      </c>
      <c r="K4" s="18">
        <v>7978.0359999999991</v>
      </c>
      <c r="L4" s="18">
        <v>8135.3959999999979</v>
      </c>
      <c r="M4" s="18">
        <v>8037.6180000000013</v>
      </c>
      <c r="N4" s="18">
        <v>7621.2639999999992</v>
      </c>
      <c r="O4" s="18">
        <v>7464.7</v>
      </c>
      <c r="P4" s="18">
        <v>7377.3200000000006</v>
      </c>
      <c r="Q4" s="18">
        <v>7262.1259999999993</v>
      </c>
      <c r="R4" s="18">
        <v>7462.4500000000016</v>
      </c>
      <c r="S4" s="18">
        <v>7682.0729999999976</v>
      </c>
      <c r="T4" s="18">
        <v>7753.0160000000005</v>
      </c>
      <c r="U4" s="18">
        <v>7673.9420000000009</v>
      </c>
      <c r="V4" s="18">
        <v>7240.3519999999999</v>
      </c>
      <c r="W4" s="18">
        <v>6653.4740000000029</v>
      </c>
      <c r="X4" s="18">
        <v>6277.5340000000024</v>
      </c>
      <c r="Y4" s="18">
        <v>5792.7740000000022</v>
      </c>
      <c r="Z4" s="19"/>
      <c r="AA4" s="20">
        <f>SUM(B4:Z4)</f>
        <v>168037.44100000005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195.1</v>
      </c>
      <c r="C7" s="28">
        <v>191.72</v>
      </c>
      <c r="D7" s="28">
        <v>187</v>
      </c>
      <c r="E7" s="28">
        <v>187</v>
      </c>
      <c r="F7" s="28">
        <v>197.92</v>
      </c>
      <c r="G7" s="28">
        <v>220.01</v>
      </c>
      <c r="H7" s="28">
        <v>284.92</v>
      </c>
      <c r="I7" s="28">
        <v>330</v>
      </c>
      <c r="J7" s="28">
        <v>336.76</v>
      </c>
      <c r="K7" s="28">
        <v>330</v>
      </c>
      <c r="L7" s="28">
        <v>305.33</v>
      </c>
      <c r="M7" s="28">
        <v>297.61</v>
      </c>
      <c r="N7" s="28">
        <v>298.32</v>
      </c>
      <c r="O7" s="28">
        <v>309.52</v>
      </c>
      <c r="P7" s="28">
        <v>325.91000000000003</v>
      </c>
      <c r="Q7" s="28">
        <v>356.26</v>
      </c>
      <c r="R7" s="28">
        <v>370.51</v>
      </c>
      <c r="S7" s="28">
        <v>361.4</v>
      </c>
      <c r="T7" s="28">
        <v>350</v>
      </c>
      <c r="U7" s="28">
        <v>330.04</v>
      </c>
      <c r="V7" s="28">
        <v>330</v>
      </c>
      <c r="W7" s="28">
        <v>285.37</v>
      </c>
      <c r="X7" s="28">
        <v>240</v>
      </c>
      <c r="Y7" s="28">
        <v>225</v>
      </c>
      <c r="Z7" s="29"/>
      <c r="AA7" s="30">
        <f>IF(SUM(B7:Z7)&lt;&gt;0,AVERAGEIF(B7:Z7,"&lt;&gt;"""),"")</f>
        <v>285.23750000000001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893.00099999999998</v>
      </c>
      <c r="C19" s="72">
        <v>899.96499999999992</v>
      </c>
      <c r="D19" s="72">
        <v>898.95899999999995</v>
      </c>
      <c r="E19" s="72">
        <v>887.04399999999998</v>
      </c>
      <c r="F19" s="72">
        <v>903.15</v>
      </c>
      <c r="G19" s="72">
        <v>907.149</v>
      </c>
      <c r="H19" s="72">
        <v>931.26</v>
      </c>
      <c r="I19" s="72">
        <v>937.2</v>
      </c>
      <c r="J19" s="72">
        <v>913.26699999999994</v>
      </c>
      <c r="K19" s="72">
        <v>899.30099999999993</v>
      </c>
      <c r="L19" s="72">
        <v>838.31499999999994</v>
      </c>
      <c r="M19" s="72">
        <v>790.33899999999994</v>
      </c>
      <c r="N19" s="72">
        <v>780.27200000000005</v>
      </c>
      <c r="O19" s="72">
        <v>757.15899999999999</v>
      </c>
      <c r="P19" s="72">
        <v>753.11999999999989</v>
      </c>
      <c r="Q19" s="72">
        <v>775.14600000000007</v>
      </c>
      <c r="R19" s="72">
        <v>761.18399999999997</v>
      </c>
      <c r="S19" s="72">
        <v>759.19600000000003</v>
      </c>
      <c r="T19" s="72">
        <v>756.19100000000003</v>
      </c>
      <c r="U19" s="72">
        <v>757.14599999999996</v>
      </c>
      <c r="V19" s="72">
        <v>756.14599999999996</v>
      </c>
      <c r="W19" s="72">
        <v>744.16200000000003</v>
      </c>
      <c r="X19" s="72">
        <v>888.14499999999998</v>
      </c>
      <c r="Y19" s="72">
        <v>923.12699999999995</v>
      </c>
      <c r="Z19" s="73"/>
      <c r="AA19" s="74">
        <f t="shared" ref="AA19:AA24" si="2">SUM(B19:Z19)</f>
        <v>20109.944000000003</v>
      </c>
    </row>
    <row r="20" spans="1:27" ht="24.95" customHeight="1" x14ac:dyDescent="0.2">
      <c r="A20" s="75" t="s">
        <v>15</v>
      </c>
      <c r="B20" s="76">
        <v>1000.2270000000001</v>
      </c>
      <c r="C20" s="77">
        <v>993.03899999999999</v>
      </c>
      <c r="D20" s="77">
        <v>983.86799999999994</v>
      </c>
      <c r="E20" s="77">
        <v>983.95900000000029</v>
      </c>
      <c r="F20" s="77">
        <v>1010.6400000000001</v>
      </c>
      <c r="G20" s="77">
        <v>1134.047</v>
      </c>
      <c r="H20" s="77">
        <v>1311.8829999999998</v>
      </c>
      <c r="I20" s="77">
        <v>1460.4460000000001</v>
      </c>
      <c r="J20" s="77">
        <v>1540.2139999999999</v>
      </c>
      <c r="K20" s="77">
        <v>1545.6000000000001</v>
      </c>
      <c r="L20" s="77">
        <v>1541.463</v>
      </c>
      <c r="M20" s="77">
        <v>1532.3609999999999</v>
      </c>
      <c r="N20" s="77">
        <v>1526.0949999999998</v>
      </c>
      <c r="O20" s="77">
        <v>1497.61</v>
      </c>
      <c r="P20" s="77">
        <v>1466.8050000000001</v>
      </c>
      <c r="Q20" s="77">
        <v>1403.7979999999998</v>
      </c>
      <c r="R20" s="77">
        <v>1378.4749999999999</v>
      </c>
      <c r="S20" s="77">
        <v>1356.027</v>
      </c>
      <c r="T20" s="77">
        <v>1298.7069999999999</v>
      </c>
      <c r="U20" s="77">
        <v>1263.355</v>
      </c>
      <c r="V20" s="77">
        <v>1175.874</v>
      </c>
      <c r="W20" s="77">
        <v>1090.2099999999998</v>
      </c>
      <c r="X20" s="77">
        <v>1041.8970000000002</v>
      </c>
      <c r="Y20" s="77">
        <v>1007.683</v>
      </c>
      <c r="Z20" s="78"/>
      <c r="AA20" s="79">
        <f t="shared" si="2"/>
        <v>30544.282999999999</v>
      </c>
    </row>
    <row r="21" spans="1:27" ht="24.95" customHeight="1" x14ac:dyDescent="0.2">
      <c r="A21" s="75" t="s">
        <v>16</v>
      </c>
      <c r="B21" s="80">
        <v>2573.5579999999995</v>
      </c>
      <c r="C21" s="81">
        <v>2468.1260000000002</v>
      </c>
      <c r="D21" s="81">
        <v>2377.7309999999998</v>
      </c>
      <c r="E21" s="81">
        <v>2321.2109999999993</v>
      </c>
      <c r="F21" s="81">
        <v>2369.002</v>
      </c>
      <c r="G21" s="81">
        <v>2688.0349999999994</v>
      </c>
      <c r="H21" s="81">
        <v>3155.3910000000001</v>
      </c>
      <c r="I21" s="81">
        <v>3586.348</v>
      </c>
      <c r="J21" s="81">
        <v>3987.6070000000004</v>
      </c>
      <c r="K21" s="81">
        <v>4147.7350000000006</v>
      </c>
      <c r="L21" s="81">
        <v>4269.518</v>
      </c>
      <c r="M21" s="81">
        <v>4349.1180000000004</v>
      </c>
      <c r="N21" s="81">
        <v>4285.7969999999996</v>
      </c>
      <c r="O21" s="81">
        <v>4114.9310000000005</v>
      </c>
      <c r="P21" s="81">
        <v>4117.4949999999999</v>
      </c>
      <c r="Q21" s="81">
        <v>4080.3820000000001</v>
      </c>
      <c r="R21" s="81">
        <v>4324.2909999999993</v>
      </c>
      <c r="S21" s="81">
        <v>4624.2199999999993</v>
      </c>
      <c r="T21" s="81">
        <v>4765.1179999999995</v>
      </c>
      <c r="U21" s="81">
        <v>4739.9410000000016</v>
      </c>
      <c r="V21" s="81">
        <v>4410.8320000000003</v>
      </c>
      <c r="W21" s="81">
        <v>3969.6019999999999</v>
      </c>
      <c r="X21" s="81">
        <v>3489.9919999999997</v>
      </c>
      <c r="Y21" s="81">
        <v>3043.6639999999998</v>
      </c>
      <c r="Z21" s="78"/>
      <c r="AA21" s="79">
        <f t="shared" si="2"/>
        <v>88259.645000000004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143.5</v>
      </c>
      <c r="C23" s="77">
        <v>143</v>
      </c>
      <c r="D23" s="77">
        <v>141</v>
      </c>
      <c r="E23" s="77">
        <v>141</v>
      </c>
      <c r="F23" s="77">
        <v>145</v>
      </c>
      <c r="G23" s="77">
        <v>185.5</v>
      </c>
      <c r="H23" s="77">
        <v>261</v>
      </c>
      <c r="I23" s="77">
        <v>265</v>
      </c>
      <c r="J23" s="77">
        <v>242</v>
      </c>
      <c r="K23" s="77">
        <v>242</v>
      </c>
      <c r="L23" s="77">
        <v>230.5</v>
      </c>
      <c r="M23" s="77">
        <v>226</v>
      </c>
      <c r="N23" s="77">
        <v>214</v>
      </c>
      <c r="O23" s="77">
        <v>206.5</v>
      </c>
      <c r="P23" s="77">
        <v>198.5</v>
      </c>
      <c r="Q23" s="77">
        <v>181.5</v>
      </c>
      <c r="R23" s="77">
        <v>176</v>
      </c>
      <c r="S23" s="77">
        <v>180.5</v>
      </c>
      <c r="T23" s="77">
        <v>181</v>
      </c>
      <c r="U23" s="77">
        <v>176.5</v>
      </c>
      <c r="V23" s="77">
        <v>167.5</v>
      </c>
      <c r="W23" s="77">
        <v>157.5</v>
      </c>
      <c r="X23" s="77">
        <v>158.5</v>
      </c>
      <c r="Y23" s="77">
        <v>157</v>
      </c>
      <c r="Z23" s="77"/>
      <c r="AA23" s="79">
        <f t="shared" si="2"/>
        <v>4520.5</v>
      </c>
    </row>
    <row r="24" spans="1:27" ht="24.95" customHeight="1" x14ac:dyDescent="0.2">
      <c r="A24" s="85" t="s">
        <v>19</v>
      </c>
      <c r="B24" s="77">
        <v>217.00000000000006</v>
      </c>
      <c r="C24" s="77">
        <v>206</v>
      </c>
      <c r="D24" s="77">
        <v>199.00000000000003</v>
      </c>
      <c r="E24" s="77">
        <v>195</v>
      </c>
      <c r="F24" s="77">
        <v>203</v>
      </c>
      <c r="G24" s="77">
        <v>233</v>
      </c>
      <c r="H24" s="77">
        <v>255.99999999999997</v>
      </c>
      <c r="I24" s="77">
        <v>309</v>
      </c>
      <c r="J24" s="77">
        <v>332.99999999999994</v>
      </c>
      <c r="K24" s="77">
        <v>349</v>
      </c>
      <c r="L24" s="77">
        <v>352</v>
      </c>
      <c r="M24" s="77">
        <v>348</v>
      </c>
      <c r="N24" s="77">
        <v>340.00000000000006</v>
      </c>
      <c r="O24" s="77">
        <v>330</v>
      </c>
      <c r="P24" s="77">
        <v>321</v>
      </c>
      <c r="Q24" s="77">
        <v>332.99999999999994</v>
      </c>
      <c r="R24" s="77">
        <v>371</v>
      </c>
      <c r="S24" s="77">
        <v>391</v>
      </c>
      <c r="T24" s="77">
        <v>387.99999999999994</v>
      </c>
      <c r="U24" s="77">
        <v>381.00000000000006</v>
      </c>
      <c r="V24" s="77">
        <v>354.99999999999994</v>
      </c>
      <c r="W24" s="77">
        <v>322.00000000000006</v>
      </c>
      <c r="X24" s="77">
        <v>283</v>
      </c>
      <c r="Y24" s="77">
        <v>251.00000000000003</v>
      </c>
      <c r="Z24" s="77"/>
      <c r="AA24" s="79">
        <f t="shared" si="2"/>
        <v>7266</v>
      </c>
    </row>
    <row r="25" spans="1:27" ht="30" customHeight="1" thickBot="1" x14ac:dyDescent="0.25">
      <c r="A25" s="86" t="s">
        <v>20</v>
      </c>
      <c r="B25" s="87">
        <f t="shared" ref="B25:AA25" si="3">SUM(B19:B24)</f>
        <v>4827.2860000000001</v>
      </c>
      <c r="C25" s="88">
        <f t="shared" si="3"/>
        <v>4820.13</v>
      </c>
      <c r="D25" s="88">
        <f t="shared" si="3"/>
        <v>4710.5579999999991</v>
      </c>
      <c r="E25" s="88">
        <f t="shared" si="3"/>
        <v>4638.2139999999999</v>
      </c>
      <c r="F25" s="88">
        <f t="shared" si="3"/>
        <v>4630.7919999999995</v>
      </c>
      <c r="G25" s="88">
        <f t="shared" si="3"/>
        <v>5147.7309999999998</v>
      </c>
      <c r="H25" s="88">
        <f t="shared" si="3"/>
        <v>5915.5339999999997</v>
      </c>
      <c r="I25" s="88">
        <f t="shared" si="3"/>
        <v>6557.9940000000006</v>
      </c>
      <c r="J25" s="88">
        <f t="shared" si="3"/>
        <v>7016.0879999999997</v>
      </c>
      <c r="K25" s="88">
        <f t="shared" si="3"/>
        <v>7183.6360000000004</v>
      </c>
      <c r="L25" s="88">
        <f t="shared" si="3"/>
        <v>7231.7960000000003</v>
      </c>
      <c r="M25" s="88">
        <f t="shared" si="3"/>
        <v>7245.8180000000002</v>
      </c>
      <c r="N25" s="88">
        <f t="shared" si="3"/>
        <v>7146.1639999999989</v>
      </c>
      <c r="O25" s="88">
        <f t="shared" si="3"/>
        <v>6906.2000000000007</v>
      </c>
      <c r="P25" s="88">
        <f t="shared" si="3"/>
        <v>6856.92</v>
      </c>
      <c r="Q25" s="88">
        <f t="shared" si="3"/>
        <v>6773.826</v>
      </c>
      <c r="R25" s="88">
        <f t="shared" si="3"/>
        <v>7010.9499999999989</v>
      </c>
      <c r="S25" s="88">
        <f t="shared" si="3"/>
        <v>7310.9429999999993</v>
      </c>
      <c r="T25" s="88">
        <f t="shared" si="3"/>
        <v>7389.0159999999996</v>
      </c>
      <c r="U25" s="88">
        <f t="shared" si="3"/>
        <v>7317.9420000000018</v>
      </c>
      <c r="V25" s="88">
        <f t="shared" si="3"/>
        <v>6865.3520000000008</v>
      </c>
      <c r="W25" s="88">
        <f t="shared" si="3"/>
        <v>6283.4740000000002</v>
      </c>
      <c r="X25" s="88">
        <f t="shared" si="3"/>
        <v>5861.5339999999997</v>
      </c>
      <c r="Y25" s="88">
        <f t="shared" si="3"/>
        <v>5382.4740000000002</v>
      </c>
      <c r="Z25" s="89">
        <f t="shared" si="3"/>
        <v>0</v>
      </c>
      <c r="AA25" s="90">
        <f t="shared" si="3"/>
        <v>151030.372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474.5</v>
      </c>
      <c r="C28" s="72">
        <v>463</v>
      </c>
      <c r="D28" s="72">
        <v>454</v>
      </c>
      <c r="E28" s="72">
        <v>450</v>
      </c>
      <c r="F28" s="72">
        <v>460</v>
      </c>
      <c r="G28" s="72">
        <v>530.5</v>
      </c>
      <c r="H28" s="72">
        <v>610</v>
      </c>
      <c r="I28" s="72">
        <v>760</v>
      </c>
      <c r="J28" s="72">
        <v>761</v>
      </c>
      <c r="K28" s="72">
        <v>777</v>
      </c>
      <c r="L28" s="72">
        <v>768.5</v>
      </c>
      <c r="M28" s="72">
        <v>760</v>
      </c>
      <c r="N28" s="72">
        <v>740</v>
      </c>
      <c r="O28" s="72">
        <v>722.5</v>
      </c>
      <c r="P28" s="72">
        <v>705.5</v>
      </c>
      <c r="Q28" s="72">
        <v>700.5</v>
      </c>
      <c r="R28" s="72">
        <v>733</v>
      </c>
      <c r="S28" s="72">
        <v>757.5</v>
      </c>
      <c r="T28" s="72">
        <v>755</v>
      </c>
      <c r="U28" s="72">
        <v>743.5</v>
      </c>
      <c r="V28" s="72">
        <v>728.5</v>
      </c>
      <c r="W28" s="72">
        <v>685.5</v>
      </c>
      <c r="X28" s="72">
        <v>647.5</v>
      </c>
      <c r="Y28" s="72">
        <v>522</v>
      </c>
      <c r="Z28" s="73"/>
      <c r="AA28" s="74">
        <f>SUM(B28:Z28)</f>
        <v>15709.5</v>
      </c>
    </row>
    <row r="29" spans="1:27" ht="24.95" customHeight="1" x14ac:dyDescent="0.2">
      <c r="A29" s="75" t="s">
        <v>23</v>
      </c>
      <c r="B29" s="76">
        <v>5055.0200000000004</v>
      </c>
      <c r="C29" s="77">
        <v>4956.13</v>
      </c>
      <c r="D29" s="77">
        <v>4855.558</v>
      </c>
      <c r="E29" s="77">
        <v>4787.2139999999999</v>
      </c>
      <c r="F29" s="77">
        <v>4767.7920000000004</v>
      </c>
      <c r="G29" s="77">
        <v>5046.1360000000004</v>
      </c>
      <c r="H29" s="77">
        <v>5641.5339999999997</v>
      </c>
      <c r="I29" s="77">
        <v>6165.9939999999997</v>
      </c>
      <c r="J29" s="77">
        <v>6657.0879999999997</v>
      </c>
      <c r="K29" s="77">
        <v>6807.6360000000004</v>
      </c>
      <c r="L29" s="77">
        <v>6889.2960000000003</v>
      </c>
      <c r="M29" s="77">
        <v>6924.8180000000002</v>
      </c>
      <c r="N29" s="77">
        <v>6788.1639999999998</v>
      </c>
      <c r="O29" s="77">
        <v>6519.7</v>
      </c>
      <c r="P29" s="77">
        <v>6459.42</v>
      </c>
      <c r="Q29" s="77">
        <v>6399.326</v>
      </c>
      <c r="R29" s="77">
        <v>6621.95</v>
      </c>
      <c r="S29" s="77">
        <v>6924.5730000000003</v>
      </c>
      <c r="T29" s="77">
        <v>6998.0159999999996</v>
      </c>
      <c r="U29" s="77">
        <v>6930.442</v>
      </c>
      <c r="V29" s="77">
        <v>6511.8519999999999</v>
      </c>
      <c r="W29" s="77">
        <v>5967.9740000000002</v>
      </c>
      <c r="X29" s="77">
        <v>5630.0339999999997</v>
      </c>
      <c r="Y29" s="77">
        <v>5181.4740000000002</v>
      </c>
      <c r="Z29" s="78"/>
      <c r="AA29" s="79">
        <f>SUM(B29:Z29)</f>
        <v>145487.141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5529.52</v>
      </c>
      <c r="C31" s="62">
        <f t="shared" si="4"/>
        <v>5419.13</v>
      </c>
      <c r="D31" s="62">
        <f t="shared" si="4"/>
        <v>5309.558</v>
      </c>
      <c r="E31" s="62">
        <f t="shared" si="4"/>
        <v>5237.2139999999999</v>
      </c>
      <c r="F31" s="62">
        <f t="shared" si="4"/>
        <v>5227.7920000000004</v>
      </c>
      <c r="G31" s="62">
        <f t="shared" si="4"/>
        <v>5576.6360000000004</v>
      </c>
      <c r="H31" s="62">
        <f t="shared" si="4"/>
        <v>6251.5339999999997</v>
      </c>
      <c r="I31" s="62">
        <f t="shared" si="4"/>
        <v>6925.9939999999997</v>
      </c>
      <c r="J31" s="62">
        <f t="shared" si="4"/>
        <v>7418.0879999999997</v>
      </c>
      <c r="K31" s="62">
        <f t="shared" si="4"/>
        <v>7584.6360000000004</v>
      </c>
      <c r="L31" s="62">
        <f t="shared" si="4"/>
        <v>7657.7960000000003</v>
      </c>
      <c r="M31" s="62">
        <f t="shared" si="4"/>
        <v>7684.8180000000002</v>
      </c>
      <c r="N31" s="62">
        <f t="shared" si="4"/>
        <v>7528.1639999999998</v>
      </c>
      <c r="O31" s="62">
        <f t="shared" si="4"/>
        <v>7242.2</v>
      </c>
      <c r="P31" s="62">
        <f t="shared" si="4"/>
        <v>7164.92</v>
      </c>
      <c r="Q31" s="62">
        <f t="shared" si="4"/>
        <v>7099.826</v>
      </c>
      <c r="R31" s="62">
        <f t="shared" si="4"/>
        <v>7354.95</v>
      </c>
      <c r="S31" s="62">
        <f t="shared" si="4"/>
        <v>7682.0730000000003</v>
      </c>
      <c r="T31" s="62">
        <f t="shared" si="4"/>
        <v>7753.0159999999996</v>
      </c>
      <c r="U31" s="62">
        <f t="shared" si="4"/>
        <v>7673.942</v>
      </c>
      <c r="V31" s="62">
        <f t="shared" si="4"/>
        <v>7240.3519999999999</v>
      </c>
      <c r="W31" s="62">
        <f t="shared" si="4"/>
        <v>6653.4740000000002</v>
      </c>
      <c r="X31" s="62">
        <f t="shared" si="4"/>
        <v>6277.5339999999997</v>
      </c>
      <c r="Y31" s="62">
        <f t="shared" si="4"/>
        <v>5703.4740000000002</v>
      </c>
      <c r="Z31" s="63">
        <f t="shared" si="4"/>
        <v>0</v>
      </c>
      <c r="AA31" s="64">
        <f t="shared" si="4"/>
        <v>161196.641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394</v>
      </c>
      <c r="C34" s="95">
        <v>387</v>
      </c>
      <c r="D34" s="95">
        <v>387</v>
      </c>
      <c r="E34" s="95">
        <v>387</v>
      </c>
      <c r="F34" s="95">
        <v>385</v>
      </c>
      <c r="G34" s="95">
        <v>329</v>
      </c>
      <c r="H34" s="95">
        <v>214</v>
      </c>
      <c r="I34" s="95">
        <v>216</v>
      </c>
      <c r="J34" s="95">
        <v>227</v>
      </c>
      <c r="K34" s="95">
        <v>228</v>
      </c>
      <c r="L34" s="95">
        <v>229</v>
      </c>
      <c r="M34" s="95">
        <v>230</v>
      </c>
      <c r="N34" s="95">
        <v>218</v>
      </c>
      <c r="O34" s="95">
        <v>217</v>
      </c>
      <c r="P34" s="95">
        <v>188</v>
      </c>
      <c r="Q34" s="95">
        <v>197</v>
      </c>
      <c r="R34" s="95">
        <v>207</v>
      </c>
      <c r="S34" s="95">
        <v>213.13</v>
      </c>
      <c r="T34" s="95">
        <v>212</v>
      </c>
      <c r="U34" s="95">
        <v>206</v>
      </c>
      <c r="V34" s="95">
        <v>237</v>
      </c>
      <c r="W34" s="95">
        <v>237</v>
      </c>
      <c r="X34" s="95">
        <v>272</v>
      </c>
      <c r="Y34" s="95">
        <v>239</v>
      </c>
      <c r="Z34" s="96"/>
      <c r="AA34" s="74">
        <f t="shared" ref="AA34:AA39" si="5">SUM(B34:Z34)</f>
        <v>6256.13</v>
      </c>
    </row>
    <row r="35" spans="1:27" ht="24.95" customHeight="1" x14ac:dyDescent="0.2">
      <c r="A35" s="97" t="s">
        <v>41</v>
      </c>
      <c r="B35" s="98">
        <v>308.23399999999998</v>
      </c>
      <c r="C35" s="99">
        <v>212</v>
      </c>
      <c r="D35" s="99">
        <v>212</v>
      </c>
      <c r="E35" s="99">
        <v>212</v>
      </c>
      <c r="F35" s="99">
        <v>212</v>
      </c>
      <c r="G35" s="99">
        <v>99.905000000000001</v>
      </c>
      <c r="H35" s="99">
        <v>122</v>
      </c>
      <c r="I35" s="99">
        <v>152</v>
      </c>
      <c r="J35" s="99">
        <v>175</v>
      </c>
      <c r="K35" s="99">
        <v>173</v>
      </c>
      <c r="L35" s="99">
        <v>197</v>
      </c>
      <c r="M35" s="99">
        <v>209</v>
      </c>
      <c r="N35" s="99">
        <v>164</v>
      </c>
      <c r="O35" s="99">
        <v>119</v>
      </c>
      <c r="P35" s="99">
        <v>120</v>
      </c>
      <c r="Q35" s="99">
        <v>129</v>
      </c>
      <c r="R35" s="99">
        <v>137</v>
      </c>
      <c r="S35" s="99">
        <v>158</v>
      </c>
      <c r="T35" s="99">
        <v>152</v>
      </c>
      <c r="U35" s="99">
        <v>150</v>
      </c>
      <c r="V35" s="99">
        <v>138</v>
      </c>
      <c r="W35" s="99">
        <v>133</v>
      </c>
      <c r="X35" s="99">
        <v>144</v>
      </c>
      <c r="Y35" s="99">
        <v>82</v>
      </c>
      <c r="Z35" s="100"/>
      <c r="AA35" s="79">
        <f t="shared" si="5"/>
        <v>3910.1390000000001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282.7</v>
      </c>
      <c r="I36" s="99">
        <v>678</v>
      </c>
      <c r="J36" s="99">
        <v>578.9</v>
      </c>
      <c r="K36" s="99">
        <v>393.4</v>
      </c>
      <c r="L36" s="99">
        <v>477.6</v>
      </c>
      <c r="M36" s="99">
        <v>352.8</v>
      </c>
      <c r="N36" s="99">
        <v>93.1</v>
      </c>
      <c r="O36" s="99">
        <v>95.5</v>
      </c>
      <c r="P36" s="99">
        <v>212.4</v>
      </c>
      <c r="Q36" s="99">
        <v>162.30000000000001</v>
      </c>
      <c r="R36" s="99">
        <v>107.5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3434.2000000000003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190.3</v>
      </c>
      <c r="I38" s="99"/>
      <c r="J38" s="99"/>
      <c r="K38" s="99"/>
      <c r="L38" s="99"/>
      <c r="M38" s="99"/>
      <c r="N38" s="99"/>
      <c r="O38" s="99">
        <v>127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89.3</v>
      </c>
      <c r="Z38" s="100"/>
      <c r="AA38" s="79">
        <f t="shared" si="5"/>
        <v>3406.6000000000004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1202.2339999999999</v>
      </c>
      <c r="C39" s="88">
        <f t="shared" si="6"/>
        <v>1099</v>
      </c>
      <c r="D39" s="88">
        <f t="shared" si="6"/>
        <v>1099</v>
      </c>
      <c r="E39" s="88">
        <f t="shared" si="6"/>
        <v>1099</v>
      </c>
      <c r="F39" s="88">
        <f t="shared" si="6"/>
        <v>1097</v>
      </c>
      <c r="G39" s="88">
        <f t="shared" si="6"/>
        <v>928.90499999999997</v>
      </c>
      <c r="H39" s="88">
        <f t="shared" si="6"/>
        <v>809</v>
      </c>
      <c r="I39" s="88">
        <f t="shared" si="6"/>
        <v>1046</v>
      </c>
      <c r="J39" s="88">
        <f t="shared" si="6"/>
        <v>980.9</v>
      </c>
      <c r="K39" s="88">
        <f t="shared" si="6"/>
        <v>794.4</v>
      </c>
      <c r="L39" s="88">
        <f t="shared" si="6"/>
        <v>903.6</v>
      </c>
      <c r="M39" s="88">
        <f t="shared" si="6"/>
        <v>791.8</v>
      </c>
      <c r="N39" s="88">
        <f t="shared" si="6"/>
        <v>475.1</v>
      </c>
      <c r="O39" s="88">
        <f t="shared" si="6"/>
        <v>558.5</v>
      </c>
      <c r="P39" s="88">
        <f t="shared" si="6"/>
        <v>520.4</v>
      </c>
      <c r="Q39" s="88">
        <f t="shared" si="6"/>
        <v>488.3</v>
      </c>
      <c r="R39" s="88">
        <f t="shared" si="6"/>
        <v>451.5</v>
      </c>
      <c r="S39" s="88">
        <f t="shared" si="6"/>
        <v>371.13</v>
      </c>
      <c r="T39" s="88">
        <f t="shared" si="6"/>
        <v>364</v>
      </c>
      <c r="U39" s="88">
        <f t="shared" si="6"/>
        <v>356</v>
      </c>
      <c r="V39" s="88">
        <f t="shared" si="6"/>
        <v>375</v>
      </c>
      <c r="W39" s="88">
        <f t="shared" si="6"/>
        <v>370</v>
      </c>
      <c r="X39" s="88">
        <f t="shared" si="6"/>
        <v>416</v>
      </c>
      <c r="Y39" s="88">
        <f t="shared" si="6"/>
        <v>410.3</v>
      </c>
      <c r="Z39" s="89">
        <f t="shared" si="6"/>
        <v>0</v>
      </c>
      <c r="AA39" s="90">
        <f t="shared" si="5"/>
        <v>17007.068999999996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282.7</v>
      </c>
      <c r="I44" s="99">
        <v>678</v>
      </c>
      <c r="J44" s="99">
        <v>578.9</v>
      </c>
      <c r="K44" s="99">
        <v>393.4</v>
      </c>
      <c r="L44" s="99">
        <v>477.6</v>
      </c>
      <c r="M44" s="99">
        <v>352.8</v>
      </c>
      <c r="N44" s="99">
        <v>93.1</v>
      </c>
      <c r="O44" s="99">
        <v>95.5</v>
      </c>
      <c r="P44" s="99">
        <v>212.4</v>
      </c>
      <c r="Q44" s="99">
        <v>162.30000000000001</v>
      </c>
      <c r="R44" s="99">
        <v>107.5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3434.2000000000003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190.3</v>
      </c>
      <c r="I46" s="99"/>
      <c r="J46" s="99"/>
      <c r="K46" s="99"/>
      <c r="L46" s="99"/>
      <c r="M46" s="99"/>
      <c r="N46" s="99"/>
      <c r="O46" s="99">
        <v>127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89.3</v>
      </c>
      <c r="Z46" s="100"/>
      <c r="AA46" s="79">
        <f t="shared" si="7"/>
        <v>3406.6000000000004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0.5</v>
      </c>
      <c r="P47" s="99">
        <v>9.5</v>
      </c>
      <c r="Q47" s="99">
        <v>41.5</v>
      </c>
      <c r="R47" s="99">
        <v>85.5</v>
      </c>
      <c r="S47" s="99">
        <v>88.5</v>
      </c>
      <c r="T47" s="99">
        <v>90.5</v>
      </c>
      <c r="U47" s="99">
        <v>87.5</v>
      </c>
      <c r="V47" s="99">
        <v>88.5</v>
      </c>
      <c r="W47" s="99">
        <v>52.5</v>
      </c>
      <c r="X47" s="99">
        <v>8.5</v>
      </c>
      <c r="Y47" s="99">
        <v>12.5</v>
      </c>
      <c r="Z47" s="100"/>
      <c r="AA47" s="79">
        <f t="shared" si="7"/>
        <v>565.5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473</v>
      </c>
      <c r="I48" s="88">
        <f t="shared" si="8"/>
        <v>678</v>
      </c>
      <c r="J48" s="88">
        <f t="shared" si="8"/>
        <v>578.9</v>
      </c>
      <c r="K48" s="88">
        <f t="shared" si="8"/>
        <v>393.4</v>
      </c>
      <c r="L48" s="88">
        <f t="shared" si="8"/>
        <v>477.6</v>
      </c>
      <c r="M48" s="88">
        <f t="shared" si="8"/>
        <v>352.8</v>
      </c>
      <c r="N48" s="88">
        <f t="shared" si="8"/>
        <v>93.1</v>
      </c>
      <c r="O48" s="88">
        <f t="shared" si="8"/>
        <v>223</v>
      </c>
      <c r="P48" s="88">
        <f t="shared" si="8"/>
        <v>221.9</v>
      </c>
      <c r="Q48" s="88">
        <f t="shared" si="8"/>
        <v>203.8</v>
      </c>
      <c r="R48" s="88">
        <f t="shared" si="8"/>
        <v>193</v>
      </c>
      <c r="S48" s="88">
        <f t="shared" si="8"/>
        <v>88.5</v>
      </c>
      <c r="T48" s="88">
        <f t="shared" si="8"/>
        <v>90.5</v>
      </c>
      <c r="U48" s="88">
        <f t="shared" si="8"/>
        <v>87.5</v>
      </c>
      <c r="V48" s="88">
        <f t="shared" si="8"/>
        <v>88.5</v>
      </c>
      <c r="W48" s="88">
        <f t="shared" si="8"/>
        <v>52.5</v>
      </c>
      <c r="X48" s="88">
        <f t="shared" si="8"/>
        <v>8.5</v>
      </c>
      <c r="Y48" s="88">
        <f t="shared" si="8"/>
        <v>101.8</v>
      </c>
      <c r="Z48" s="89">
        <f t="shared" si="8"/>
        <v>0</v>
      </c>
      <c r="AA48" s="90">
        <f t="shared" si="7"/>
        <v>7406.3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6029.52</v>
      </c>
      <c r="C51" s="88">
        <f t="shared" si="10"/>
        <v>5919.13</v>
      </c>
      <c r="D51" s="88">
        <f t="shared" si="10"/>
        <v>5809.5579999999991</v>
      </c>
      <c r="E51" s="88">
        <f t="shared" si="10"/>
        <v>5737.2139999999999</v>
      </c>
      <c r="F51" s="88">
        <f t="shared" si="10"/>
        <v>5727.7919999999995</v>
      </c>
      <c r="G51" s="88">
        <f t="shared" si="10"/>
        <v>6076.6359999999995</v>
      </c>
      <c r="H51" s="88">
        <f t="shared" si="10"/>
        <v>6724.5339999999997</v>
      </c>
      <c r="I51" s="88">
        <f t="shared" si="10"/>
        <v>7603.9940000000006</v>
      </c>
      <c r="J51" s="88">
        <f t="shared" si="10"/>
        <v>7996.9879999999994</v>
      </c>
      <c r="K51" s="88">
        <f t="shared" si="10"/>
        <v>7978.0360000000001</v>
      </c>
      <c r="L51" s="88">
        <f t="shared" si="10"/>
        <v>8135.3960000000006</v>
      </c>
      <c r="M51" s="88">
        <f t="shared" si="10"/>
        <v>8037.6180000000004</v>
      </c>
      <c r="N51" s="88">
        <f t="shared" si="10"/>
        <v>7621.2639999999992</v>
      </c>
      <c r="O51" s="88">
        <f t="shared" si="10"/>
        <v>7464.7000000000007</v>
      </c>
      <c r="P51" s="88">
        <f t="shared" si="10"/>
        <v>7377.32</v>
      </c>
      <c r="Q51" s="88">
        <f t="shared" si="10"/>
        <v>7262.1260000000002</v>
      </c>
      <c r="R51" s="88">
        <f t="shared" si="10"/>
        <v>7462.4499999999989</v>
      </c>
      <c r="S51" s="88">
        <f t="shared" si="10"/>
        <v>7682.0729999999994</v>
      </c>
      <c r="T51" s="88">
        <f t="shared" si="10"/>
        <v>7753.0159999999996</v>
      </c>
      <c r="U51" s="88">
        <f t="shared" si="10"/>
        <v>7673.9420000000018</v>
      </c>
      <c r="V51" s="88">
        <f t="shared" si="10"/>
        <v>7240.3520000000008</v>
      </c>
      <c r="W51" s="88">
        <f t="shared" si="10"/>
        <v>6653.4740000000002</v>
      </c>
      <c r="X51" s="88">
        <f t="shared" si="10"/>
        <v>6277.5339999999997</v>
      </c>
      <c r="Y51" s="88">
        <f t="shared" si="10"/>
        <v>5792.7740000000003</v>
      </c>
      <c r="Z51" s="89">
        <f t="shared" si="10"/>
        <v>0</v>
      </c>
      <c r="AA51" s="105">
        <f>SUM(B51:Z51)</f>
        <v>168037.44100000002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225.5</v>
      </c>
      <c r="C4" s="18">
        <v>98.199999999999989</v>
      </c>
      <c r="D4" s="18">
        <v>54.199999999999989</v>
      </c>
      <c r="E4" s="18">
        <v>91</v>
      </c>
      <c r="F4" s="18">
        <v>228.39999999999998</v>
      </c>
      <c r="G4" s="18">
        <v>348</v>
      </c>
      <c r="H4" s="18">
        <v>473</v>
      </c>
      <c r="I4" s="18">
        <v>368.3</v>
      </c>
      <c r="J4" s="18">
        <v>167.89999999999998</v>
      </c>
      <c r="K4" s="18">
        <v>145.59999999999997</v>
      </c>
      <c r="L4" s="18">
        <v>94.100000000000023</v>
      </c>
      <c r="M4" s="18">
        <v>53.600000000000023</v>
      </c>
      <c r="N4" s="18">
        <v>44.699999999999996</v>
      </c>
      <c r="O4" s="18">
        <v>222.5</v>
      </c>
      <c r="P4" s="18">
        <v>-17.799999999999983</v>
      </c>
      <c r="Q4" s="18">
        <v>-337.7</v>
      </c>
      <c r="R4" s="18">
        <v>-392.5</v>
      </c>
      <c r="S4" s="18">
        <v>-658.7</v>
      </c>
      <c r="T4" s="18">
        <v>-715.9</v>
      </c>
      <c r="U4" s="18">
        <v>-891.1</v>
      </c>
      <c r="V4" s="18">
        <v>-689.7</v>
      </c>
      <c r="W4" s="18">
        <v>-573.9</v>
      </c>
      <c r="X4" s="18">
        <v>-600.6</v>
      </c>
      <c r="Y4" s="18">
        <v>-450.7</v>
      </c>
      <c r="Z4" s="19"/>
      <c r="AA4" s="112">
        <f>SUM(B4:Z4)</f>
        <v>-2713.6000000000004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195.1</v>
      </c>
      <c r="C7" s="118">
        <v>191.72</v>
      </c>
      <c r="D7" s="118">
        <v>187</v>
      </c>
      <c r="E7" s="118">
        <v>187</v>
      </c>
      <c r="F7" s="118">
        <v>197.92</v>
      </c>
      <c r="G7" s="118">
        <v>220.01</v>
      </c>
      <c r="H7" s="118">
        <v>284.92</v>
      </c>
      <c r="I7" s="118">
        <v>330</v>
      </c>
      <c r="J7" s="118">
        <v>336.76</v>
      </c>
      <c r="K7" s="118">
        <v>330</v>
      </c>
      <c r="L7" s="118">
        <v>305.33</v>
      </c>
      <c r="M7" s="118">
        <v>297.61</v>
      </c>
      <c r="N7" s="118">
        <v>298.32</v>
      </c>
      <c r="O7" s="118">
        <v>309.52</v>
      </c>
      <c r="P7" s="118">
        <v>325.91000000000003</v>
      </c>
      <c r="Q7" s="118">
        <v>356.26</v>
      </c>
      <c r="R7" s="118">
        <v>370.51</v>
      </c>
      <c r="S7" s="118">
        <v>361.4</v>
      </c>
      <c r="T7" s="118">
        <v>350</v>
      </c>
      <c r="U7" s="118">
        <v>330.04</v>
      </c>
      <c r="V7" s="118">
        <v>330</v>
      </c>
      <c r="W7" s="118">
        <v>285.37</v>
      </c>
      <c r="X7" s="118">
        <v>240</v>
      </c>
      <c r="Y7" s="118">
        <v>225</v>
      </c>
      <c r="Z7" s="119"/>
      <c r="AA7" s="120">
        <f>IF(SUM(B7:Z7)&lt;&gt;0,AVERAGEIF(B7:Z7,"&lt;&gt;"""),"")</f>
        <v>285.23750000000001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274.5</v>
      </c>
      <c r="C13" s="130">
        <v>401.8</v>
      </c>
      <c r="D13" s="130">
        <v>445.8</v>
      </c>
      <c r="E13" s="130">
        <v>409</v>
      </c>
      <c r="F13" s="130">
        <v>271.60000000000002</v>
      </c>
      <c r="G13" s="130">
        <v>152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>
        <v>158.69999999999999</v>
      </c>
      <c r="T13" s="130">
        <v>512.4</v>
      </c>
      <c r="U13" s="130">
        <v>558</v>
      </c>
      <c r="V13" s="130">
        <v>553.6</v>
      </c>
      <c r="W13" s="130">
        <v>558</v>
      </c>
      <c r="X13" s="130">
        <v>558</v>
      </c>
      <c r="Y13" s="131">
        <v>540</v>
      </c>
      <c r="Z13" s="132"/>
      <c r="AA13" s="133">
        <f t="shared" si="0"/>
        <v>5393.4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309.7</v>
      </c>
      <c r="J15" s="134">
        <v>411</v>
      </c>
      <c r="K15" s="134">
        <v>247.8</v>
      </c>
      <c r="L15" s="134">
        <v>383.5</v>
      </c>
      <c r="M15" s="134">
        <v>299.2</v>
      </c>
      <c r="N15" s="134">
        <v>48.4</v>
      </c>
      <c r="O15" s="134"/>
      <c r="P15" s="134">
        <v>230.2</v>
      </c>
      <c r="Q15" s="134">
        <v>500</v>
      </c>
      <c r="R15" s="134">
        <v>500</v>
      </c>
      <c r="S15" s="134">
        <v>500</v>
      </c>
      <c r="T15" s="134">
        <v>203.5</v>
      </c>
      <c r="U15" s="134">
        <v>333.1</v>
      </c>
      <c r="V15" s="134">
        <v>136.1</v>
      </c>
      <c r="W15" s="134">
        <v>15.9</v>
      </c>
      <c r="X15" s="134">
        <v>42.6</v>
      </c>
      <c r="Y15" s="134"/>
      <c r="Z15" s="132"/>
      <c r="AA15" s="133">
        <f t="shared" si="0"/>
        <v>4161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274.5</v>
      </c>
      <c r="C16" s="136">
        <f t="shared" si="1"/>
        <v>401.8</v>
      </c>
      <c r="D16" s="136">
        <f t="shared" si="1"/>
        <v>445.8</v>
      </c>
      <c r="E16" s="136">
        <f t="shared" si="1"/>
        <v>409</v>
      </c>
      <c r="F16" s="136">
        <f t="shared" si="1"/>
        <v>271.60000000000002</v>
      </c>
      <c r="G16" s="136">
        <f t="shared" si="1"/>
        <v>152</v>
      </c>
      <c r="H16" s="136">
        <f t="shared" si="1"/>
        <v>0</v>
      </c>
      <c r="I16" s="136">
        <f t="shared" si="1"/>
        <v>309.7</v>
      </c>
      <c r="J16" s="136">
        <f t="shared" si="1"/>
        <v>411</v>
      </c>
      <c r="K16" s="136">
        <f t="shared" si="1"/>
        <v>247.8</v>
      </c>
      <c r="L16" s="136">
        <f t="shared" si="1"/>
        <v>383.5</v>
      </c>
      <c r="M16" s="136">
        <f t="shared" si="1"/>
        <v>299.2</v>
      </c>
      <c r="N16" s="136">
        <f t="shared" si="1"/>
        <v>48.4</v>
      </c>
      <c r="O16" s="136">
        <f t="shared" si="1"/>
        <v>0</v>
      </c>
      <c r="P16" s="136">
        <f t="shared" si="1"/>
        <v>230.2</v>
      </c>
      <c r="Q16" s="136">
        <f t="shared" si="1"/>
        <v>500</v>
      </c>
      <c r="R16" s="136">
        <f t="shared" si="1"/>
        <v>500</v>
      </c>
      <c r="S16" s="136">
        <f t="shared" si="1"/>
        <v>658.7</v>
      </c>
      <c r="T16" s="136">
        <f t="shared" si="1"/>
        <v>715.9</v>
      </c>
      <c r="U16" s="136">
        <f t="shared" si="1"/>
        <v>891.1</v>
      </c>
      <c r="V16" s="136">
        <f t="shared" si="1"/>
        <v>689.7</v>
      </c>
      <c r="W16" s="136">
        <f t="shared" si="1"/>
        <v>573.9</v>
      </c>
      <c r="X16" s="136">
        <f t="shared" si="1"/>
        <v>600.6</v>
      </c>
      <c r="Y16" s="136">
        <f t="shared" si="1"/>
        <v>540</v>
      </c>
      <c r="Z16" s="137" t="str">
        <f t="shared" si="1"/>
        <v/>
      </c>
      <c r="AA16" s="90">
        <f t="shared" si="0"/>
        <v>9554.4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282.7</v>
      </c>
      <c r="I21" s="130">
        <v>678</v>
      </c>
      <c r="J21" s="130">
        <v>578.9</v>
      </c>
      <c r="K21" s="130">
        <v>393.4</v>
      </c>
      <c r="L21" s="130">
        <v>477.6</v>
      </c>
      <c r="M21" s="130">
        <v>352.8</v>
      </c>
      <c r="N21" s="130">
        <v>93.1</v>
      </c>
      <c r="O21" s="130">
        <v>95.5</v>
      </c>
      <c r="P21" s="130">
        <v>212.4</v>
      </c>
      <c r="Q21" s="130">
        <v>162.30000000000001</v>
      </c>
      <c r="R21" s="130">
        <v>107.5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3434.2000000000003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190.3</v>
      </c>
      <c r="I23" s="134"/>
      <c r="J23" s="134"/>
      <c r="K23" s="134"/>
      <c r="L23" s="134"/>
      <c r="M23" s="134"/>
      <c r="N23" s="134"/>
      <c r="O23" s="134">
        <v>127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89.3</v>
      </c>
      <c r="Z23" s="132"/>
      <c r="AA23" s="133">
        <f t="shared" si="2"/>
        <v>3406.6000000000004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473</v>
      </c>
      <c r="I24" s="136">
        <f t="shared" si="3"/>
        <v>678</v>
      </c>
      <c r="J24" s="136">
        <f t="shared" si="3"/>
        <v>578.9</v>
      </c>
      <c r="K24" s="136">
        <f t="shared" si="3"/>
        <v>393.4</v>
      </c>
      <c r="L24" s="136">
        <f t="shared" si="3"/>
        <v>477.6</v>
      </c>
      <c r="M24" s="136">
        <f t="shared" si="3"/>
        <v>352.8</v>
      </c>
      <c r="N24" s="136">
        <f t="shared" si="3"/>
        <v>93.1</v>
      </c>
      <c r="O24" s="136">
        <f t="shared" si="3"/>
        <v>222.5</v>
      </c>
      <c r="P24" s="136">
        <f t="shared" si="3"/>
        <v>212.4</v>
      </c>
      <c r="Q24" s="136">
        <f t="shared" si="3"/>
        <v>162.30000000000001</v>
      </c>
      <c r="R24" s="136">
        <f t="shared" si="3"/>
        <v>107.5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89.3</v>
      </c>
      <c r="Z24" s="137" t="str">
        <f t="shared" si="3"/>
        <v/>
      </c>
      <c r="AA24" s="90">
        <f t="shared" si="2"/>
        <v>6840.8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2021-11-24T12:08:26Z</dcterms:created>
  <dcterms:modified xsi:type="dcterms:W3CDTF">2021-11-24T12:08:27Z</dcterms:modified>
</cp:coreProperties>
</file>