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<sst xmlns="http://schemas.openxmlformats.org/spreadsheetml/2006/main" count="117" uniqueCount="53">
  <si>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23/11/2021 14:03:41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</si>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</sst>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622</c:v>
                </c:pt>
                <c:pt idx="1">
                  <c:v>622</c:v>
                </c:pt>
                <c:pt idx="2">
                  <c:v>622</c:v>
                </c:pt>
                <c:pt idx="3">
                  <c:v>622</c:v>
                </c:pt>
                <c:pt idx="4">
                  <c:v>622</c:v>
                </c:pt>
                <c:pt idx="5">
                  <c:v>622</c:v>
                </c:pt>
                <c:pt idx="6">
                  <c:v>622</c:v>
                </c:pt>
                <c:pt idx="7">
                  <c:v>622</c:v>
                </c:pt>
                <c:pt idx="8">
                  <c:v>622</c:v>
                </c:pt>
                <c:pt idx="9">
                  <c:v>622</c:v>
                </c:pt>
                <c:pt idx="10">
                  <c:v>622</c:v>
                </c:pt>
                <c:pt idx="11">
                  <c:v>622</c:v>
                </c:pt>
                <c:pt idx="12">
                  <c:v>622</c:v>
                </c:pt>
                <c:pt idx="13">
                  <c:v>622</c:v>
                </c:pt>
                <c:pt idx="14">
                  <c:v>622</c:v>
                </c:pt>
                <c:pt idx="15">
                  <c:v>622</c:v>
                </c:pt>
                <c:pt idx="16">
                  <c:v>622</c:v>
                </c:pt>
                <c:pt idx="17">
                  <c:v>622</c:v>
                </c:pt>
                <c:pt idx="18">
                  <c:v>622</c:v>
                </c:pt>
                <c:pt idx="19">
                  <c:v>622</c:v>
                </c:pt>
                <c:pt idx="20">
                  <c:v>622</c:v>
                </c:pt>
                <c:pt idx="21">
                  <c:v>622</c:v>
                </c:pt>
                <c:pt idx="22">
                  <c:v>622</c:v>
                </c:pt>
                <c:pt idx="23">
                  <c:v>622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185.86</c:v>
                </c:pt>
                <c:pt idx="1">
                  <c:v>170.2</c:v>
                </c:pt>
                <c:pt idx="2">
                  <c:v>164</c:v>
                </c:pt>
                <c:pt idx="3">
                  <c:v>164.4</c:v>
                </c:pt>
                <c:pt idx="4">
                  <c:v>171.9</c:v>
                </c:pt>
                <c:pt idx="5">
                  <c:v>197.9</c:v>
                </c:pt>
                <c:pt idx="6">
                  <c:v>217.32</c:v>
                </c:pt>
                <c:pt idx="7">
                  <c:v>250.5</c:v>
                </c:pt>
                <c:pt idx="8">
                  <c:v>250.5</c:v>
                </c:pt>
                <c:pt idx="9">
                  <c:v>250.5</c:v>
                </c:pt>
                <c:pt idx="10">
                  <c:v>250.5</c:v>
                </c:pt>
                <c:pt idx="11">
                  <c:v>250.5</c:v>
                </c:pt>
                <c:pt idx="12">
                  <c:v>250.5</c:v>
                </c:pt>
                <c:pt idx="13">
                  <c:v>250.5</c:v>
                </c:pt>
                <c:pt idx="14">
                  <c:v>250.5</c:v>
                </c:pt>
                <c:pt idx="15">
                  <c:v>250.5</c:v>
                </c:pt>
                <c:pt idx="16">
                  <c:v>250.5</c:v>
                </c:pt>
                <c:pt idx="17">
                  <c:v>252.5</c:v>
                </c:pt>
                <c:pt idx="18">
                  <c:v>250.5</c:v>
                </c:pt>
                <c:pt idx="19">
                  <c:v>250.5</c:v>
                </c:pt>
                <c:pt idx="20">
                  <c:v>250.5</c:v>
                </c:pt>
                <c:pt idx="21">
                  <c:v>250.5</c:v>
                </c:pt>
                <c:pt idx="22">
                  <c:v>227.1</c:v>
                </c:pt>
                <c:pt idx="23">
                  <c:v>199.03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2649.9079999999999</c:v>
                </c:pt>
                <c:pt idx="1">
                  <c:v>2396.7020000000002</c:v>
                </c:pt>
                <c:pt idx="2">
                  <c:v>2280.8789999999999</c:v>
                </c:pt>
                <c:pt idx="3">
                  <c:v>2098</c:v>
                </c:pt>
                <c:pt idx="4">
                  <c:v>2170.9690000000001</c:v>
                </c:pt>
                <c:pt idx="5">
                  <c:v>2690.788</c:v>
                </c:pt>
                <c:pt idx="6">
                  <c:v>3319.268</c:v>
                </c:pt>
                <c:pt idx="7">
                  <c:v>3815.3330000000001</c:v>
                </c:pt>
                <c:pt idx="8">
                  <c:v>3815.5810000000001</c:v>
                </c:pt>
                <c:pt idx="9">
                  <c:v>3753.335</c:v>
                </c:pt>
                <c:pt idx="10">
                  <c:v>3780.3789999999999</c:v>
                </c:pt>
                <c:pt idx="11">
                  <c:v>3779.4290000000001</c:v>
                </c:pt>
                <c:pt idx="12">
                  <c:v>3755.8119999999999</c:v>
                </c:pt>
                <c:pt idx="13">
                  <c:v>3779.4290000000001</c:v>
                </c:pt>
                <c:pt idx="14">
                  <c:v>3783.4290000000001</c:v>
                </c:pt>
                <c:pt idx="15">
                  <c:v>3755.348</c:v>
                </c:pt>
                <c:pt idx="16">
                  <c:v>3921.904</c:v>
                </c:pt>
                <c:pt idx="17">
                  <c:v>3921.9690000000001</c:v>
                </c:pt>
                <c:pt idx="18">
                  <c:v>3956.2539999999999</c:v>
                </c:pt>
                <c:pt idx="19">
                  <c:v>3953.7190000000001</c:v>
                </c:pt>
                <c:pt idx="20">
                  <c:v>3686.1109999999999</c:v>
                </c:pt>
                <c:pt idx="21">
                  <c:v>3366.1930000000002</c:v>
                </c:pt>
                <c:pt idx="22">
                  <c:v>3197.5830000000001</c:v>
                </c:pt>
                <c:pt idx="23">
                  <c:v>2853.8419999999996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942</c:v>
                </c:pt>
                <c:pt idx="1">
                  <c:v>1071</c:v>
                </c:pt>
                <c:pt idx="2">
                  <c:v>1083</c:v>
                </c:pt>
                <c:pt idx="3">
                  <c:v>1071</c:v>
                </c:pt>
                <c:pt idx="4">
                  <c:v>944.9</c:v>
                </c:pt>
                <c:pt idx="5">
                  <c:v>531.4</c:v>
                </c:pt>
                <c:pt idx="6">
                  <c:v>215</c:v>
                </c:pt>
                <c:pt idx="7">
                  <c:v>183</c:v>
                </c:pt>
                <c:pt idx="8">
                  <c:v>186</c:v>
                </c:pt>
                <c:pt idx="9">
                  <c:v>355.8</c:v>
                </c:pt>
                <c:pt idx="10">
                  <c:v>232.7</c:v>
                </c:pt>
                <c:pt idx="11">
                  <c:v>190.9</c:v>
                </c:pt>
                <c:pt idx="12">
                  <c:v>226</c:v>
                </c:pt>
                <c:pt idx="13">
                  <c:v>226</c:v>
                </c:pt>
                <c:pt idx="14">
                  <c:v>348.7</c:v>
                </c:pt>
                <c:pt idx="15">
                  <c:v>401</c:v>
                </c:pt>
                <c:pt idx="16">
                  <c:v>325.5</c:v>
                </c:pt>
                <c:pt idx="17">
                  <c:v>461.4</c:v>
                </c:pt>
                <c:pt idx="18">
                  <c:v>566.29999999999995</c:v>
                </c:pt>
                <c:pt idx="19">
                  <c:v>538</c:v>
                </c:pt>
                <c:pt idx="20">
                  <c:v>539.1</c:v>
                </c:pt>
                <c:pt idx="21">
                  <c:v>387.7</c:v>
                </c:pt>
                <c:pt idx="22">
                  <c:v>393</c:v>
                </c:pt>
                <c:pt idx="23">
                  <c:v>338.6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1159.4020000000003</c:v>
                </c:pt>
                <c:pt idx="1">
                  <c:v>1246.3659999999998</c:v>
                </c:pt>
                <c:pt idx="2">
                  <c:v>1357.3909999999998</c:v>
                </c:pt>
                <c:pt idx="3">
                  <c:v>1540.8879999999999</c:v>
                </c:pt>
                <c:pt idx="4">
                  <c:v>1741.9290000000003</c:v>
                </c:pt>
                <c:pt idx="5">
                  <c:v>1974.8700000000001</c:v>
                </c:pt>
                <c:pt idx="6">
                  <c:v>2210.0409999999997</c:v>
                </c:pt>
                <c:pt idx="7">
                  <c:v>2472.6550000000007</c:v>
                </c:pt>
                <c:pt idx="8">
                  <c:v>2808.1329999999998</c:v>
                </c:pt>
                <c:pt idx="9">
                  <c:v>3064.9809999999998</c:v>
                </c:pt>
                <c:pt idx="10">
                  <c:v>3242.5500000000006</c:v>
                </c:pt>
                <c:pt idx="11">
                  <c:v>3334.2469999999998</c:v>
                </c:pt>
                <c:pt idx="12">
                  <c:v>3332.4119999999998</c:v>
                </c:pt>
                <c:pt idx="13">
                  <c:v>3218.9839999999995</c:v>
                </c:pt>
                <c:pt idx="14">
                  <c:v>2989.1040000000003</c:v>
                </c:pt>
                <c:pt idx="15">
                  <c:v>2719.4589999999989</c:v>
                </c:pt>
                <c:pt idx="16">
                  <c:v>2637.5569999999993</c:v>
                </c:pt>
                <c:pt idx="17">
                  <c:v>2648.942</c:v>
                </c:pt>
                <c:pt idx="18">
                  <c:v>2657.1339999999996</c:v>
                </c:pt>
                <c:pt idx="19">
                  <c:v>2622.9039999999995</c:v>
                </c:pt>
                <c:pt idx="20">
                  <c:v>2569.1759999999995</c:v>
                </c:pt>
                <c:pt idx="21">
                  <c:v>2512.598</c:v>
                </c:pt>
                <c:pt idx="22">
                  <c:v>2455.3090000000002</c:v>
                </c:pt>
                <c:pt idx="23">
                  <c:v>2392.5169999999998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33.94</c:v>
                </c:pt>
                <c:pt idx="1">
                  <c:v>35</c:v>
                </c:pt>
                <c:pt idx="2">
                  <c:v>35</c:v>
                </c:pt>
                <c:pt idx="3">
                  <c:v>35</c:v>
                </c:pt>
                <c:pt idx="4">
                  <c:v>35</c:v>
                </c:pt>
                <c:pt idx="5">
                  <c:v>35</c:v>
                </c:pt>
                <c:pt idx="6">
                  <c:v>38.18</c:v>
                </c:pt>
                <c:pt idx="7">
                  <c:v>51.87</c:v>
                </c:pt>
                <c:pt idx="8">
                  <c:v>67</c:v>
                </c:pt>
                <c:pt idx="9">
                  <c:v>75.23</c:v>
                </c:pt>
                <c:pt idx="10">
                  <c:v>76.67</c:v>
                </c:pt>
                <c:pt idx="11">
                  <c:v>73.41</c:v>
                </c:pt>
                <c:pt idx="12">
                  <c:v>66.58</c:v>
                </c:pt>
                <c:pt idx="13">
                  <c:v>57.21</c:v>
                </c:pt>
                <c:pt idx="14">
                  <c:v>46.57</c:v>
                </c:pt>
                <c:pt idx="15">
                  <c:v>37.979999999999997</c:v>
                </c:pt>
                <c:pt idx="16">
                  <c:v>40.96</c:v>
                </c:pt>
                <c:pt idx="17">
                  <c:v>47.89</c:v>
                </c:pt>
                <c:pt idx="18">
                  <c:v>55.03</c:v>
                </c:pt>
                <c:pt idx="19">
                  <c:v>57.76</c:v>
                </c:pt>
                <c:pt idx="20">
                  <c:v>57.92</c:v>
                </c:pt>
                <c:pt idx="21">
                  <c:v>56.04</c:v>
                </c:pt>
                <c:pt idx="22">
                  <c:v>52.9</c:v>
                </c:pt>
                <c:pt idx="23">
                  <c:v>49.37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45</c:v>
                </c:pt>
                <c:pt idx="1">
                  <c:v>45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41</c:v>
                </c:pt>
                <c:pt idx="6">
                  <c:v>41</c:v>
                </c:pt>
                <c:pt idx="7">
                  <c:v>103</c:v>
                </c:pt>
                <c:pt idx="8">
                  <c:v>123</c:v>
                </c:pt>
                <c:pt idx="9">
                  <c:v>115</c:v>
                </c:pt>
                <c:pt idx="10">
                  <c:v>115</c:v>
                </c:pt>
                <c:pt idx="11">
                  <c:v>73</c:v>
                </c:pt>
                <c:pt idx="12">
                  <c:v>85</c:v>
                </c:pt>
                <c:pt idx="13">
                  <c:v>71</c:v>
                </c:pt>
                <c:pt idx="14">
                  <c:v>45</c:v>
                </c:pt>
                <c:pt idx="15">
                  <c:v>80</c:v>
                </c:pt>
                <c:pt idx="16">
                  <c:v>94</c:v>
                </c:pt>
                <c:pt idx="17">
                  <c:v>327</c:v>
                </c:pt>
                <c:pt idx="18">
                  <c:v>362</c:v>
                </c:pt>
                <c:pt idx="19">
                  <c:v>366</c:v>
                </c:pt>
                <c:pt idx="20">
                  <c:v>276</c:v>
                </c:pt>
                <c:pt idx="21">
                  <c:v>126</c:v>
                </c:pt>
                <c:pt idx="22">
                  <c:v>71</c:v>
                </c:pt>
                <c:pt idx="23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1781680"/>
        <c:axId val="3517887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5638.11</c:v>
                </c:pt>
                <c:pt idx="1">
                  <c:v>5586.2680000000009</c:v>
                </c:pt>
                <c:pt idx="2">
                  <c:v>5557.255000000001</c:v>
                </c:pt>
                <c:pt idx="3">
                  <c:v>5546.2879999999986</c:v>
                </c:pt>
                <c:pt idx="4">
                  <c:v>5701.6980000000003</c:v>
                </c:pt>
                <c:pt idx="5">
                  <c:v>6092.9580000000005</c:v>
                </c:pt>
                <c:pt idx="6">
                  <c:v>6662.8140000000003</c:v>
                </c:pt>
                <c:pt idx="7">
                  <c:v>7498.3469999999998</c:v>
                </c:pt>
                <c:pt idx="8">
                  <c:v>7872.2309999999998</c:v>
                </c:pt>
                <c:pt idx="9">
                  <c:v>8236.7790000000023</c:v>
                </c:pt>
                <c:pt idx="10">
                  <c:v>8319.780999999999</c:v>
                </c:pt>
                <c:pt idx="11">
                  <c:v>8323.4409999999989</c:v>
                </c:pt>
                <c:pt idx="12">
                  <c:v>8338.2549999999974</c:v>
                </c:pt>
                <c:pt idx="13">
                  <c:v>8225.121000000001</c:v>
                </c:pt>
                <c:pt idx="14">
                  <c:v>8085.32</c:v>
                </c:pt>
                <c:pt idx="15">
                  <c:v>7866.2929999999997</c:v>
                </c:pt>
                <c:pt idx="16">
                  <c:v>7892.4699999999984</c:v>
                </c:pt>
                <c:pt idx="17">
                  <c:v>8281.641999999998</c:v>
                </c:pt>
                <c:pt idx="18">
                  <c:v>8469.2360000000026</c:v>
                </c:pt>
                <c:pt idx="19">
                  <c:v>8410.858000000002</c:v>
                </c:pt>
                <c:pt idx="20">
                  <c:v>8000.8039999999983</c:v>
                </c:pt>
                <c:pt idx="21">
                  <c:v>7321.0389999999989</c:v>
                </c:pt>
                <c:pt idx="22">
                  <c:v>7018.8550000000005</c:v>
                </c:pt>
                <c:pt idx="23">
                  <c:v>6500.3590000000031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781680"/>
        <c:axId val="3517887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200.45</c:v>
                </c:pt>
                <c:pt idx="1">
                  <c:v>200.4</c:v>
                </c:pt>
                <c:pt idx="2">
                  <c:v>195.29</c:v>
                </c:pt>
                <c:pt idx="3">
                  <c:v>172.29</c:v>
                </c:pt>
                <c:pt idx="4">
                  <c:v>190.42</c:v>
                </c:pt>
                <c:pt idx="5">
                  <c:v>209.06</c:v>
                </c:pt>
                <c:pt idx="6">
                  <c:v>252.4</c:v>
                </c:pt>
                <c:pt idx="7">
                  <c:v>330</c:v>
                </c:pt>
                <c:pt idx="8">
                  <c:v>344.98</c:v>
                </c:pt>
                <c:pt idx="9">
                  <c:v>330.02</c:v>
                </c:pt>
                <c:pt idx="10">
                  <c:v>313.3</c:v>
                </c:pt>
                <c:pt idx="11">
                  <c:v>300</c:v>
                </c:pt>
                <c:pt idx="12">
                  <c:v>294.72000000000003</c:v>
                </c:pt>
                <c:pt idx="13">
                  <c:v>300</c:v>
                </c:pt>
                <c:pt idx="14">
                  <c:v>328</c:v>
                </c:pt>
                <c:pt idx="15">
                  <c:v>342.18</c:v>
                </c:pt>
                <c:pt idx="16">
                  <c:v>350.92</c:v>
                </c:pt>
                <c:pt idx="17">
                  <c:v>385</c:v>
                </c:pt>
                <c:pt idx="18">
                  <c:v>362.13</c:v>
                </c:pt>
                <c:pt idx="19">
                  <c:v>345.02</c:v>
                </c:pt>
                <c:pt idx="20">
                  <c:v>303.33</c:v>
                </c:pt>
                <c:pt idx="21">
                  <c:v>262.67</c:v>
                </c:pt>
                <c:pt idx="22">
                  <c:v>225.94</c:v>
                </c:pt>
                <c:pt idx="23">
                  <c:v>206.12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783640"/>
        <c:axId val="351783248"/>
      </c:lineChart>
      <c:catAx>
        <c:axId val="351781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788736"/>
        <c:crosses val="autoZero"/>
        <c:auto val="1"/>
        <c:lblAlgn val="ctr"/>
        <c:lblOffset val="100"/>
        <c:noMultiLvlLbl val="0"/>
      </c:catAx>
      <c:valAx>
        <c:axId val="351788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781680"/>
        <c:crosses val="autoZero"/>
        <c:crossBetween val="between"/>
      </c:valAx>
      <c:valAx>
        <c:axId val="351783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783640"/>
        <c:crosses val="max"/>
        <c:crossBetween val="between"/>
      </c:valAx>
      <c:catAx>
        <c:axId val="3517836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1783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5638.11</v>
      </c>
      <c r="C4" s="18">
        <v>5586.2679999999991</v>
      </c>
      <c r="D4" s="18">
        <v>5557.27</v>
      </c>
      <c r="E4" s="18">
        <v>5546.2880000000005</v>
      </c>
      <c r="F4" s="18">
        <v>5701.6979999999994</v>
      </c>
      <c r="G4" s="18">
        <v>6092.9580000000005</v>
      </c>
      <c r="H4" s="18">
        <v>6662.8090000000011</v>
      </c>
      <c r="I4" s="18">
        <v>7498.3579999999993</v>
      </c>
      <c r="J4" s="18">
        <v>7872.2139999999981</v>
      </c>
      <c r="K4" s="18">
        <v>8236.8460000000014</v>
      </c>
      <c r="L4" s="18">
        <v>8319.7989999999991</v>
      </c>
      <c r="M4" s="18">
        <v>8323.4860000000008</v>
      </c>
      <c r="N4" s="18">
        <v>8338.3040000000037</v>
      </c>
      <c r="O4" s="18">
        <v>8225.1230000000032</v>
      </c>
      <c r="P4" s="18">
        <v>8085.302999999999</v>
      </c>
      <c r="Q4" s="18">
        <v>7866.2869999999994</v>
      </c>
      <c r="R4" s="18">
        <v>7892.4210000000012</v>
      </c>
      <c r="S4" s="18">
        <v>8281.7010000000009</v>
      </c>
      <c r="T4" s="18">
        <v>8469.2180000000008</v>
      </c>
      <c r="U4" s="18">
        <v>8410.882999999998</v>
      </c>
      <c r="V4" s="18">
        <v>8000.8070000000007</v>
      </c>
      <c r="W4" s="18">
        <v>7321.0309999999999</v>
      </c>
      <c r="X4" s="18">
        <v>7018.8919999999998</v>
      </c>
      <c r="Y4" s="18">
        <v>6500.3590000000013</v>
      </c>
      <c r="Z4" s="19"/>
      <c r="AA4" s="20">
        <f>SUM(B4:Z4)</f>
        <v>175446.43299999999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200.45</v>
      </c>
      <c r="C7" s="28">
        <v>200.4</v>
      </c>
      <c r="D7" s="28">
        <v>195.29</v>
      </c>
      <c r="E7" s="28">
        <v>172.29</v>
      </c>
      <c r="F7" s="28">
        <v>190.42</v>
      </c>
      <c r="G7" s="28">
        <v>209.06</v>
      </c>
      <c r="H7" s="28">
        <v>252.4</v>
      </c>
      <c r="I7" s="28">
        <v>330</v>
      </c>
      <c r="J7" s="28">
        <v>344.98</v>
      </c>
      <c r="K7" s="28">
        <v>330.02</v>
      </c>
      <c r="L7" s="28">
        <v>313.3</v>
      </c>
      <c r="M7" s="28">
        <v>300</v>
      </c>
      <c r="N7" s="28">
        <v>294.72000000000003</v>
      </c>
      <c r="O7" s="28">
        <v>300</v>
      </c>
      <c r="P7" s="28">
        <v>328</v>
      </c>
      <c r="Q7" s="28">
        <v>342.18</v>
      </c>
      <c r="R7" s="28">
        <v>350.92</v>
      </c>
      <c r="S7" s="28">
        <v>385</v>
      </c>
      <c r="T7" s="28">
        <v>362.13</v>
      </c>
      <c r="U7" s="28">
        <v>345.02</v>
      </c>
      <c r="V7" s="28">
        <v>303.33</v>
      </c>
      <c r="W7" s="28">
        <v>262.67</v>
      </c>
      <c r="X7" s="28">
        <v>225.94</v>
      </c>
      <c r="Y7" s="28">
        <v>206.12</v>
      </c>
      <c r="Z7" s="29"/>
      <c r="AA7" s="30">
        <f>IF(SUM(B7:Z7)&lt;&gt;0,AVERAGEIF(B7:Z7,"&lt;&gt;"""),"")</f>
        <v>281.02666666666664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622</v>
      </c>
      <c r="C10" s="42">
        <v>622</v>
      </c>
      <c r="D10" s="42">
        <v>622</v>
      </c>
      <c r="E10" s="42">
        <v>622</v>
      </c>
      <c r="F10" s="42">
        <v>622</v>
      </c>
      <c r="G10" s="42">
        <v>622</v>
      </c>
      <c r="H10" s="42">
        <v>622</v>
      </c>
      <c r="I10" s="42">
        <v>622</v>
      </c>
      <c r="J10" s="42">
        <v>622</v>
      </c>
      <c r="K10" s="42">
        <v>622</v>
      </c>
      <c r="L10" s="42">
        <v>622</v>
      </c>
      <c r="M10" s="42">
        <v>622</v>
      </c>
      <c r="N10" s="42">
        <v>622</v>
      </c>
      <c r="O10" s="42">
        <v>622</v>
      </c>
      <c r="P10" s="42">
        <v>622</v>
      </c>
      <c r="Q10" s="42">
        <v>622</v>
      </c>
      <c r="R10" s="42">
        <v>622</v>
      </c>
      <c r="S10" s="42">
        <v>622</v>
      </c>
      <c r="T10" s="42">
        <v>622</v>
      </c>
      <c r="U10" s="42">
        <v>622</v>
      </c>
      <c r="V10" s="42">
        <v>622</v>
      </c>
      <c r="W10" s="42">
        <v>622</v>
      </c>
      <c r="X10" s="42">
        <v>622</v>
      </c>
      <c r="Y10" s="42">
        <v>622</v>
      </c>
      <c r="Z10" s="43"/>
      <c r="AA10" s="44">
        <f t="shared" ref="AA10:AA15" si="0">SUM(B10:Z10)</f>
        <v>14928</v>
      </c>
    </row>
    <row r="11" spans="1:27" ht="24.95" customHeight="1" x14ac:dyDescent="0.2">
      <c r="A11" s="45" t="s">
        <v>7</v>
      </c>
      <c r="B11" s="46">
        <v>185.86</v>
      </c>
      <c r="C11" s="47">
        <v>170.2</v>
      </c>
      <c r="D11" s="47">
        <v>164</v>
      </c>
      <c r="E11" s="47">
        <v>164.4</v>
      </c>
      <c r="F11" s="47">
        <v>171.9</v>
      </c>
      <c r="G11" s="47">
        <v>197.9</v>
      </c>
      <c r="H11" s="47">
        <v>217.32</v>
      </c>
      <c r="I11" s="47">
        <v>250.5</v>
      </c>
      <c r="J11" s="47">
        <v>250.5</v>
      </c>
      <c r="K11" s="47">
        <v>250.5</v>
      </c>
      <c r="L11" s="47">
        <v>250.5</v>
      </c>
      <c r="M11" s="47">
        <v>250.5</v>
      </c>
      <c r="N11" s="47">
        <v>250.5</v>
      </c>
      <c r="O11" s="47">
        <v>250.5</v>
      </c>
      <c r="P11" s="47">
        <v>250.5</v>
      </c>
      <c r="Q11" s="47">
        <v>250.5</v>
      </c>
      <c r="R11" s="47">
        <v>250.5</v>
      </c>
      <c r="S11" s="47">
        <v>252.5</v>
      </c>
      <c r="T11" s="47">
        <v>250.5</v>
      </c>
      <c r="U11" s="47">
        <v>250.5</v>
      </c>
      <c r="V11" s="47">
        <v>250.5</v>
      </c>
      <c r="W11" s="47">
        <v>250.5</v>
      </c>
      <c r="X11" s="47">
        <v>227.1</v>
      </c>
      <c r="Y11" s="47">
        <v>199.03</v>
      </c>
      <c r="Z11" s="48"/>
      <c r="AA11" s="49">
        <f t="shared" si="0"/>
        <v>5457.21</v>
      </c>
    </row>
    <row r="12" spans="1:27" ht="24.95" customHeight="1" x14ac:dyDescent="0.2">
      <c r="A12" s="50" t="s">
        <v>8</v>
      </c>
      <c r="B12" s="51">
        <v>2649.9079999999999</v>
      </c>
      <c r="C12" s="52">
        <v>2396.7020000000002</v>
      </c>
      <c r="D12" s="52">
        <v>2280.8789999999999</v>
      </c>
      <c r="E12" s="52">
        <v>2098</v>
      </c>
      <c r="F12" s="52">
        <v>2170.9690000000001</v>
      </c>
      <c r="G12" s="52">
        <v>2690.788</v>
      </c>
      <c r="H12" s="52">
        <v>3319.268</v>
      </c>
      <c r="I12" s="52">
        <v>3815.3330000000001</v>
      </c>
      <c r="J12" s="52">
        <v>3815.5810000000001</v>
      </c>
      <c r="K12" s="52">
        <v>3753.335</v>
      </c>
      <c r="L12" s="52">
        <v>3780.3789999999999</v>
      </c>
      <c r="M12" s="52">
        <v>3779.4290000000001</v>
      </c>
      <c r="N12" s="52">
        <v>3755.8119999999999</v>
      </c>
      <c r="O12" s="52">
        <v>3779.4290000000001</v>
      </c>
      <c r="P12" s="52">
        <v>3783.4290000000001</v>
      </c>
      <c r="Q12" s="52">
        <v>3755.348</v>
      </c>
      <c r="R12" s="52">
        <v>3921.904</v>
      </c>
      <c r="S12" s="52">
        <v>3921.9690000000001</v>
      </c>
      <c r="T12" s="52">
        <v>3956.2539999999999</v>
      </c>
      <c r="U12" s="52">
        <v>3953.7190000000001</v>
      </c>
      <c r="V12" s="52">
        <v>3686.1109999999999</v>
      </c>
      <c r="W12" s="52">
        <v>3366.1930000000002</v>
      </c>
      <c r="X12" s="52">
        <v>3197.5830000000001</v>
      </c>
      <c r="Y12" s="52">
        <v>2853.8419999999996</v>
      </c>
      <c r="Z12" s="53"/>
      <c r="AA12" s="54">
        <f t="shared" si="0"/>
        <v>80482.164000000004</v>
      </c>
    </row>
    <row r="13" spans="1:27" ht="24.95" customHeight="1" x14ac:dyDescent="0.2">
      <c r="A13" s="50" t="s">
        <v>9</v>
      </c>
      <c r="B13" s="51">
        <v>45</v>
      </c>
      <c r="C13" s="52">
        <v>45</v>
      </c>
      <c r="D13" s="52">
        <v>15</v>
      </c>
      <c r="E13" s="52">
        <v>15</v>
      </c>
      <c r="F13" s="52">
        <v>15</v>
      </c>
      <c r="G13" s="52">
        <v>41</v>
      </c>
      <c r="H13" s="52">
        <v>41</v>
      </c>
      <c r="I13" s="52">
        <v>103</v>
      </c>
      <c r="J13" s="52">
        <v>123</v>
      </c>
      <c r="K13" s="52">
        <v>115</v>
      </c>
      <c r="L13" s="52">
        <v>115</v>
      </c>
      <c r="M13" s="52">
        <v>73</v>
      </c>
      <c r="N13" s="52">
        <v>85</v>
      </c>
      <c r="O13" s="52">
        <v>71</v>
      </c>
      <c r="P13" s="52">
        <v>45</v>
      </c>
      <c r="Q13" s="52">
        <v>80</v>
      </c>
      <c r="R13" s="52">
        <v>94</v>
      </c>
      <c r="S13" s="52">
        <v>327</v>
      </c>
      <c r="T13" s="52">
        <v>362</v>
      </c>
      <c r="U13" s="52">
        <v>366</v>
      </c>
      <c r="V13" s="52">
        <v>276</v>
      </c>
      <c r="W13" s="52">
        <v>126</v>
      </c>
      <c r="X13" s="52">
        <v>71</v>
      </c>
      <c r="Y13" s="52">
        <v>45</v>
      </c>
      <c r="Z13" s="53"/>
      <c r="AA13" s="54">
        <f t="shared" si="0"/>
        <v>2694</v>
      </c>
    </row>
    <row r="14" spans="1:27" ht="24.95" customHeight="1" x14ac:dyDescent="0.2">
      <c r="A14" s="55" t="s">
        <v>10</v>
      </c>
      <c r="B14" s="56">
        <v>1159.4020000000003</v>
      </c>
      <c r="C14" s="57">
        <v>1246.3659999999998</v>
      </c>
      <c r="D14" s="57">
        <v>1357.3909999999998</v>
      </c>
      <c r="E14" s="57">
        <v>1540.8879999999999</v>
      </c>
      <c r="F14" s="57">
        <v>1741.9290000000003</v>
      </c>
      <c r="G14" s="57">
        <v>1974.8700000000001</v>
      </c>
      <c r="H14" s="57">
        <v>2210.0409999999997</v>
      </c>
      <c r="I14" s="57">
        <v>2472.6550000000007</v>
      </c>
      <c r="J14" s="57">
        <v>2808.1329999999998</v>
      </c>
      <c r="K14" s="57">
        <v>3064.9809999999998</v>
      </c>
      <c r="L14" s="57">
        <v>3242.5500000000006</v>
      </c>
      <c r="M14" s="57">
        <v>3334.2469999999998</v>
      </c>
      <c r="N14" s="57">
        <v>3332.4119999999998</v>
      </c>
      <c r="O14" s="57">
        <v>3218.9839999999995</v>
      </c>
      <c r="P14" s="57">
        <v>2989.1040000000003</v>
      </c>
      <c r="Q14" s="57">
        <v>2719.4589999999989</v>
      </c>
      <c r="R14" s="57">
        <v>2637.5569999999993</v>
      </c>
      <c r="S14" s="57">
        <v>2648.942</v>
      </c>
      <c r="T14" s="57">
        <v>2657.1339999999996</v>
      </c>
      <c r="U14" s="57">
        <v>2622.9039999999995</v>
      </c>
      <c r="V14" s="57">
        <v>2569.1759999999995</v>
      </c>
      <c r="W14" s="57">
        <v>2512.598</v>
      </c>
      <c r="X14" s="57">
        <v>2455.3090000000002</v>
      </c>
      <c r="Y14" s="57">
        <v>2392.5169999999998</v>
      </c>
      <c r="Z14" s="58"/>
      <c r="AA14" s="59">
        <f t="shared" si="0"/>
        <v>58909.548999999999</v>
      </c>
    </row>
    <row r="15" spans="1:27" ht="24.95" customHeight="1" x14ac:dyDescent="0.2">
      <c r="A15" s="55" t="s">
        <v>11</v>
      </c>
      <c r="B15" s="56">
        <v>33.94</v>
      </c>
      <c r="C15" s="57">
        <v>35</v>
      </c>
      <c r="D15" s="57">
        <v>35</v>
      </c>
      <c r="E15" s="57">
        <v>35</v>
      </c>
      <c r="F15" s="57">
        <v>35</v>
      </c>
      <c r="G15" s="57">
        <v>35</v>
      </c>
      <c r="H15" s="57">
        <v>38.18</v>
      </c>
      <c r="I15" s="57">
        <v>51.87</v>
      </c>
      <c r="J15" s="57">
        <v>67</v>
      </c>
      <c r="K15" s="57">
        <v>75.23</v>
      </c>
      <c r="L15" s="57">
        <v>76.67</v>
      </c>
      <c r="M15" s="57">
        <v>73.41</v>
      </c>
      <c r="N15" s="57">
        <v>66.58</v>
      </c>
      <c r="O15" s="57">
        <v>57.21</v>
      </c>
      <c r="P15" s="57">
        <v>46.57</v>
      </c>
      <c r="Q15" s="57">
        <v>37.979999999999997</v>
      </c>
      <c r="R15" s="57">
        <v>40.96</v>
      </c>
      <c r="S15" s="57">
        <v>47.89</v>
      </c>
      <c r="T15" s="57">
        <v>55.03</v>
      </c>
      <c r="U15" s="57">
        <v>57.76</v>
      </c>
      <c r="V15" s="57">
        <v>57.92</v>
      </c>
      <c r="W15" s="57">
        <v>56.04</v>
      </c>
      <c r="X15" s="57">
        <v>52.9</v>
      </c>
      <c r="Y15" s="57">
        <v>49.37</v>
      </c>
      <c r="Z15" s="58"/>
      <c r="AA15" s="59">
        <f t="shared" si="0"/>
        <v>1217.51</v>
      </c>
    </row>
    <row r="16" spans="1:27" ht="30" customHeight="1" thickBot="1" x14ac:dyDescent="0.25">
      <c r="A16" s="60" t="s">
        <v>12</v>
      </c>
      <c r="B16" s="61">
        <f>IF(LEN(B$2)&gt;0,SUM(B10:B15),"")</f>
        <v>4696.1099999999997</v>
      </c>
      <c r="C16" s="62">
        <f t="shared" ref="C16:Z16" si="1">IF(LEN(C$2)&gt;0,SUM(C10:C15),"")</f>
        <v>4515.268</v>
      </c>
      <c r="D16" s="62">
        <f t="shared" si="1"/>
        <v>4474.2699999999995</v>
      </c>
      <c r="E16" s="62">
        <f t="shared" si="1"/>
        <v>4475.2880000000005</v>
      </c>
      <c r="F16" s="62">
        <f t="shared" si="1"/>
        <v>4756.7980000000007</v>
      </c>
      <c r="G16" s="62">
        <f t="shared" si="1"/>
        <v>5561.558</v>
      </c>
      <c r="H16" s="62">
        <f t="shared" si="1"/>
        <v>6447.8089999999993</v>
      </c>
      <c r="I16" s="62">
        <f t="shared" si="1"/>
        <v>7315.3580000000011</v>
      </c>
      <c r="J16" s="62">
        <f t="shared" si="1"/>
        <v>7686.2139999999999</v>
      </c>
      <c r="K16" s="62">
        <f t="shared" si="1"/>
        <v>7881.0459999999994</v>
      </c>
      <c r="L16" s="62">
        <f t="shared" si="1"/>
        <v>8087.0990000000002</v>
      </c>
      <c r="M16" s="62">
        <f t="shared" si="1"/>
        <v>8132.5859999999993</v>
      </c>
      <c r="N16" s="62">
        <f t="shared" si="1"/>
        <v>8112.3040000000001</v>
      </c>
      <c r="O16" s="62">
        <f t="shared" si="1"/>
        <v>7999.1229999999996</v>
      </c>
      <c r="P16" s="62">
        <f t="shared" si="1"/>
        <v>7736.6030000000001</v>
      </c>
      <c r="Q16" s="62">
        <f t="shared" si="1"/>
        <v>7465.2869999999984</v>
      </c>
      <c r="R16" s="62">
        <f t="shared" si="1"/>
        <v>7566.9209999999994</v>
      </c>
      <c r="S16" s="62">
        <f t="shared" si="1"/>
        <v>7820.3010000000004</v>
      </c>
      <c r="T16" s="62">
        <f t="shared" si="1"/>
        <v>7902.9179999999988</v>
      </c>
      <c r="U16" s="62">
        <f t="shared" si="1"/>
        <v>7872.8829999999998</v>
      </c>
      <c r="V16" s="62">
        <f t="shared" si="1"/>
        <v>7461.7069999999994</v>
      </c>
      <c r="W16" s="62">
        <f t="shared" si="1"/>
        <v>6933.3310000000001</v>
      </c>
      <c r="X16" s="62">
        <f t="shared" si="1"/>
        <v>6625.8919999999998</v>
      </c>
      <c r="Y16" s="62">
        <f t="shared" si="1"/>
        <v>6161.7589999999991</v>
      </c>
      <c r="Z16" s="63" t="str">
        <f t="shared" si="1"/>
        <v/>
      </c>
      <c r="AA16" s="64">
        <f>SUM(AA10:AA15)</f>
        <v>163688.43300000002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1425.7</v>
      </c>
      <c r="C28" s="72">
        <v>1461.1</v>
      </c>
      <c r="D28" s="72">
        <v>1523.9</v>
      </c>
      <c r="E28" s="72">
        <v>1617.3</v>
      </c>
      <c r="F28" s="72">
        <v>1741.8</v>
      </c>
      <c r="G28" s="72">
        <v>1917.8</v>
      </c>
      <c r="H28" s="72">
        <v>2023.4</v>
      </c>
      <c r="I28" s="72">
        <v>2323.27</v>
      </c>
      <c r="J28" s="72">
        <v>2616.4</v>
      </c>
      <c r="K28" s="72">
        <v>2796.63</v>
      </c>
      <c r="L28" s="72">
        <v>2944.07</v>
      </c>
      <c r="M28" s="72">
        <v>2964.81</v>
      </c>
      <c r="N28" s="72">
        <v>3002.98</v>
      </c>
      <c r="O28" s="72">
        <v>2883.61</v>
      </c>
      <c r="P28" s="72">
        <v>2666.97</v>
      </c>
      <c r="Q28" s="72">
        <v>2490.38</v>
      </c>
      <c r="R28" s="72">
        <v>2416.36</v>
      </c>
      <c r="S28" s="72">
        <v>2692.29</v>
      </c>
      <c r="T28" s="72">
        <v>2773.43</v>
      </c>
      <c r="U28" s="72">
        <v>2767.16</v>
      </c>
      <c r="V28" s="72">
        <v>2628.32</v>
      </c>
      <c r="W28" s="72">
        <v>2357.44</v>
      </c>
      <c r="X28" s="72">
        <v>2232.9</v>
      </c>
      <c r="Y28" s="72">
        <v>2157.3000000000002</v>
      </c>
      <c r="Z28" s="73"/>
      <c r="AA28" s="74">
        <f>SUM(B28:Z28)</f>
        <v>56425.320000000007</v>
      </c>
    </row>
    <row r="29" spans="1:27" ht="24.95" customHeight="1" x14ac:dyDescent="0.2">
      <c r="A29" s="75" t="s">
        <v>23</v>
      </c>
      <c r="B29" s="76">
        <v>1012.31</v>
      </c>
      <c r="C29" s="77">
        <v>1085.068</v>
      </c>
      <c r="D29" s="77">
        <v>993.27</v>
      </c>
      <c r="E29" s="77">
        <v>924.88800000000003</v>
      </c>
      <c r="F29" s="77">
        <v>1070.8979999999999</v>
      </c>
      <c r="G29" s="77">
        <v>1505.6579999999999</v>
      </c>
      <c r="H29" s="77">
        <v>1571.309</v>
      </c>
      <c r="I29" s="77">
        <v>1784.9880000000001</v>
      </c>
      <c r="J29" s="77">
        <v>1865.7139999999999</v>
      </c>
      <c r="K29" s="77">
        <v>1949.316</v>
      </c>
      <c r="L29" s="77">
        <v>2092.9290000000001</v>
      </c>
      <c r="M29" s="77">
        <v>2117.6759999999999</v>
      </c>
      <c r="N29" s="77">
        <v>2105.2240000000002</v>
      </c>
      <c r="O29" s="77">
        <v>2111.413</v>
      </c>
      <c r="P29" s="77">
        <v>2085.5329999999999</v>
      </c>
      <c r="Q29" s="77">
        <v>1972.807</v>
      </c>
      <c r="R29" s="77">
        <v>1928.461</v>
      </c>
      <c r="S29" s="77">
        <v>1905.9110000000001</v>
      </c>
      <c r="T29" s="77">
        <v>1907.3879999999999</v>
      </c>
      <c r="U29" s="77">
        <v>1933.623</v>
      </c>
      <c r="V29" s="77">
        <v>1928.287</v>
      </c>
      <c r="W29" s="77">
        <v>1726.7909999999999</v>
      </c>
      <c r="X29" s="77">
        <v>1744.8920000000001</v>
      </c>
      <c r="Y29" s="77">
        <v>1449.3589999999999</v>
      </c>
      <c r="Z29" s="78"/>
      <c r="AA29" s="79">
        <f>SUM(B29:Z29)</f>
        <v>40773.712999999989</v>
      </c>
    </row>
    <row r="30" spans="1:27" ht="24.95" customHeight="1" x14ac:dyDescent="0.2">
      <c r="A30" s="82" t="s">
        <v>24</v>
      </c>
      <c r="B30" s="80">
        <v>2642.1</v>
      </c>
      <c r="C30" s="81">
        <v>2482.1</v>
      </c>
      <c r="D30" s="81">
        <v>2482.1</v>
      </c>
      <c r="E30" s="81">
        <v>2446.1</v>
      </c>
      <c r="F30" s="81">
        <v>2446.1</v>
      </c>
      <c r="G30" s="81">
        <v>2627.1</v>
      </c>
      <c r="H30" s="81">
        <v>3068.1</v>
      </c>
      <c r="I30" s="81">
        <v>3390.1</v>
      </c>
      <c r="J30" s="81">
        <v>3390.1</v>
      </c>
      <c r="K30" s="81">
        <v>3330.1</v>
      </c>
      <c r="L30" s="81">
        <v>3230.1</v>
      </c>
      <c r="M30" s="81">
        <v>3230.1</v>
      </c>
      <c r="N30" s="81">
        <v>3230.1</v>
      </c>
      <c r="O30" s="81">
        <v>3230.1</v>
      </c>
      <c r="P30" s="81">
        <v>3230.1</v>
      </c>
      <c r="Q30" s="81">
        <v>3230.1</v>
      </c>
      <c r="R30" s="81">
        <v>3450.1</v>
      </c>
      <c r="S30" s="81">
        <v>3450.1</v>
      </c>
      <c r="T30" s="81">
        <v>3450.1</v>
      </c>
      <c r="U30" s="81">
        <v>3450.1</v>
      </c>
      <c r="V30" s="81">
        <v>3183.1</v>
      </c>
      <c r="W30" s="81">
        <v>3068.1</v>
      </c>
      <c r="X30" s="81">
        <v>2881.1</v>
      </c>
      <c r="Y30" s="81">
        <v>2806.1</v>
      </c>
      <c r="Z30" s="83"/>
      <c r="AA30" s="84">
        <f>SUM(B30:Z30)</f>
        <v>73423.399999999994</v>
      </c>
    </row>
    <row r="31" spans="1:27" ht="30" customHeight="1" thickBot="1" x14ac:dyDescent="0.25">
      <c r="A31" s="60" t="s">
        <v>25</v>
      </c>
      <c r="B31" s="61">
        <f>IF(LEN(B$2)&gt;0,SUM(B28:B30),"")</f>
        <v>5080.1100000000006</v>
      </c>
      <c r="C31" s="62">
        <f t="shared" ref="C31:Z31" si="4">IF(LEN(C$2)&gt;0,SUM(C28:C30),"")</f>
        <v>5028.268</v>
      </c>
      <c r="D31" s="62">
        <f t="shared" si="4"/>
        <v>4999.2700000000004</v>
      </c>
      <c r="E31" s="62">
        <f t="shared" si="4"/>
        <v>4988.2880000000005</v>
      </c>
      <c r="F31" s="62">
        <f t="shared" si="4"/>
        <v>5258.7979999999998</v>
      </c>
      <c r="G31" s="62">
        <f t="shared" si="4"/>
        <v>6050.5579999999991</v>
      </c>
      <c r="H31" s="62">
        <f t="shared" si="4"/>
        <v>6662.8089999999993</v>
      </c>
      <c r="I31" s="62">
        <f t="shared" si="4"/>
        <v>7498.3580000000002</v>
      </c>
      <c r="J31" s="62">
        <f t="shared" si="4"/>
        <v>7872.2139999999999</v>
      </c>
      <c r="K31" s="62">
        <f t="shared" si="4"/>
        <v>8076.0460000000003</v>
      </c>
      <c r="L31" s="62">
        <f t="shared" si="4"/>
        <v>8267.0990000000002</v>
      </c>
      <c r="M31" s="62">
        <f t="shared" si="4"/>
        <v>8312.5859999999993</v>
      </c>
      <c r="N31" s="62">
        <f t="shared" si="4"/>
        <v>8338.3040000000001</v>
      </c>
      <c r="O31" s="62">
        <f t="shared" si="4"/>
        <v>8225.1229999999996</v>
      </c>
      <c r="P31" s="62">
        <f t="shared" si="4"/>
        <v>7982.6029999999992</v>
      </c>
      <c r="Q31" s="62">
        <f t="shared" si="4"/>
        <v>7693.2870000000003</v>
      </c>
      <c r="R31" s="62">
        <f t="shared" si="4"/>
        <v>7794.9210000000003</v>
      </c>
      <c r="S31" s="62">
        <f t="shared" si="4"/>
        <v>8048.3009999999995</v>
      </c>
      <c r="T31" s="62">
        <f t="shared" si="4"/>
        <v>8130.9179999999997</v>
      </c>
      <c r="U31" s="62">
        <f t="shared" si="4"/>
        <v>8150.8829999999998</v>
      </c>
      <c r="V31" s="62">
        <f t="shared" si="4"/>
        <v>7739.7070000000003</v>
      </c>
      <c r="W31" s="62">
        <f t="shared" si="4"/>
        <v>7152.3310000000001</v>
      </c>
      <c r="X31" s="62">
        <f t="shared" si="4"/>
        <v>6858.8919999999998</v>
      </c>
      <c r="Y31" s="62">
        <f t="shared" si="4"/>
        <v>6412.759</v>
      </c>
      <c r="Z31" s="63" t="str">
        <f t="shared" si="4"/>
        <v/>
      </c>
      <c r="AA31" s="64">
        <f>SUM(AA28:AA30)</f>
        <v>170622.43299999999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14</v>
      </c>
      <c r="C34" s="95">
        <v>114</v>
      </c>
      <c r="D34" s="95">
        <v>114</v>
      </c>
      <c r="E34" s="95">
        <v>114</v>
      </c>
      <c r="F34" s="95">
        <v>114</v>
      </c>
      <c r="G34" s="95">
        <v>114</v>
      </c>
      <c r="H34" s="95">
        <v>15</v>
      </c>
      <c r="I34" s="95">
        <v>15</v>
      </c>
      <c r="J34" s="95">
        <v>15</v>
      </c>
      <c r="K34" s="95">
        <v>15</v>
      </c>
      <c r="L34" s="95">
        <v>15</v>
      </c>
      <c r="M34" s="95">
        <v>15</v>
      </c>
      <c r="N34" s="95">
        <v>61</v>
      </c>
      <c r="O34" s="95">
        <v>61</v>
      </c>
      <c r="P34" s="95">
        <v>61</v>
      </c>
      <c r="Q34" s="95">
        <v>63</v>
      </c>
      <c r="R34" s="95">
        <v>63</v>
      </c>
      <c r="S34" s="95">
        <v>63</v>
      </c>
      <c r="T34" s="95">
        <v>63</v>
      </c>
      <c r="U34" s="95">
        <v>63</v>
      </c>
      <c r="V34" s="95">
        <v>63</v>
      </c>
      <c r="W34" s="95">
        <v>2</v>
      </c>
      <c r="X34" s="95">
        <v>2</v>
      </c>
      <c r="Y34" s="95"/>
      <c r="Z34" s="96"/>
      <c r="AA34" s="74">
        <f t="shared" ref="AA34:AA39" si="5">SUM(B34:Z34)</f>
        <v>1239</v>
      </c>
    </row>
    <row r="35" spans="1:27" ht="24.95" customHeight="1" x14ac:dyDescent="0.2">
      <c r="A35" s="97" t="s">
        <v>28</v>
      </c>
      <c r="B35" s="98">
        <v>210</v>
      </c>
      <c r="C35" s="99">
        <v>239</v>
      </c>
      <c r="D35" s="99">
        <v>251</v>
      </c>
      <c r="E35" s="99">
        <v>239</v>
      </c>
      <c r="F35" s="99">
        <v>228</v>
      </c>
      <c r="G35" s="99">
        <v>215</v>
      </c>
      <c r="H35" s="99">
        <v>40</v>
      </c>
      <c r="I35" s="99">
        <v>8</v>
      </c>
      <c r="J35" s="99">
        <v>11</v>
      </c>
      <c r="K35" s="99">
        <v>20</v>
      </c>
      <c r="L35" s="99">
        <v>5</v>
      </c>
      <c r="M35" s="99">
        <v>5</v>
      </c>
      <c r="N35" s="99">
        <v>5</v>
      </c>
      <c r="O35" s="99">
        <v>5</v>
      </c>
      <c r="P35" s="99">
        <v>25</v>
      </c>
      <c r="Q35" s="99">
        <v>5</v>
      </c>
      <c r="R35" s="99">
        <v>5</v>
      </c>
      <c r="S35" s="99">
        <v>5</v>
      </c>
      <c r="T35" s="99">
        <v>5</v>
      </c>
      <c r="U35" s="99">
        <v>55</v>
      </c>
      <c r="V35" s="99">
        <v>55</v>
      </c>
      <c r="W35" s="99">
        <v>57</v>
      </c>
      <c r="X35" s="99">
        <v>71</v>
      </c>
      <c r="Y35" s="99">
        <v>91</v>
      </c>
      <c r="Z35" s="100"/>
      <c r="AA35" s="79">
        <f t="shared" si="5"/>
        <v>1855</v>
      </c>
    </row>
    <row r="36" spans="1:27" ht="24.95" customHeight="1" x14ac:dyDescent="0.2">
      <c r="A36" s="97" t="s">
        <v>29</v>
      </c>
      <c r="B36" s="98">
        <v>618</v>
      </c>
      <c r="C36" s="99">
        <v>618</v>
      </c>
      <c r="D36" s="99">
        <v>618</v>
      </c>
      <c r="E36" s="99">
        <v>618</v>
      </c>
      <c r="F36" s="99">
        <v>502.9</v>
      </c>
      <c r="G36" s="99">
        <v>102.4</v>
      </c>
      <c r="H36" s="99">
        <v>60</v>
      </c>
      <c r="I36" s="99">
        <v>60</v>
      </c>
      <c r="J36" s="99">
        <v>60</v>
      </c>
      <c r="K36" s="99">
        <v>60</v>
      </c>
      <c r="L36" s="99">
        <v>60</v>
      </c>
      <c r="M36" s="99">
        <v>60</v>
      </c>
      <c r="N36" s="99">
        <v>60</v>
      </c>
      <c r="O36" s="99">
        <v>60</v>
      </c>
      <c r="P36" s="99">
        <v>162.69999999999999</v>
      </c>
      <c r="Q36" s="99">
        <v>233</v>
      </c>
      <c r="R36" s="99">
        <v>60</v>
      </c>
      <c r="S36" s="99">
        <v>293.39999999999998</v>
      </c>
      <c r="T36" s="99">
        <v>398.3</v>
      </c>
      <c r="U36" s="99">
        <v>320</v>
      </c>
      <c r="V36" s="99">
        <v>321.10000000000002</v>
      </c>
      <c r="W36" s="99">
        <v>228.7</v>
      </c>
      <c r="X36" s="99">
        <v>220</v>
      </c>
      <c r="Y36" s="99">
        <v>147.6</v>
      </c>
      <c r="Z36" s="100"/>
      <c r="AA36" s="79">
        <f t="shared" si="5"/>
        <v>5942.1</v>
      </c>
    </row>
    <row r="37" spans="1:27" ht="24.95" customHeight="1" x14ac:dyDescent="0.2">
      <c r="A37" s="97" t="s">
        <v>30</v>
      </c>
      <c r="B37" s="98">
        <v>100</v>
      </c>
      <c r="C37" s="99">
        <v>100</v>
      </c>
      <c r="D37" s="99">
        <v>100</v>
      </c>
      <c r="E37" s="99">
        <v>100</v>
      </c>
      <c r="F37" s="99">
        <v>100</v>
      </c>
      <c r="G37" s="99">
        <v>100</v>
      </c>
      <c r="H37" s="99">
        <v>100</v>
      </c>
      <c r="I37" s="99">
        <v>100</v>
      </c>
      <c r="J37" s="99">
        <v>100</v>
      </c>
      <c r="K37" s="99">
        <v>100</v>
      </c>
      <c r="L37" s="99">
        <v>100</v>
      </c>
      <c r="M37" s="99">
        <v>100</v>
      </c>
      <c r="N37" s="99">
        <v>100</v>
      </c>
      <c r="O37" s="99">
        <v>100</v>
      </c>
      <c r="P37" s="99">
        <v>100</v>
      </c>
      <c r="Q37" s="99">
        <v>100</v>
      </c>
      <c r="R37" s="99">
        <v>100</v>
      </c>
      <c r="S37" s="99">
        <v>100</v>
      </c>
      <c r="T37" s="99">
        <v>100</v>
      </c>
      <c r="U37" s="99">
        <v>100</v>
      </c>
      <c r="V37" s="99">
        <v>100</v>
      </c>
      <c r="W37" s="99">
        <v>100</v>
      </c>
      <c r="X37" s="99">
        <v>100</v>
      </c>
      <c r="Y37" s="99">
        <v>100</v>
      </c>
      <c r="Z37" s="100"/>
      <c r="AA37" s="79">
        <f t="shared" si="5"/>
        <v>2400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160.80000000000001</v>
      </c>
      <c r="L38" s="99">
        <v>52.7</v>
      </c>
      <c r="M38" s="99">
        <v>10.9</v>
      </c>
      <c r="N38" s="99"/>
      <c r="O38" s="99"/>
      <c r="P38" s="99"/>
      <c r="Q38" s="99"/>
      <c r="R38" s="99">
        <v>97.5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321.89999999999998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942</v>
      </c>
      <c r="C39" s="88">
        <f t="shared" si="6"/>
        <v>1071</v>
      </c>
      <c r="D39" s="88">
        <f t="shared" si="6"/>
        <v>1083</v>
      </c>
      <c r="E39" s="88">
        <f t="shared" si="6"/>
        <v>1071</v>
      </c>
      <c r="F39" s="88">
        <f t="shared" si="6"/>
        <v>944.9</v>
      </c>
      <c r="G39" s="88">
        <f t="shared" si="6"/>
        <v>531.4</v>
      </c>
      <c r="H39" s="88">
        <f t="shared" si="6"/>
        <v>215</v>
      </c>
      <c r="I39" s="88">
        <f t="shared" si="6"/>
        <v>183</v>
      </c>
      <c r="J39" s="88">
        <f t="shared" si="6"/>
        <v>186</v>
      </c>
      <c r="K39" s="88">
        <f t="shared" si="6"/>
        <v>355.8</v>
      </c>
      <c r="L39" s="88">
        <f t="shared" si="6"/>
        <v>232.7</v>
      </c>
      <c r="M39" s="88">
        <f t="shared" si="6"/>
        <v>190.9</v>
      </c>
      <c r="N39" s="88">
        <f t="shared" si="6"/>
        <v>226</v>
      </c>
      <c r="O39" s="88">
        <f t="shared" si="6"/>
        <v>226</v>
      </c>
      <c r="P39" s="88">
        <f t="shared" si="6"/>
        <v>348.7</v>
      </c>
      <c r="Q39" s="88">
        <f t="shared" si="6"/>
        <v>401</v>
      </c>
      <c r="R39" s="88">
        <f t="shared" si="6"/>
        <v>325.5</v>
      </c>
      <c r="S39" s="88">
        <f t="shared" si="6"/>
        <v>461.4</v>
      </c>
      <c r="T39" s="88">
        <f t="shared" si="6"/>
        <v>566.29999999999995</v>
      </c>
      <c r="U39" s="88">
        <f t="shared" si="6"/>
        <v>538</v>
      </c>
      <c r="V39" s="88">
        <f t="shared" si="6"/>
        <v>539.1</v>
      </c>
      <c r="W39" s="88">
        <f t="shared" si="6"/>
        <v>387.7</v>
      </c>
      <c r="X39" s="88">
        <f t="shared" si="6"/>
        <v>393</v>
      </c>
      <c r="Y39" s="88">
        <f t="shared" si="6"/>
        <v>338.6</v>
      </c>
      <c r="Z39" s="89" t="str">
        <f t="shared" si="6"/>
        <v/>
      </c>
      <c r="AA39" s="90">
        <f t="shared" si="5"/>
        <v>11757.999999999998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558</v>
      </c>
      <c r="C44" s="99">
        <v>558</v>
      </c>
      <c r="D44" s="99">
        <v>558</v>
      </c>
      <c r="E44" s="99">
        <v>558</v>
      </c>
      <c r="F44" s="99">
        <v>442.9</v>
      </c>
      <c r="G44" s="99">
        <v>42.4</v>
      </c>
      <c r="H44" s="99"/>
      <c r="I44" s="99"/>
      <c r="J44" s="99"/>
      <c r="K44" s="99"/>
      <c r="L44" s="99"/>
      <c r="M44" s="99"/>
      <c r="N44" s="99"/>
      <c r="O44" s="99"/>
      <c r="P44" s="99">
        <v>102.7</v>
      </c>
      <c r="Q44" s="99">
        <v>173</v>
      </c>
      <c r="R44" s="99"/>
      <c r="S44" s="99">
        <v>233.4</v>
      </c>
      <c r="T44" s="99">
        <v>338.3</v>
      </c>
      <c r="U44" s="99">
        <v>260</v>
      </c>
      <c r="V44" s="99">
        <v>261.10000000000002</v>
      </c>
      <c r="W44" s="99">
        <v>168.7</v>
      </c>
      <c r="X44" s="99">
        <v>160</v>
      </c>
      <c r="Y44" s="99">
        <v>87.6</v>
      </c>
      <c r="Z44" s="100"/>
      <c r="AA44" s="79">
        <f t="shared" si="7"/>
        <v>4502.1000000000004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160.80000000000001</v>
      </c>
      <c r="L46" s="99">
        <v>52.7</v>
      </c>
      <c r="M46" s="99">
        <v>10.9</v>
      </c>
      <c r="N46" s="99"/>
      <c r="O46" s="99"/>
      <c r="P46" s="99"/>
      <c r="Q46" s="99"/>
      <c r="R46" s="99">
        <v>97.5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321.89999999999998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558</v>
      </c>
      <c r="C48" s="88">
        <f t="shared" ref="C48:Z48" si="8">IF(LEN(C$2)&gt;0,SUM(C42:C47),"")</f>
        <v>558</v>
      </c>
      <c r="D48" s="88">
        <f t="shared" si="8"/>
        <v>558</v>
      </c>
      <c r="E48" s="88">
        <f t="shared" si="8"/>
        <v>558</v>
      </c>
      <c r="F48" s="88">
        <f t="shared" si="8"/>
        <v>442.9</v>
      </c>
      <c r="G48" s="88">
        <f t="shared" si="8"/>
        <v>42.4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160.80000000000001</v>
      </c>
      <c r="L48" s="88">
        <f t="shared" si="8"/>
        <v>52.7</v>
      </c>
      <c r="M48" s="88">
        <f t="shared" si="8"/>
        <v>10.9</v>
      </c>
      <c r="N48" s="88">
        <f t="shared" si="8"/>
        <v>0</v>
      </c>
      <c r="O48" s="88">
        <f t="shared" si="8"/>
        <v>0</v>
      </c>
      <c r="P48" s="88">
        <f t="shared" si="8"/>
        <v>102.7</v>
      </c>
      <c r="Q48" s="88">
        <f t="shared" si="8"/>
        <v>173</v>
      </c>
      <c r="R48" s="88">
        <f t="shared" si="8"/>
        <v>97.5</v>
      </c>
      <c r="S48" s="88">
        <f t="shared" si="8"/>
        <v>233.4</v>
      </c>
      <c r="T48" s="88">
        <f t="shared" si="8"/>
        <v>338.3</v>
      </c>
      <c r="U48" s="88">
        <f t="shared" si="8"/>
        <v>260</v>
      </c>
      <c r="V48" s="88">
        <f t="shared" si="8"/>
        <v>261.10000000000002</v>
      </c>
      <c r="W48" s="88">
        <f t="shared" si="8"/>
        <v>168.7</v>
      </c>
      <c r="X48" s="88">
        <f t="shared" si="8"/>
        <v>160</v>
      </c>
      <c r="Y48" s="88">
        <f t="shared" si="8"/>
        <v>87.6</v>
      </c>
      <c r="Z48" s="89" t="str">
        <f t="shared" si="8"/>
        <v/>
      </c>
      <c r="AA48" s="90">
        <f t="shared" si="7"/>
        <v>4824.0000000000009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5638.11</v>
      </c>
      <c r="C51" s="88">
        <f t="shared" si="10"/>
        <v>5586.268</v>
      </c>
      <c r="D51" s="88">
        <f t="shared" si="10"/>
        <v>5557.2699999999995</v>
      </c>
      <c r="E51" s="88">
        <f t="shared" si="10"/>
        <v>5546.2880000000005</v>
      </c>
      <c r="F51" s="88">
        <f t="shared" si="10"/>
        <v>5701.6980000000003</v>
      </c>
      <c r="G51" s="88">
        <f t="shared" si="10"/>
        <v>6092.9579999999996</v>
      </c>
      <c r="H51" s="88">
        <f t="shared" si="10"/>
        <v>6662.8089999999993</v>
      </c>
      <c r="I51" s="88">
        <f t="shared" si="10"/>
        <v>7498.3580000000011</v>
      </c>
      <c r="J51" s="88">
        <f t="shared" si="10"/>
        <v>7872.2139999999999</v>
      </c>
      <c r="K51" s="88">
        <f t="shared" si="10"/>
        <v>8236.8459999999995</v>
      </c>
      <c r="L51" s="88">
        <f t="shared" si="10"/>
        <v>8319.7990000000009</v>
      </c>
      <c r="M51" s="88">
        <f t="shared" si="10"/>
        <v>8323.485999999999</v>
      </c>
      <c r="N51" s="88">
        <f t="shared" si="10"/>
        <v>8338.3040000000001</v>
      </c>
      <c r="O51" s="88">
        <f t="shared" si="10"/>
        <v>8225.1229999999996</v>
      </c>
      <c r="P51" s="88">
        <f t="shared" si="10"/>
        <v>8085.3029999999999</v>
      </c>
      <c r="Q51" s="88">
        <f t="shared" si="10"/>
        <v>7866.2869999999984</v>
      </c>
      <c r="R51" s="88">
        <f t="shared" si="10"/>
        <v>7892.4209999999994</v>
      </c>
      <c r="S51" s="88">
        <f t="shared" si="10"/>
        <v>8281.7010000000009</v>
      </c>
      <c r="T51" s="88">
        <f t="shared" si="10"/>
        <v>8469.2179999999989</v>
      </c>
      <c r="U51" s="88">
        <f t="shared" si="10"/>
        <v>8410.8829999999998</v>
      </c>
      <c r="V51" s="88">
        <f t="shared" si="10"/>
        <v>8000.8069999999998</v>
      </c>
      <c r="W51" s="88">
        <f t="shared" si="10"/>
        <v>7321.0309999999999</v>
      </c>
      <c r="X51" s="88">
        <f t="shared" si="10"/>
        <v>7018.8919999999998</v>
      </c>
      <c r="Y51" s="88">
        <f t="shared" si="10"/>
        <v>6500.3589999999995</v>
      </c>
      <c r="Z51" s="89" t="str">
        <f t="shared" si="10"/>
        <v/>
      </c>
      <c r="AA51" s="105">
        <f>SUM(B51:Z51)</f>
        <v>175446.43299999999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5638.11</v>
      </c>
      <c r="C4" s="18">
        <v>5586.2680000000009</v>
      </c>
      <c r="D4" s="18">
        <v>5557.255000000001</v>
      </c>
      <c r="E4" s="18">
        <v>5546.2879999999986</v>
      </c>
      <c r="F4" s="18">
        <v>5701.6980000000003</v>
      </c>
      <c r="G4" s="18">
        <v>6092.9580000000005</v>
      </c>
      <c r="H4" s="18">
        <v>6662.8140000000003</v>
      </c>
      <c r="I4" s="18">
        <v>7498.3469999999998</v>
      </c>
      <c r="J4" s="18">
        <v>7872.2309999999998</v>
      </c>
      <c r="K4" s="18">
        <v>8236.7790000000023</v>
      </c>
      <c r="L4" s="18">
        <v>8319.780999999999</v>
      </c>
      <c r="M4" s="18">
        <v>8323.4409999999989</v>
      </c>
      <c r="N4" s="18">
        <v>8338.2549999999974</v>
      </c>
      <c r="O4" s="18">
        <v>8225.121000000001</v>
      </c>
      <c r="P4" s="18">
        <v>8085.32</v>
      </c>
      <c r="Q4" s="18">
        <v>7866.2929999999997</v>
      </c>
      <c r="R4" s="18">
        <v>7892.4699999999984</v>
      </c>
      <c r="S4" s="18">
        <v>8281.641999999998</v>
      </c>
      <c r="T4" s="18">
        <v>8469.2360000000026</v>
      </c>
      <c r="U4" s="18">
        <v>8410.858000000002</v>
      </c>
      <c r="V4" s="18">
        <v>8000.8039999999983</v>
      </c>
      <c r="W4" s="18">
        <v>7321.0389999999989</v>
      </c>
      <c r="X4" s="18">
        <v>7018.8550000000005</v>
      </c>
      <c r="Y4" s="18">
        <v>6500.3590000000031</v>
      </c>
      <c r="Z4" s="19"/>
      <c r="AA4" s="20">
        <f>SUM(B4:Z4)</f>
        <v>175446.22200000001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200.45</v>
      </c>
      <c r="C7" s="28">
        <v>200.4</v>
      </c>
      <c r="D7" s="28">
        <v>195.29</v>
      </c>
      <c r="E7" s="28">
        <v>172.29</v>
      </c>
      <c r="F7" s="28">
        <v>190.42</v>
      </c>
      <c r="G7" s="28">
        <v>209.06</v>
      </c>
      <c r="H7" s="28">
        <v>252.4</v>
      </c>
      <c r="I7" s="28">
        <v>330</v>
      </c>
      <c r="J7" s="28">
        <v>344.98</v>
      </c>
      <c r="K7" s="28">
        <v>330.02</v>
      </c>
      <c r="L7" s="28">
        <v>313.3</v>
      </c>
      <c r="M7" s="28">
        <v>300</v>
      </c>
      <c r="N7" s="28">
        <v>294.72000000000003</v>
      </c>
      <c r="O7" s="28">
        <v>300</v>
      </c>
      <c r="P7" s="28">
        <v>328</v>
      </c>
      <c r="Q7" s="28">
        <v>342.18</v>
      </c>
      <c r="R7" s="28">
        <v>350.92</v>
      </c>
      <c r="S7" s="28">
        <v>385</v>
      </c>
      <c r="T7" s="28">
        <v>362.13</v>
      </c>
      <c r="U7" s="28">
        <v>345.02</v>
      </c>
      <c r="V7" s="28">
        <v>303.33</v>
      </c>
      <c r="W7" s="28">
        <v>262.67</v>
      </c>
      <c r="X7" s="28">
        <v>225.94</v>
      </c>
      <c r="Y7" s="28">
        <v>206.12</v>
      </c>
      <c r="Z7" s="29"/>
      <c r="AA7" s="30">
        <f>IF(SUM(B7:Z7)&lt;&gt;0,AVERAGEIF(B7:Z7,"&lt;&gt;"""),"")</f>
        <v>281.02666666666664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889.51</v>
      </c>
      <c r="C19" s="72">
        <v>918.47199999999998</v>
      </c>
      <c r="D19" s="72">
        <v>918.452</v>
      </c>
      <c r="E19" s="72">
        <v>898.53899999999999</v>
      </c>
      <c r="F19" s="72">
        <v>905.65099999999995</v>
      </c>
      <c r="G19" s="72">
        <v>888.65899999999999</v>
      </c>
      <c r="H19" s="72">
        <v>923.7650000000001</v>
      </c>
      <c r="I19" s="72">
        <v>941.74299999999994</v>
      </c>
      <c r="J19" s="72">
        <v>934.79899999999998</v>
      </c>
      <c r="K19" s="72">
        <v>916.82899999999995</v>
      </c>
      <c r="L19" s="72">
        <v>837.84299999999996</v>
      </c>
      <c r="M19" s="72">
        <v>788.83399999999995</v>
      </c>
      <c r="N19" s="72">
        <v>770.77</v>
      </c>
      <c r="O19" s="72">
        <v>740.69899999999996</v>
      </c>
      <c r="P19" s="72">
        <v>728.66199999999992</v>
      </c>
      <c r="Q19" s="72">
        <v>744.68600000000004</v>
      </c>
      <c r="R19" s="72">
        <v>754.68999999999994</v>
      </c>
      <c r="S19" s="72">
        <v>770.7</v>
      </c>
      <c r="T19" s="72">
        <v>788.69900000000007</v>
      </c>
      <c r="U19" s="72">
        <v>785.68399999999997</v>
      </c>
      <c r="V19" s="72">
        <v>772.68799999999999</v>
      </c>
      <c r="W19" s="72">
        <v>754.65700000000004</v>
      </c>
      <c r="X19" s="72">
        <v>891.63900000000001</v>
      </c>
      <c r="Y19" s="72">
        <v>891.625</v>
      </c>
      <c r="Z19" s="73"/>
      <c r="AA19" s="74">
        <f t="shared" ref="AA19:AA24" si="2">SUM(B19:Z19)</f>
        <v>20158.295000000002</v>
      </c>
    </row>
    <row r="20" spans="1:27" ht="24.95" customHeight="1" x14ac:dyDescent="0.2">
      <c r="A20" s="75" t="s">
        <v>15</v>
      </c>
      <c r="B20" s="76">
        <v>981.16599999999994</v>
      </c>
      <c r="C20" s="77">
        <v>975.72300000000007</v>
      </c>
      <c r="D20" s="77">
        <v>963.46399999999994</v>
      </c>
      <c r="E20" s="77">
        <v>963.71900000000005</v>
      </c>
      <c r="F20" s="77">
        <v>995.59600000000012</v>
      </c>
      <c r="G20" s="77">
        <v>1123.3310000000001</v>
      </c>
      <c r="H20" s="77">
        <v>1303.31</v>
      </c>
      <c r="I20" s="77">
        <v>1429.2620000000004</v>
      </c>
      <c r="J20" s="77">
        <v>1507.7950000000001</v>
      </c>
      <c r="K20" s="77">
        <v>1545.154</v>
      </c>
      <c r="L20" s="77">
        <v>1571.088</v>
      </c>
      <c r="M20" s="77">
        <v>1588.3760000000002</v>
      </c>
      <c r="N20" s="77">
        <v>1590.202</v>
      </c>
      <c r="O20" s="77">
        <v>1543.816</v>
      </c>
      <c r="P20" s="77">
        <v>1492.27</v>
      </c>
      <c r="Q20" s="77">
        <v>1428.0430000000001</v>
      </c>
      <c r="R20" s="77">
        <v>1407.576</v>
      </c>
      <c r="S20" s="77">
        <v>1348.1540000000002</v>
      </c>
      <c r="T20" s="77">
        <v>1278.8630000000001</v>
      </c>
      <c r="U20" s="77">
        <v>1242.9680000000001</v>
      </c>
      <c r="V20" s="77">
        <v>1168.8280000000002</v>
      </c>
      <c r="W20" s="77">
        <v>1091.4360000000001</v>
      </c>
      <c r="X20" s="77">
        <v>1041.4970000000001</v>
      </c>
      <c r="Y20" s="77">
        <v>1026.114</v>
      </c>
      <c r="Z20" s="78"/>
      <c r="AA20" s="79">
        <f t="shared" si="2"/>
        <v>30607.751000000007</v>
      </c>
    </row>
    <row r="21" spans="1:27" ht="24.95" customHeight="1" x14ac:dyDescent="0.2">
      <c r="A21" s="75" t="s">
        <v>16</v>
      </c>
      <c r="B21" s="80">
        <v>2501.634</v>
      </c>
      <c r="C21" s="81">
        <v>2398.873</v>
      </c>
      <c r="D21" s="81">
        <v>2315.7389999999996</v>
      </c>
      <c r="E21" s="81">
        <v>2287.0249999999992</v>
      </c>
      <c r="F21" s="81">
        <v>2391.0509999999999</v>
      </c>
      <c r="G21" s="81">
        <v>2728.9059999999995</v>
      </c>
      <c r="H21" s="81">
        <v>3152.3390000000009</v>
      </c>
      <c r="I21" s="81">
        <v>3479.1419999999994</v>
      </c>
      <c r="J21" s="81">
        <v>3878.2370000000001</v>
      </c>
      <c r="K21" s="81">
        <v>4136.8960000000006</v>
      </c>
      <c r="L21" s="81">
        <v>4355.5499999999993</v>
      </c>
      <c r="M21" s="81">
        <v>4468.831000000001</v>
      </c>
      <c r="N21" s="81">
        <v>4449.8829999999998</v>
      </c>
      <c r="O21" s="81">
        <v>4249.4060000000009</v>
      </c>
      <c r="P21" s="81">
        <v>4212.4879999999994</v>
      </c>
      <c r="Q21" s="81">
        <v>4137.9639999999999</v>
      </c>
      <c r="R21" s="81">
        <v>4316.2039999999997</v>
      </c>
      <c r="S21" s="81">
        <v>4514.8879999999999</v>
      </c>
      <c r="T21" s="81">
        <v>4627.4739999999993</v>
      </c>
      <c r="U21" s="81">
        <v>4612.0059999999985</v>
      </c>
      <c r="V21" s="81">
        <v>4343.3880000000008</v>
      </c>
      <c r="W21" s="81">
        <v>3945.1459999999997</v>
      </c>
      <c r="X21" s="81">
        <v>3468.2190000000001</v>
      </c>
      <c r="Y21" s="81">
        <v>3060.22</v>
      </c>
      <c r="Z21" s="78"/>
      <c r="AA21" s="79">
        <f t="shared" si="2"/>
        <v>88031.508999999991</v>
      </c>
    </row>
    <row r="22" spans="1:27" ht="24.95" customHeight="1" x14ac:dyDescent="0.2">
      <c r="A22" s="82" t="s">
        <v>17</v>
      </c>
      <c r="B22" s="81"/>
      <c r="C22" s="81">
        <v>125</v>
      </c>
      <c r="D22" s="81">
        <v>235</v>
      </c>
      <c r="E22" s="81">
        <v>235</v>
      </c>
      <c r="F22" s="81">
        <v>235</v>
      </c>
      <c r="G22" s="81">
        <v>125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955</v>
      </c>
    </row>
    <row r="23" spans="1:27" ht="24.95" customHeight="1" x14ac:dyDescent="0.2">
      <c r="A23" s="85" t="s">
        <v>18</v>
      </c>
      <c r="B23" s="77">
        <v>142</v>
      </c>
      <c r="C23" s="77">
        <v>135</v>
      </c>
      <c r="D23" s="77">
        <v>104</v>
      </c>
      <c r="E23" s="77">
        <v>108</v>
      </c>
      <c r="F23" s="77">
        <v>116.5</v>
      </c>
      <c r="G23" s="77">
        <v>107.5</v>
      </c>
      <c r="H23" s="77">
        <v>117.5</v>
      </c>
      <c r="I23" s="77">
        <v>161</v>
      </c>
      <c r="J23" s="77">
        <v>152</v>
      </c>
      <c r="K23" s="77">
        <v>136</v>
      </c>
      <c r="L23" s="77">
        <v>139.5</v>
      </c>
      <c r="M23" s="77">
        <v>146.5</v>
      </c>
      <c r="N23" s="77">
        <v>131.5</v>
      </c>
      <c r="O23" s="77">
        <v>127.5</v>
      </c>
      <c r="P23" s="77">
        <v>137.5</v>
      </c>
      <c r="Q23" s="77">
        <v>148</v>
      </c>
      <c r="R23" s="77">
        <v>171.5</v>
      </c>
      <c r="S23" s="77">
        <v>184</v>
      </c>
      <c r="T23" s="77">
        <v>169</v>
      </c>
      <c r="U23" s="77">
        <v>185.5</v>
      </c>
      <c r="V23" s="77">
        <v>214.5</v>
      </c>
      <c r="W23" s="77">
        <v>175.5</v>
      </c>
      <c r="X23" s="77">
        <v>145.5</v>
      </c>
      <c r="Y23" s="77">
        <v>146</v>
      </c>
      <c r="Z23" s="77"/>
      <c r="AA23" s="79">
        <f t="shared" si="2"/>
        <v>3501.5</v>
      </c>
    </row>
    <row r="24" spans="1:27" ht="24.95" customHeight="1" x14ac:dyDescent="0.2">
      <c r="A24" s="85" t="s">
        <v>19</v>
      </c>
      <c r="B24" s="77">
        <v>219.8</v>
      </c>
      <c r="C24" s="77">
        <v>205.20000000000005</v>
      </c>
      <c r="D24" s="77">
        <v>199.00000000000003</v>
      </c>
      <c r="E24" s="77">
        <v>199.4</v>
      </c>
      <c r="F24" s="77">
        <v>206.90000000000003</v>
      </c>
      <c r="G24" s="77">
        <v>232.9</v>
      </c>
      <c r="H24" s="77">
        <v>255.50000000000003</v>
      </c>
      <c r="I24" s="77">
        <v>306.10000000000008</v>
      </c>
      <c r="J24" s="77">
        <v>330</v>
      </c>
      <c r="K24" s="77">
        <v>346</v>
      </c>
      <c r="L24" s="77">
        <v>348.7</v>
      </c>
      <c r="M24" s="77">
        <v>344.70000000000005</v>
      </c>
      <c r="N24" s="77">
        <v>337.20000000000005</v>
      </c>
      <c r="O24" s="77">
        <v>326.99999999999994</v>
      </c>
      <c r="P24" s="77">
        <v>318.40000000000003</v>
      </c>
      <c r="Q24" s="77">
        <v>329.70000000000005</v>
      </c>
      <c r="R24" s="77">
        <v>368.20000000000005</v>
      </c>
      <c r="S24" s="77">
        <v>388.4</v>
      </c>
      <c r="T24" s="77">
        <v>385.1</v>
      </c>
      <c r="U24" s="77">
        <v>377.7</v>
      </c>
      <c r="V24" s="77">
        <v>352.40000000000003</v>
      </c>
      <c r="W24" s="77">
        <v>319.29999999999995</v>
      </c>
      <c r="X24" s="77">
        <v>280</v>
      </c>
      <c r="Y24" s="77">
        <v>248.39999999999995</v>
      </c>
      <c r="Z24" s="77"/>
      <c r="AA24" s="79">
        <f t="shared" si="2"/>
        <v>7225.9999999999982</v>
      </c>
    </row>
    <row r="25" spans="1:27" ht="30" customHeight="1" thickBot="1" x14ac:dyDescent="0.25">
      <c r="A25" s="86" t="s">
        <v>20</v>
      </c>
      <c r="B25" s="87">
        <f t="shared" ref="B25:AA25" si="3">SUM(B19:B24)</f>
        <v>4734.1099999999997</v>
      </c>
      <c r="C25" s="88">
        <f t="shared" si="3"/>
        <v>4758.268</v>
      </c>
      <c r="D25" s="88">
        <f t="shared" si="3"/>
        <v>4735.6549999999997</v>
      </c>
      <c r="E25" s="88">
        <f t="shared" si="3"/>
        <v>4691.6829999999991</v>
      </c>
      <c r="F25" s="88">
        <f t="shared" si="3"/>
        <v>4850.6979999999994</v>
      </c>
      <c r="G25" s="88">
        <f t="shared" si="3"/>
        <v>5206.2959999999994</v>
      </c>
      <c r="H25" s="88">
        <f t="shared" si="3"/>
        <v>5752.4140000000007</v>
      </c>
      <c r="I25" s="88">
        <f t="shared" si="3"/>
        <v>6317.2469999999994</v>
      </c>
      <c r="J25" s="88">
        <f t="shared" si="3"/>
        <v>6802.8310000000001</v>
      </c>
      <c r="K25" s="88">
        <f t="shared" si="3"/>
        <v>7080.8790000000008</v>
      </c>
      <c r="L25" s="88">
        <f t="shared" si="3"/>
        <v>7252.6809999999996</v>
      </c>
      <c r="M25" s="88">
        <f t="shared" si="3"/>
        <v>7337.2410000000009</v>
      </c>
      <c r="N25" s="88">
        <f t="shared" si="3"/>
        <v>7279.5549999999994</v>
      </c>
      <c r="O25" s="88">
        <f t="shared" si="3"/>
        <v>6988.4210000000003</v>
      </c>
      <c r="P25" s="88">
        <f t="shared" si="3"/>
        <v>6889.3199999999988</v>
      </c>
      <c r="Q25" s="88">
        <f t="shared" si="3"/>
        <v>6788.393</v>
      </c>
      <c r="R25" s="88">
        <f t="shared" si="3"/>
        <v>7018.1699999999992</v>
      </c>
      <c r="S25" s="88">
        <f t="shared" si="3"/>
        <v>7206.1419999999998</v>
      </c>
      <c r="T25" s="88">
        <f t="shared" si="3"/>
        <v>7249.1359999999995</v>
      </c>
      <c r="U25" s="88">
        <f t="shared" si="3"/>
        <v>7203.8579999999984</v>
      </c>
      <c r="V25" s="88">
        <f t="shared" si="3"/>
        <v>6851.8040000000001</v>
      </c>
      <c r="W25" s="88">
        <f t="shared" si="3"/>
        <v>6286.0389999999998</v>
      </c>
      <c r="X25" s="88">
        <f t="shared" si="3"/>
        <v>5826.8549999999996</v>
      </c>
      <c r="Y25" s="88">
        <f t="shared" si="3"/>
        <v>5372.3589999999995</v>
      </c>
      <c r="Z25" s="89">
        <f t="shared" si="3"/>
        <v>0</v>
      </c>
      <c r="AA25" s="90">
        <f t="shared" si="3"/>
        <v>150480.05499999999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560.79999999999995</v>
      </c>
      <c r="C28" s="72">
        <v>539.20000000000005</v>
      </c>
      <c r="D28" s="72">
        <v>502</v>
      </c>
      <c r="E28" s="72">
        <v>506.4</v>
      </c>
      <c r="F28" s="72">
        <v>520.4</v>
      </c>
      <c r="G28" s="72">
        <v>537.4</v>
      </c>
      <c r="H28" s="72">
        <v>551</v>
      </c>
      <c r="I28" s="72">
        <v>645.1</v>
      </c>
      <c r="J28" s="72">
        <v>660</v>
      </c>
      <c r="K28" s="72">
        <v>660</v>
      </c>
      <c r="L28" s="72">
        <v>681.2</v>
      </c>
      <c r="M28" s="72">
        <v>684.2</v>
      </c>
      <c r="N28" s="72">
        <v>661.7</v>
      </c>
      <c r="O28" s="72">
        <v>647.5</v>
      </c>
      <c r="P28" s="72">
        <v>648.9</v>
      </c>
      <c r="Q28" s="72">
        <v>670.7</v>
      </c>
      <c r="R28" s="72">
        <v>732.7</v>
      </c>
      <c r="S28" s="72">
        <v>765.4</v>
      </c>
      <c r="T28" s="72">
        <v>747.1</v>
      </c>
      <c r="U28" s="72">
        <v>756.2</v>
      </c>
      <c r="V28" s="72">
        <v>759.9</v>
      </c>
      <c r="W28" s="72">
        <v>687.8</v>
      </c>
      <c r="X28" s="72">
        <v>618.5</v>
      </c>
      <c r="Y28" s="72">
        <v>586.4</v>
      </c>
      <c r="Z28" s="73"/>
      <c r="AA28" s="74">
        <f>SUM(B28:Z28)</f>
        <v>15330.5</v>
      </c>
    </row>
    <row r="29" spans="1:27" ht="24.95" customHeight="1" x14ac:dyDescent="0.2">
      <c r="A29" s="75" t="s">
        <v>23</v>
      </c>
      <c r="B29" s="76">
        <v>4577.3100000000004</v>
      </c>
      <c r="C29" s="77">
        <v>4547.0680000000002</v>
      </c>
      <c r="D29" s="77">
        <v>4561.6549999999997</v>
      </c>
      <c r="E29" s="77">
        <v>4539.8879999999999</v>
      </c>
      <c r="F29" s="77">
        <v>4681.2979999999998</v>
      </c>
      <c r="G29" s="77">
        <v>5055.558</v>
      </c>
      <c r="H29" s="77">
        <v>5731.4139999999998</v>
      </c>
      <c r="I29" s="77">
        <v>6310.1469999999999</v>
      </c>
      <c r="J29" s="77">
        <v>6887.8310000000001</v>
      </c>
      <c r="K29" s="77">
        <v>7184.8789999999999</v>
      </c>
      <c r="L29" s="77">
        <v>7318.4809999999998</v>
      </c>
      <c r="M29" s="77">
        <v>7394.0410000000002</v>
      </c>
      <c r="N29" s="77">
        <v>7363.8549999999996</v>
      </c>
      <c r="O29" s="77">
        <v>7051.9210000000003</v>
      </c>
      <c r="P29" s="77">
        <v>6936.42</v>
      </c>
      <c r="Q29" s="77">
        <v>6819.6930000000002</v>
      </c>
      <c r="R29" s="77">
        <v>7047.47</v>
      </c>
      <c r="S29" s="77">
        <v>7235.7420000000002</v>
      </c>
      <c r="T29" s="77">
        <v>7250.0360000000001</v>
      </c>
      <c r="U29" s="77">
        <v>7154.6580000000004</v>
      </c>
      <c r="V29" s="77">
        <v>6740.9040000000005</v>
      </c>
      <c r="W29" s="77">
        <v>6133.2389999999996</v>
      </c>
      <c r="X29" s="77">
        <v>5900.3549999999996</v>
      </c>
      <c r="Y29" s="77">
        <v>5413.9589999999998</v>
      </c>
      <c r="Z29" s="78"/>
      <c r="AA29" s="79">
        <f>SUM(B29:Z29)</f>
        <v>149837.82200000001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5138.1100000000006</v>
      </c>
      <c r="C31" s="62">
        <f t="shared" si="4"/>
        <v>5086.268</v>
      </c>
      <c r="D31" s="62">
        <f t="shared" si="4"/>
        <v>5063.6549999999997</v>
      </c>
      <c r="E31" s="62">
        <f t="shared" si="4"/>
        <v>5046.2879999999996</v>
      </c>
      <c r="F31" s="62">
        <f t="shared" si="4"/>
        <v>5201.6979999999994</v>
      </c>
      <c r="G31" s="62">
        <f t="shared" si="4"/>
        <v>5592.9579999999996</v>
      </c>
      <c r="H31" s="62">
        <f t="shared" si="4"/>
        <v>6282.4139999999998</v>
      </c>
      <c r="I31" s="62">
        <f t="shared" si="4"/>
        <v>6955.2470000000003</v>
      </c>
      <c r="J31" s="62">
        <f t="shared" si="4"/>
        <v>7547.8310000000001</v>
      </c>
      <c r="K31" s="62">
        <f t="shared" si="4"/>
        <v>7844.8789999999999</v>
      </c>
      <c r="L31" s="62">
        <f t="shared" si="4"/>
        <v>7999.6809999999996</v>
      </c>
      <c r="M31" s="62">
        <f t="shared" si="4"/>
        <v>8078.241</v>
      </c>
      <c r="N31" s="62">
        <f t="shared" si="4"/>
        <v>8025.5549999999994</v>
      </c>
      <c r="O31" s="62">
        <f t="shared" si="4"/>
        <v>7699.4210000000003</v>
      </c>
      <c r="P31" s="62">
        <f t="shared" si="4"/>
        <v>7585.32</v>
      </c>
      <c r="Q31" s="62">
        <f t="shared" si="4"/>
        <v>7490.393</v>
      </c>
      <c r="R31" s="62">
        <f t="shared" si="4"/>
        <v>7780.17</v>
      </c>
      <c r="S31" s="62">
        <f t="shared" si="4"/>
        <v>8001.1419999999998</v>
      </c>
      <c r="T31" s="62">
        <f t="shared" si="4"/>
        <v>7997.1360000000004</v>
      </c>
      <c r="U31" s="62">
        <f t="shared" si="4"/>
        <v>7910.8580000000002</v>
      </c>
      <c r="V31" s="62">
        <f t="shared" si="4"/>
        <v>7500.8040000000001</v>
      </c>
      <c r="W31" s="62">
        <f t="shared" si="4"/>
        <v>6821.0389999999998</v>
      </c>
      <c r="X31" s="62">
        <f t="shared" si="4"/>
        <v>6518.8549999999996</v>
      </c>
      <c r="Y31" s="62">
        <f t="shared" si="4"/>
        <v>6000.3589999999995</v>
      </c>
      <c r="Z31" s="63">
        <f t="shared" si="4"/>
        <v>0</v>
      </c>
      <c r="AA31" s="64">
        <f t="shared" si="4"/>
        <v>165168.32200000001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243</v>
      </c>
      <c r="C34" s="95">
        <v>217</v>
      </c>
      <c r="D34" s="95">
        <v>218</v>
      </c>
      <c r="E34" s="95">
        <v>219.60500000000002</v>
      </c>
      <c r="F34" s="95">
        <v>216</v>
      </c>
      <c r="G34" s="95">
        <v>240</v>
      </c>
      <c r="H34" s="95">
        <v>280</v>
      </c>
      <c r="I34" s="95">
        <v>310</v>
      </c>
      <c r="J34" s="95">
        <v>317</v>
      </c>
      <c r="K34" s="95">
        <v>310</v>
      </c>
      <c r="L34" s="95">
        <v>305</v>
      </c>
      <c r="M34" s="95">
        <v>300</v>
      </c>
      <c r="N34" s="95">
        <v>317</v>
      </c>
      <c r="O34" s="95">
        <v>272</v>
      </c>
      <c r="P34" s="95">
        <v>294</v>
      </c>
      <c r="Q34" s="95">
        <v>295</v>
      </c>
      <c r="R34" s="95">
        <v>311</v>
      </c>
      <c r="S34" s="95">
        <v>320</v>
      </c>
      <c r="T34" s="95">
        <v>330</v>
      </c>
      <c r="U34" s="95">
        <v>336</v>
      </c>
      <c r="V34" s="95">
        <v>326</v>
      </c>
      <c r="W34" s="95">
        <v>304</v>
      </c>
      <c r="X34" s="95">
        <v>340</v>
      </c>
      <c r="Y34" s="95">
        <v>325</v>
      </c>
      <c r="Z34" s="96"/>
      <c r="AA34" s="74">
        <f t="shared" ref="AA34:AA39" si="5">SUM(B34:Z34)</f>
        <v>6945.6049999999996</v>
      </c>
    </row>
    <row r="35" spans="1:27" ht="24.95" customHeight="1" x14ac:dyDescent="0.2">
      <c r="A35" s="97" t="s">
        <v>41</v>
      </c>
      <c r="B35" s="98">
        <v>161</v>
      </c>
      <c r="C35" s="99">
        <v>111</v>
      </c>
      <c r="D35" s="99">
        <v>110</v>
      </c>
      <c r="E35" s="99">
        <v>135</v>
      </c>
      <c r="F35" s="99">
        <v>135</v>
      </c>
      <c r="G35" s="99">
        <v>146.66200000000001</v>
      </c>
      <c r="H35" s="99">
        <v>250</v>
      </c>
      <c r="I35" s="99">
        <v>328</v>
      </c>
      <c r="J35" s="99">
        <v>428</v>
      </c>
      <c r="K35" s="99">
        <v>454</v>
      </c>
      <c r="L35" s="99">
        <v>442</v>
      </c>
      <c r="M35" s="99">
        <v>441</v>
      </c>
      <c r="N35" s="99">
        <v>429</v>
      </c>
      <c r="O35" s="99">
        <v>439</v>
      </c>
      <c r="P35" s="99">
        <v>402</v>
      </c>
      <c r="Q35" s="99">
        <v>407</v>
      </c>
      <c r="R35" s="99">
        <v>451</v>
      </c>
      <c r="S35" s="99">
        <v>475</v>
      </c>
      <c r="T35" s="99">
        <v>418</v>
      </c>
      <c r="U35" s="99">
        <v>371</v>
      </c>
      <c r="V35" s="99">
        <v>323</v>
      </c>
      <c r="W35" s="99">
        <v>231</v>
      </c>
      <c r="X35" s="99">
        <v>352</v>
      </c>
      <c r="Y35" s="99">
        <v>303</v>
      </c>
      <c r="Z35" s="100"/>
      <c r="AA35" s="79">
        <f t="shared" si="5"/>
        <v>7742.6620000000003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346.1</v>
      </c>
      <c r="I36" s="99">
        <v>536.20000000000005</v>
      </c>
      <c r="J36" s="99">
        <v>128.30000000000001</v>
      </c>
      <c r="K36" s="99">
        <v>391.9</v>
      </c>
      <c r="L36" s="99">
        <v>320.10000000000002</v>
      </c>
      <c r="M36" s="99">
        <v>245.2</v>
      </c>
      <c r="N36" s="99">
        <v>233.6</v>
      </c>
      <c r="O36" s="99">
        <v>262.89999999999998</v>
      </c>
      <c r="P36" s="99"/>
      <c r="Q36" s="99"/>
      <c r="R36" s="99">
        <v>112.3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2576.6000000000004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493.6</v>
      </c>
      <c r="E38" s="99">
        <v>500</v>
      </c>
      <c r="F38" s="99">
        <v>500</v>
      </c>
      <c r="G38" s="99">
        <v>500</v>
      </c>
      <c r="H38" s="99">
        <v>34.299999999999997</v>
      </c>
      <c r="I38" s="99">
        <v>6.9</v>
      </c>
      <c r="J38" s="99">
        <v>196.1</v>
      </c>
      <c r="K38" s="99"/>
      <c r="L38" s="99"/>
      <c r="M38" s="99"/>
      <c r="N38" s="99">
        <v>79.099999999999994</v>
      </c>
      <c r="O38" s="99">
        <v>262.8</v>
      </c>
      <c r="P38" s="99">
        <v>500</v>
      </c>
      <c r="Q38" s="99">
        <v>375.9</v>
      </c>
      <c r="R38" s="99"/>
      <c r="S38" s="99">
        <v>280.5</v>
      </c>
      <c r="T38" s="99">
        <v>472.1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7701.3</v>
      </c>
    </row>
    <row r="39" spans="1:27" ht="30" customHeight="1" thickBot="1" x14ac:dyDescent="0.25">
      <c r="A39" s="86" t="s">
        <v>45</v>
      </c>
      <c r="B39" s="87">
        <f t="shared" ref="B39:Z39" si="6">SUM(B34:B38)</f>
        <v>904</v>
      </c>
      <c r="C39" s="88">
        <f t="shared" si="6"/>
        <v>828</v>
      </c>
      <c r="D39" s="88">
        <f t="shared" si="6"/>
        <v>821.6</v>
      </c>
      <c r="E39" s="88">
        <f t="shared" si="6"/>
        <v>854.60500000000002</v>
      </c>
      <c r="F39" s="88">
        <f t="shared" si="6"/>
        <v>851</v>
      </c>
      <c r="G39" s="88">
        <f t="shared" si="6"/>
        <v>886.66200000000003</v>
      </c>
      <c r="H39" s="88">
        <f t="shared" si="6"/>
        <v>910.4</v>
      </c>
      <c r="I39" s="88">
        <f t="shared" si="6"/>
        <v>1181.1000000000001</v>
      </c>
      <c r="J39" s="88">
        <f t="shared" si="6"/>
        <v>1069.3999999999999</v>
      </c>
      <c r="K39" s="88">
        <f t="shared" si="6"/>
        <v>1155.9000000000001</v>
      </c>
      <c r="L39" s="88">
        <f t="shared" si="6"/>
        <v>1067.0999999999999</v>
      </c>
      <c r="M39" s="88">
        <f t="shared" si="6"/>
        <v>986.2</v>
      </c>
      <c r="N39" s="88">
        <f t="shared" si="6"/>
        <v>1058.7</v>
      </c>
      <c r="O39" s="88">
        <f t="shared" si="6"/>
        <v>1236.7</v>
      </c>
      <c r="P39" s="88">
        <f t="shared" si="6"/>
        <v>1196</v>
      </c>
      <c r="Q39" s="88">
        <f t="shared" si="6"/>
        <v>1077.9000000000001</v>
      </c>
      <c r="R39" s="88">
        <f t="shared" si="6"/>
        <v>874.3</v>
      </c>
      <c r="S39" s="88">
        <f t="shared" si="6"/>
        <v>1075.5</v>
      </c>
      <c r="T39" s="88">
        <f t="shared" si="6"/>
        <v>1220.0999999999999</v>
      </c>
      <c r="U39" s="88">
        <f t="shared" si="6"/>
        <v>1207</v>
      </c>
      <c r="V39" s="88">
        <f t="shared" si="6"/>
        <v>1149</v>
      </c>
      <c r="W39" s="88">
        <f t="shared" si="6"/>
        <v>1035</v>
      </c>
      <c r="X39" s="88">
        <f t="shared" si="6"/>
        <v>1192</v>
      </c>
      <c r="Y39" s="88">
        <f t="shared" si="6"/>
        <v>1128</v>
      </c>
      <c r="Z39" s="89">
        <f t="shared" si="6"/>
        <v>0</v>
      </c>
      <c r="AA39" s="90">
        <f t="shared" si="5"/>
        <v>24966.167000000001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346.1</v>
      </c>
      <c r="I44" s="99">
        <v>536.20000000000005</v>
      </c>
      <c r="J44" s="99">
        <v>128.30000000000001</v>
      </c>
      <c r="K44" s="99">
        <v>391.9</v>
      </c>
      <c r="L44" s="99">
        <v>320.10000000000002</v>
      </c>
      <c r="M44" s="99">
        <v>245.2</v>
      </c>
      <c r="N44" s="99">
        <v>233.6</v>
      </c>
      <c r="O44" s="99">
        <v>262.89999999999998</v>
      </c>
      <c r="P44" s="99"/>
      <c r="Q44" s="99"/>
      <c r="R44" s="99">
        <v>112.3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2576.6000000000004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493.6</v>
      </c>
      <c r="E46" s="99">
        <v>500</v>
      </c>
      <c r="F46" s="99">
        <v>500</v>
      </c>
      <c r="G46" s="99">
        <v>500</v>
      </c>
      <c r="H46" s="99">
        <v>34.299999999999997</v>
      </c>
      <c r="I46" s="99">
        <v>6.9</v>
      </c>
      <c r="J46" s="99">
        <v>196.1</v>
      </c>
      <c r="K46" s="99"/>
      <c r="L46" s="99"/>
      <c r="M46" s="99"/>
      <c r="N46" s="99">
        <v>79.099999999999994</v>
      </c>
      <c r="O46" s="99">
        <v>262.8</v>
      </c>
      <c r="P46" s="99">
        <v>500</v>
      </c>
      <c r="Q46" s="99">
        <v>375.9</v>
      </c>
      <c r="R46" s="99"/>
      <c r="S46" s="99">
        <v>280.5</v>
      </c>
      <c r="T46" s="99">
        <v>472.1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7701.3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>
        <v>3.73</v>
      </c>
      <c r="J47" s="99">
        <v>12.5</v>
      </c>
      <c r="K47" s="99">
        <v>20.27</v>
      </c>
      <c r="L47" s="99">
        <v>21.53</v>
      </c>
      <c r="M47" s="99">
        <v>20.79</v>
      </c>
      <c r="N47" s="99">
        <v>20.12</v>
      </c>
      <c r="O47" s="99">
        <v>19.29</v>
      </c>
      <c r="P47" s="99">
        <v>21.33</v>
      </c>
      <c r="Q47" s="99">
        <v>41.22</v>
      </c>
      <c r="R47" s="99">
        <v>76.739999999999995</v>
      </c>
      <c r="S47" s="99">
        <v>88.01</v>
      </c>
      <c r="T47" s="99">
        <v>79.569999999999993</v>
      </c>
      <c r="U47" s="99">
        <v>69.44</v>
      </c>
      <c r="V47" s="99">
        <v>43.98</v>
      </c>
      <c r="W47" s="99">
        <v>12.76</v>
      </c>
      <c r="X47" s="99"/>
      <c r="Y47" s="99"/>
      <c r="Z47" s="100"/>
      <c r="AA47" s="79">
        <f t="shared" si="7"/>
        <v>551.28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493.6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380.40000000000003</v>
      </c>
      <c r="I48" s="88">
        <f t="shared" si="8"/>
        <v>546.83000000000004</v>
      </c>
      <c r="J48" s="88">
        <f t="shared" si="8"/>
        <v>336.9</v>
      </c>
      <c r="K48" s="88">
        <f t="shared" si="8"/>
        <v>412.16999999999996</v>
      </c>
      <c r="L48" s="88">
        <f t="shared" si="8"/>
        <v>341.63</v>
      </c>
      <c r="M48" s="88">
        <f t="shared" si="8"/>
        <v>265.99</v>
      </c>
      <c r="N48" s="88">
        <f t="shared" si="8"/>
        <v>332.82</v>
      </c>
      <c r="O48" s="88">
        <f t="shared" si="8"/>
        <v>544.99</v>
      </c>
      <c r="P48" s="88">
        <f t="shared" si="8"/>
        <v>521.33000000000004</v>
      </c>
      <c r="Q48" s="88">
        <f t="shared" si="8"/>
        <v>417.12</v>
      </c>
      <c r="R48" s="88">
        <f t="shared" si="8"/>
        <v>189.04</v>
      </c>
      <c r="S48" s="88">
        <f t="shared" si="8"/>
        <v>368.51</v>
      </c>
      <c r="T48" s="88">
        <f t="shared" si="8"/>
        <v>551.67000000000007</v>
      </c>
      <c r="U48" s="88">
        <f t="shared" si="8"/>
        <v>569.44000000000005</v>
      </c>
      <c r="V48" s="88">
        <f t="shared" si="8"/>
        <v>543.98</v>
      </c>
      <c r="W48" s="88">
        <f t="shared" si="8"/>
        <v>512.76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10829.18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5638.11</v>
      </c>
      <c r="C51" s="88">
        <f t="shared" si="10"/>
        <v>5586.268</v>
      </c>
      <c r="D51" s="88">
        <f t="shared" si="10"/>
        <v>5557.2550000000001</v>
      </c>
      <c r="E51" s="88">
        <f t="shared" si="10"/>
        <v>5546.2879999999986</v>
      </c>
      <c r="F51" s="88">
        <f t="shared" si="10"/>
        <v>5701.6979999999994</v>
      </c>
      <c r="G51" s="88">
        <f t="shared" si="10"/>
        <v>6092.9579999999996</v>
      </c>
      <c r="H51" s="88">
        <f t="shared" si="10"/>
        <v>6662.8140000000003</v>
      </c>
      <c r="I51" s="88">
        <f t="shared" si="10"/>
        <v>7498.3469999999998</v>
      </c>
      <c r="J51" s="88">
        <f t="shared" si="10"/>
        <v>7872.2309999999998</v>
      </c>
      <c r="K51" s="88">
        <f t="shared" si="10"/>
        <v>8236.7790000000005</v>
      </c>
      <c r="L51" s="88">
        <f t="shared" si="10"/>
        <v>8319.780999999999</v>
      </c>
      <c r="M51" s="88">
        <f t="shared" si="10"/>
        <v>8323.4410000000007</v>
      </c>
      <c r="N51" s="88">
        <f t="shared" si="10"/>
        <v>8338.2549999999992</v>
      </c>
      <c r="O51" s="88">
        <f t="shared" si="10"/>
        <v>8225.121000000001</v>
      </c>
      <c r="P51" s="88">
        <f t="shared" si="10"/>
        <v>8085.3199999999988</v>
      </c>
      <c r="Q51" s="88">
        <f t="shared" si="10"/>
        <v>7866.2929999999997</v>
      </c>
      <c r="R51" s="88">
        <f t="shared" si="10"/>
        <v>7892.4699999999993</v>
      </c>
      <c r="S51" s="88">
        <f t="shared" si="10"/>
        <v>8281.6419999999998</v>
      </c>
      <c r="T51" s="88">
        <f t="shared" si="10"/>
        <v>8469.235999999999</v>
      </c>
      <c r="U51" s="88">
        <f t="shared" si="10"/>
        <v>8410.8579999999984</v>
      </c>
      <c r="V51" s="88">
        <f t="shared" si="10"/>
        <v>8000.8040000000001</v>
      </c>
      <c r="W51" s="88">
        <f t="shared" si="10"/>
        <v>7321.0389999999998</v>
      </c>
      <c r="X51" s="88">
        <f t="shared" si="10"/>
        <v>7018.8549999999996</v>
      </c>
      <c r="Y51" s="88">
        <f t="shared" si="10"/>
        <v>6500.3589999999995</v>
      </c>
      <c r="Z51" s="89">
        <f t="shared" si="10"/>
        <v>0</v>
      </c>
      <c r="AA51" s="105">
        <f>SUM(B51:Z51)</f>
        <v>175446.22200000004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-58</v>
      </c>
      <c r="C4" s="18">
        <v>-58</v>
      </c>
      <c r="D4" s="18">
        <v>-64.399999999999977</v>
      </c>
      <c r="E4" s="18">
        <v>-58</v>
      </c>
      <c r="F4" s="18">
        <v>57.100000000000023</v>
      </c>
      <c r="G4" s="18">
        <v>457.6</v>
      </c>
      <c r="H4" s="18">
        <v>380.40000000000003</v>
      </c>
      <c r="I4" s="18">
        <v>543.1</v>
      </c>
      <c r="J4" s="18">
        <v>324.39999999999998</v>
      </c>
      <c r="K4" s="18">
        <v>231.09999999999997</v>
      </c>
      <c r="L4" s="18">
        <v>267.40000000000003</v>
      </c>
      <c r="M4" s="18">
        <v>234.29999999999998</v>
      </c>
      <c r="N4" s="18">
        <v>312.7</v>
      </c>
      <c r="O4" s="18">
        <v>525.70000000000005</v>
      </c>
      <c r="P4" s="18">
        <v>397.3</v>
      </c>
      <c r="Q4" s="18">
        <v>202.89999999999998</v>
      </c>
      <c r="R4" s="18">
        <v>14.799999999999997</v>
      </c>
      <c r="S4" s="18">
        <v>47.099999999999994</v>
      </c>
      <c r="T4" s="18">
        <v>133.80000000000001</v>
      </c>
      <c r="U4" s="18">
        <v>240</v>
      </c>
      <c r="V4" s="18">
        <v>238.89999999999998</v>
      </c>
      <c r="W4" s="18">
        <v>331.3</v>
      </c>
      <c r="X4" s="18">
        <v>340</v>
      </c>
      <c r="Y4" s="18">
        <v>412.4</v>
      </c>
      <c r="Z4" s="19"/>
      <c r="AA4" s="112">
        <f>SUM(B4:Z4)</f>
        <v>5453.9000000000005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200.45</v>
      </c>
      <c r="C7" s="118">
        <v>200.4</v>
      </c>
      <c r="D7" s="118">
        <v>195.29</v>
      </c>
      <c r="E7" s="118">
        <v>172.29</v>
      </c>
      <c r="F7" s="118">
        <v>190.42</v>
      </c>
      <c r="G7" s="118">
        <v>209.06</v>
      </c>
      <c r="H7" s="118">
        <v>252.4</v>
      </c>
      <c r="I7" s="118">
        <v>330</v>
      </c>
      <c r="J7" s="118">
        <v>344.98</v>
      </c>
      <c r="K7" s="118">
        <v>330.02</v>
      </c>
      <c r="L7" s="118">
        <v>313.3</v>
      </c>
      <c r="M7" s="118">
        <v>300</v>
      </c>
      <c r="N7" s="118">
        <v>294.72000000000003</v>
      </c>
      <c r="O7" s="118">
        <v>300</v>
      </c>
      <c r="P7" s="118">
        <v>328</v>
      </c>
      <c r="Q7" s="118">
        <v>342.18</v>
      </c>
      <c r="R7" s="118">
        <v>350.92</v>
      </c>
      <c r="S7" s="118">
        <v>385</v>
      </c>
      <c r="T7" s="118">
        <v>362.13</v>
      </c>
      <c r="U7" s="118">
        <v>345.02</v>
      </c>
      <c r="V7" s="118">
        <v>303.33</v>
      </c>
      <c r="W7" s="118">
        <v>262.67</v>
      </c>
      <c r="X7" s="118">
        <v>225.94</v>
      </c>
      <c r="Y7" s="118">
        <v>206.12</v>
      </c>
      <c r="Z7" s="119"/>
      <c r="AA7" s="120">
        <f>IF(SUM(B7:Z7)&lt;&gt;0,AVERAGEIF(B7:Z7,"&lt;&gt;"""),"")</f>
        <v>281.02666666666664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558</v>
      </c>
      <c r="C13" s="130">
        <v>558</v>
      </c>
      <c r="D13" s="130">
        <v>558</v>
      </c>
      <c r="E13" s="130">
        <v>558</v>
      </c>
      <c r="F13" s="130">
        <v>442.9</v>
      </c>
      <c r="G13" s="130">
        <v>42.4</v>
      </c>
      <c r="H13" s="130"/>
      <c r="I13" s="130"/>
      <c r="J13" s="130"/>
      <c r="K13" s="130"/>
      <c r="L13" s="130"/>
      <c r="M13" s="130"/>
      <c r="N13" s="130"/>
      <c r="O13" s="130"/>
      <c r="P13" s="130">
        <v>102.7</v>
      </c>
      <c r="Q13" s="130">
        <v>173</v>
      </c>
      <c r="R13" s="130"/>
      <c r="S13" s="130">
        <v>233.4</v>
      </c>
      <c r="T13" s="130">
        <v>338.3</v>
      </c>
      <c r="U13" s="130">
        <v>260</v>
      </c>
      <c r="V13" s="130">
        <v>261.10000000000002</v>
      </c>
      <c r="W13" s="130">
        <v>168.7</v>
      </c>
      <c r="X13" s="130">
        <v>160</v>
      </c>
      <c r="Y13" s="131">
        <v>87.6</v>
      </c>
      <c r="Z13" s="132"/>
      <c r="AA13" s="133">
        <f t="shared" si="0"/>
        <v>4502.1000000000004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>
        <v>160.80000000000001</v>
      </c>
      <c r="L15" s="134">
        <v>52.7</v>
      </c>
      <c r="M15" s="134">
        <v>10.9</v>
      </c>
      <c r="N15" s="134"/>
      <c r="O15" s="134"/>
      <c r="P15" s="134"/>
      <c r="Q15" s="134"/>
      <c r="R15" s="134">
        <v>97.5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321.89999999999998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558</v>
      </c>
      <c r="C16" s="136">
        <f t="shared" si="1"/>
        <v>558</v>
      </c>
      <c r="D16" s="136">
        <f t="shared" si="1"/>
        <v>558</v>
      </c>
      <c r="E16" s="136">
        <f t="shared" si="1"/>
        <v>558</v>
      </c>
      <c r="F16" s="136">
        <f t="shared" si="1"/>
        <v>442.9</v>
      </c>
      <c r="G16" s="136">
        <f t="shared" si="1"/>
        <v>42.4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160.80000000000001</v>
      </c>
      <c r="L16" s="136">
        <f t="shared" si="1"/>
        <v>52.7</v>
      </c>
      <c r="M16" s="136">
        <f t="shared" si="1"/>
        <v>10.9</v>
      </c>
      <c r="N16" s="136">
        <f t="shared" si="1"/>
        <v>0</v>
      </c>
      <c r="O16" s="136">
        <f t="shared" si="1"/>
        <v>0</v>
      </c>
      <c r="P16" s="136">
        <f t="shared" si="1"/>
        <v>102.7</v>
      </c>
      <c r="Q16" s="136">
        <f t="shared" si="1"/>
        <v>173</v>
      </c>
      <c r="R16" s="136">
        <f t="shared" si="1"/>
        <v>97.5</v>
      </c>
      <c r="S16" s="136">
        <f t="shared" si="1"/>
        <v>233.4</v>
      </c>
      <c r="T16" s="136">
        <f t="shared" si="1"/>
        <v>338.3</v>
      </c>
      <c r="U16" s="136">
        <f t="shared" si="1"/>
        <v>260</v>
      </c>
      <c r="V16" s="136">
        <f t="shared" si="1"/>
        <v>261.10000000000002</v>
      </c>
      <c r="W16" s="136">
        <f t="shared" si="1"/>
        <v>168.7</v>
      </c>
      <c r="X16" s="136">
        <f t="shared" si="1"/>
        <v>160</v>
      </c>
      <c r="Y16" s="136">
        <f t="shared" si="1"/>
        <v>87.6</v>
      </c>
      <c r="Z16" s="137" t="str">
        <f t="shared" si="1"/>
        <v/>
      </c>
      <c r="AA16" s="90">
        <f t="shared" si="0"/>
        <v>4824.0000000000009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346.1</v>
      </c>
      <c r="I21" s="130">
        <v>536.20000000000005</v>
      </c>
      <c r="J21" s="130">
        <v>128.30000000000001</v>
      </c>
      <c r="K21" s="130">
        <v>391.9</v>
      </c>
      <c r="L21" s="130">
        <v>320.10000000000002</v>
      </c>
      <c r="M21" s="130">
        <v>245.2</v>
      </c>
      <c r="N21" s="130">
        <v>233.6</v>
      </c>
      <c r="O21" s="130">
        <v>262.89999999999998</v>
      </c>
      <c r="P21" s="130"/>
      <c r="Q21" s="130"/>
      <c r="R21" s="130">
        <v>112.3</v>
      </c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2576.6000000000004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493.6</v>
      </c>
      <c r="E23" s="134">
        <v>500</v>
      </c>
      <c r="F23" s="134">
        <v>500</v>
      </c>
      <c r="G23" s="134">
        <v>500</v>
      </c>
      <c r="H23" s="134">
        <v>34.299999999999997</v>
      </c>
      <c r="I23" s="134">
        <v>6.9</v>
      </c>
      <c r="J23" s="134">
        <v>196.1</v>
      </c>
      <c r="K23" s="134"/>
      <c r="L23" s="134"/>
      <c r="M23" s="134"/>
      <c r="N23" s="134">
        <v>79.099999999999994</v>
      </c>
      <c r="O23" s="134">
        <v>262.8</v>
      </c>
      <c r="P23" s="134">
        <v>500</v>
      </c>
      <c r="Q23" s="134">
        <v>375.9</v>
      </c>
      <c r="R23" s="134"/>
      <c r="S23" s="134">
        <v>280.5</v>
      </c>
      <c r="T23" s="134">
        <v>472.1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7701.3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493.6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380.40000000000003</v>
      </c>
      <c r="I24" s="136">
        <f t="shared" si="3"/>
        <v>543.1</v>
      </c>
      <c r="J24" s="136">
        <f t="shared" si="3"/>
        <v>324.39999999999998</v>
      </c>
      <c r="K24" s="136">
        <f t="shared" si="3"/>
        <v>391.9</v>
      </c>
      <c r="L24" s="136">
        <f t="shared" si="3"/>
        <v>320.10000000000002</v>
      </c>
      <c r="M24" s="136">
        <f t="shared" si="3"/>
        <v>245.2</v>
      </c>
      <c r="N24" s="136">
        <f t="shared" si="3"/>
        <v>312.7</v>
      </c>
      <c r="O24" s="136">
        <f t="shared" si="3"/>
        <v>525.70000000000005</v>
      </c>
      <c r="P24" s="136">
        <f t="shared" si="3"/>
        <v>500</v>
      </c>
      <c r="Q24" s="136">
        <f t="shared" si="3"/>
        <v>375.9</v>
      </c>
      <c r="R24" s="136">
        <f t="shared" si="3"/>
        <v>112.3</v>
      </c>
      <c r="S24" s="136">
        <f t="shared" si="3"/>
        <v>280.5</v>
      </c>
      <c r="T24" s="136">
        <f t="shared" si="3"/>
        <v>472.1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10277.9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2021-11-23T12:03:41Z</dcterms:created>
  <dcterms:modified xsi:type="dcterms:W3CDTF">2021-11-23T12:03:42Z</dcterms:modified>
</cp:coreProperties>
</file>