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<sst xmlns="http://schemas.openxmlformats.org/spreadsheetml/2006/main" count="117" uniqueCount="53">
  <si>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22/11/2021 14:13:17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</si>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</sst>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622</c:v>
                </c:pt>
                <c:pt idx="2">
                  <c:v>622</c:v>
                </c:pt>
                <c:pt idx="3">
                  <c:v>622</c:v>
                </c:pt>
                <c:pt idx="4">
                  <c:v>622</c:v>
                </c:pt>
                <c:pt idx="5">
                  <c:v>622</c:v>
                </c:pt>
                <c:pt idx="6">
                  <c:v>622</c:v>
                </c:pt>
                <c:pt idx="7">
                  <c:v>622</c:v>
                </c:pt>
                <c:pt idx="8">
                  <c:v>622</c:v>
                </c:pt>
                <c:pt idx="9">
                  <c:v>622</c:v>
                </c:pt>
                <c:pt idx="10">
                  <c:v>622</c:v>
                </c:pt>
                <c:pt idx="11">
                  <c:v>622</c:v>
                </c:pt>
                <c:pt idx="12">
                  <c:v>622</c:v>
                </c:pt>
                <c:pt idx="13">
                  <c:v>622</c:v>
                </c:pt>
                <c:pt idx="14">
                  <c:v>622</c:v>
                </c:pt>
                <c:pt idx="15">
                  <c:v>622</c:v>
                </c:pt>
                <c:pt idx="16">
                  <c:v>622</c:v>
                </c:pt>
                <c:pt idx="17">
                  <c:v>622</c:v>
                </c:pt>
                <c:pt idx="18">
                  <c:v>622</c:v>
                </c:pt>
                <c:pt idx="19">
                  <c:v>622</c:v>
                </c:pt>
                <c:pt idx="20">
                  <c:v>622</c:v>
                </c:pt>
                <c:pt idx="21">
                  <c:v>622</c:v>
                </c:pt>
                <c:pt idx="22">
                  <c:v>622</c:v>
                </c:pt>
                <c:pt idx="23">
                  <c:v>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182.25</c:v>
                </c:pt>
                <c:pt idx="1">
                  <c:v>162.4</c:v>
                </c:pt>
                <c:pt idx="2">
                  <c:v>173.13</c:v>
                </c:pt>
                <c:pt idx="3">
                  <c:v>173.46</c:v>
                </c:pt>
                <c:pt idx="4">
                  <c:v>180.27</c:v>
                </c:pt>
                <c:pt idx="5">
                  <c:v>204.19</c:v>
                </c:pt>
                <c:pt idx="6">
                  <c:v>218.5</c:v>
                </c:pt>
                <c:pt idx="7">
                  <c:v>250.5</c:v>
                </c:pt>
                <c:pt idx="8">
                  <c:v>250.5</c:v>
                </c:pt>
                <c:pt idx="9">
                  <c:v>250.5</c:v>
                </c:pt>
                <c:pt idx="10">
                  <c:v>250.5</c:v>
                </c:pt>
                <c:pt idx="11">
                  <c:v>250.5</c:v>
                </c:pt>
                <c:pt idx="12">
                  <c:v>250.5</c:v>
                </c:pt>
                <c:pt idx="13">
                  <c:v>250.5</c:v>
                </c:pt>
                <c:pt idx="14">
                  <c:v>250.5</c:v>
                </c:pt>
                <c:pt idx="15">
                  <c:v>250.5</c:v>
                </c:pt>
                <c:pt idx="16">
                  <c:v>250.5</c:v>
                </c:pt>
                <c:pt idx="17">
                  <c:v>250.5</c:v>
                </c:pt>
                <c:pt idx="18">
                  <c:v>250.5</c:v>
                </c:pt>
                <c:pt idx="19">
                  <c:v>250.5</c:v>
                </c:pt>
                <c:pt idx="20">
                  <c:v>250.5</c:v>
                </c:pt>
                <c:pt idx="21">
                  <c:v>250.5</c:v>
                </c:pt>
                <c:pt idx="22">
                  <c:v>215.5</c:v>
                </c:pt>
                <c:pt idx="23">
                  <c:v>202.25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2311.8130000000001</c:v>
                </c:pt>
                <c:pt idx="1">
                  <c:v>1903</c:v>
                </c:pt>
                <c:pt idx="2">
                  <c:v>1868</c:v>
                </c:pt>
                <c:pt idx="3">
                  <c:v>1874.3679999999999</c:v>
                </c:pt>
                <c:pt idx="4">
                  <c:v>2019.4369999999999</c:v>
                </c:pt>
                <c:pt idx="5">
                  <c:v>2237.6669999999999</c:v>
                </c:pt>
                <c:pt idx="6">
                  <c:v>2869.7179999999998</c:v>
                </c:pt>
                <c:pt idx="7">
                  <c:v>3839.5949999999998</c:v>
                </c:pt>
                <c:pt idx="8">
                  <c:v>3958.4859999999999</c:v>
                </c:pt>
                <c:pt idx="9">
                  <c:v>3908.6989999999996</c:v>
                </c:pt>
                <c:pt idx="10">
                  <c:v>3876.9490000000001</c:v>
                </c:pt>
                <c:pt idx="11">
                  <c:v>3801.2809999999999</c:v>
                </c:pt>
                <c:pt idx="12">
                  <c:v>3714.2489999999998</c:v>
                </c:pt>
                <c:pt idx="13">
                  <c:v>3679.0940000000001</c:v>
                </c:pt>
                <c:pt idx="14">
                  <c:v>3796.2550000000001</c:v>
                </c:pt>
                <c:pt idx="15">
                  <c:v>3780.221</c:v>
                </c:pt>
                <c:pt idx="16">
                  <c:v>3982.3779999999997</c:v>
                </c:pt>
                <c:pt idx="17">
                  <c:v>4134.607</c:v>
                </c:pt>
                <c:pt idx="18">
                  <c:v>4132.3890000000001</c:v>
                </c:pt>
                <c:pt idx="19">
                  <c:v>4009.123</c:v>
                </c:pt>
                <c:pt idx="20">
                  <c:v>3798.7820000000002</c:v>
                </c:pt>
                <c:pt idx="21">
                  <c:v>3599.248</c:v>
                </c:pt>
                <c:pt idx="22">
                  <c:v>3319.1059999999998</c:v>
                </c:pt>
                <c:pt idx="23">
                  <c:v>2973.0169999999998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707.84</c:v>
                </c:pt>
                <c:pt idx="1">
                  <c:v>1060.7280000000001</c:v>
                </c:pt>
                <c:pt idx="2">
                  <c:v>1167.375</c:v>
                </c:pt>
                <c:pt idx="3">
                  <c:v>1203</c:v>
                </c:pt>
                <c:pt idx="4">
                  <c:v>1200</c:v>
                </c:pt>
                <c:pt idx="5">
                  <c:v>1087.4000000000001</c:v>
                </c:pt>
                <c:pt idx="6">
                  <c:v>991</c:v>
                </c:pt>
                <c:pt idx="7">
                  <c:v>900</c:v>
                </c:pt>
                <c:pt idx="8">
                  <c:v>919</c:v>
                </c:pt>
                <c:pt idx="9">
                  <c:v>972</c:v>
                </c:pt>
                <c:pt idx="10">
                  <c:v>1001</c:v>
                </c:pt>
                <c:pt idx="11">
                  <c:v>994</c:v>
                </c:pt>
                <c:pt idx="12">
                  <c:v>1124.8</c:v>
                </c:pt>
                <c:pt idx="13">
                  <c:v>1116.7</c:v>
                </c:pt>
                <c:pt idx="14">
                  <c:v>1097</c:v>
                </c:pt>
                <c:pt idx="15">
                  <c:v>1011</c:v>
                </c:pt>
                <c:pt idx="16">
                  <c:v>1001.8</c:v>
                </c:pt>
                <c:pt idx="17">
                  <c:v>795.4</c:v>
                </c:pt>
                <c:pt idx="18">
                  <c:v>955.5</c:v>
                </c:pt>
                <c:pt idx="19">
                  <c:v>1017</c:v>
                </c:pt>
                <c:pt idx="20">
                  <c:v>712.8</c:v>
                </c:pt>
                <c:pt idx="21">
                  <c:v>881</c:v>
                </c:pt>
                <c:pt idx="22">
                  <c:v>745.3</c:v>
                </c:pt>
                <c:pt idx="23">
                  <c:v>801.5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1577.231</c:v>
                </c:pt>
                <c:pt idx="1">
                  <c:v>1494.4359999999999</c:v>
                </c:pt>
                <c:pt idx="2">
                  <c:v>1375.921</c:v>
                </c:pt>
                <c:pt idx="3">
                  <c:v>1260.2480000000003</c:v>
                </c:pt>
                <c:pt idx="4">
                  <c:v>1140.933</c:v>
                </c:pt>
                <c:pt idx="5">
                  <c:v>1054.9839999999999</c:v>
                </c:pt>
                <c:pt idx="6">
                  <c:v>1051.521</c:v>
                </c:pt>
                <c:pt idx="7">
                  <c:v>1193.5350000000003</c:v>
                </c:pt>
                <c:pt idx="8">
                  <c:v>1406.8999999999996</c:v>
                </c:pt>
                <c:pt idx="9">
                  <c:v>1535.7429999999999</c:v>
                </c:pt>
                <c:pt idx="10">
                  <c:v>1573.2029999999993</c:v>
                </c:pt>
                <c:pt idx="11">
                  <c:v>1550.5460000000005</c:v>
                </c:pt>
                <c:pt idx="12">
                  <c:v>1472.5199999999995</c:v>
                </c:pt>
                <c:pt idx="13">
                  <c:v>1329.4110000000003</c:v>
                </c:pt>
                <c:pt idx="14">
                  <c:v>1147.8129999999999</c:v>
                </c:pt>
                <c:pt idx="15">
                  <c:v>1017.9270000000004</c:v>
                </c:pt>
                <c:pt idx="16">
                  <c:v>977.00800000000004</c:v>
                </c:pt>
                <c:pt idx="17">
                  <c:v>971.53700000000015</c:v>
                </c:pt>
                <c:pt idx="18">
                  <c:v>967.60200000000009</c:v>
                </c:pt>
                <c:pt idx="19">
                  <c:v>990.43499999999995</c:v>
                </c:pt>
                <c:pt idx="20">
                  <c:v>1040.491</c:v>
                </c:pt>
                <c:pt idx="21">
                  <c:v>1072.5049999999999</c:v>
                </c:pt>
                <c:pt idx="22">
                  <c:v>1081.4000000000001</c:v>
                </c:pt>
                <c:pt idx="23">
                  <c:v>1098.0249999999999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38.950000000000003</c:v>
                </c:pt>
                <c:pt idx="1">
                  <c:v>34.1</c:v>
                </c:pt>
                <c:pt idx="2">
                  <c:v>32.07</c:v>
                </c:pt>
                <c:pt idx="3">
                  <c:v>31.24</c:v>
                </c:pt>
                <c:pt idx="4">
                  <c:v>33.33</c:v>
                </c:pt>
                <c:pt idx="5">
                  <c:v>37.61</c:v>
                </c:pt>
                <c:pt idx="6">
                  <c:v>44.45</c:v>
                </c:pt>
                <c:pt idx="7">
                  <c:v>57.72</c:v>
                </c:pt>
                <c:pt idx="8">
                  <c:v>75.489999999999995</c:v>
                </c:pt>
                <c:pt idx="9">
                  <c:v>92.25</c:v>
                </c:pt>
                <c:pt idx="10">
                  <c:v>103.04</c:v>
                </c:pt>
                <c:pt idx="11">
                  <c:v>107.36</c:v>
                </c:pt>
                <c:pt idx="12">
                  <c:v>106.47</c:v>
                </c:pt>
                <c:pt idx="13">
                  <c:v>100.44</c:v>
                </c:pt>
                <c:pt idx="14">
                  <c:v>86.71</c:v>
                </c:pt>
                <c:pt idx="15">
                  <c:v>70.760000000000005</c:v>
                </c:pt>
                <c:pt idx="16">
                  <c:v>63.99</c:v>
                </c:pt>
                <c:pt idx="17">
                  <c:v>64.37</c:v>
                </c:pt>
                <c:pt idx="18">
                  <c:v>65.290000000000006</c:v>
                </c:pt>
                <c:pt idx="19">
                  <c:v>65.47</c:v>
                </c:pt>
                <c:pt idx="20">
                  <c:v>64.23</c:v>
                </c:pt>
                <c:pt idx="21">
                  <c:v>61.66</c:v>
                </c:pt>
                <c:pt idx="22">
                  <c:v>56.5</c:v>
                </c:pt>
                <c:pt idx="23">
                  <c:v>49.05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493.726</c:v>
                </c:pt>
                <c:pt idx="7">
                  <c:v>236.02</c:v>
                </c:pt>
                <c:pt idx="8">
                  <c:v>157.06200000000001</c:v>
                </c:pt>
                <c:pt idx="9">
                  <c:v>62</c:v>
                </c:pt>
                <c:pt idx="10">
                  <c:v>62</c:v>
                </c:pt>
                <c:pt idx="11">
                  <c:v>143</c:v>
                </c:pt>
                <c:pt idx="12">
                  <c:v>56</c:v>
                </c:pt>
                <c:pt idx="13">
                  <c:v>56</c:v>
                </c:pt>
                <c:pt idx="14">
                  <c:v>120.31399999999999</c:v>
                </c:pt>
                <c:pt idx="15">
                  <c:v>440</c:v>
                </c:pt>
                <c:pt idx="16">
                  <c:v>535.30099999999993</c:v>
                </c:pt>
                <c:pt idx="17">
                  <c:v>992</c:v>
                </c:pt>
                <c:pt idx="18">
                  <c:v>703.19799999999998</c:v>
                </c:pt>
                <c:pt idx="19">
                  <c:v>801</c:v>
                </c:pt>
                <c:pt idx="20">
                  <c:v>1011</c:v>
                </c:pt>
                <c:pt idx="21">
                  <c:v>296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135784"/>
        <c:axId val="441136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5470.1330000000016</c:v>
                </c:pt>
                <c:pt idx="1">
                  <c:v>5306.6639999999998</c:v>
                </c:pt>
                <c:pt idx="2">
                  <c:v>5238.4959999999992</c:v>
                </c:pt>
                <c:pt idx="3">
                  <c:v>5164.3159999999989</c:v>
                </c:pt>
                <c:pt idx="4">
                  <c:v>5195.9849999999997</c:v>
                </c:pt>
                <c:pt idx="5">
                  <c:v>5269.8960000000043</c:v>
                </c:pt>
                <c:pt idx="6">
                  <c:v>6290.9210000000003</c:v>
                </c:pt>
                <c:pt idx="7">
                  <c:v>7099.3289999999988</c:v>
                </c:pt>
                <c:pt idx="8">
                  <c:v>7389.4150000000009</c:v>
                </c:pt>
                <c:pt idx="9">
                  <c:v>7443.1880000000001</c:v>
                </c:pt>
                <c:pt idx="10">
                  <c:v>7488.6450000000013</c:v>
                </c:pt>
                <c:pt idx="11">
                  <c:v>7468.6650000000009</c:v>
                </c:pt>
                <c:pt idx="12">
                  <c:v>7346.4990000000016</c:v>
                </c:pt>
                <c:pt idx="13">
                  <c:v>7154.1859999999997</c:v>
                </c:pt>
                <c:pt idx="14">
                  <c:v>7120.6379999999999</c:v>
                </c:pt>
                <c:pt idx="15">
                  <c:v>7192.4479999999967</c:v>
                </c:pt>
                <c:pt idx="16">
                  <c:v>7432.9669999999978</c:v>
                </c:pt>
                <c:pt idx="17">
                  <c:v>7830.4749999999985</c:v>
                </c:pt>
                <c:pt idx="18">
                  <c:v>7696.470000000003</c:v>
                </c:pt>
                <c:pt idx="19">
                  <c:v>7755.5470000000014</c:v>
                </c:pt>
                <c:pt idx="20">
                  <c:v>7499.722999999999</c:v>
                </c:pt>
                <c:pt idx="21">
                  <c:v>6782.8709999999992</c:v>
                </c:pt>
                <c:pt idx="22">
                  <c:v>6095.7600000000029</c:v>
                </c:pt>
                <c:pt idx="23">
                  <c:v>5775.8629999999994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135784"/>
        <c:axId val="441136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185.61</c:v>
                </c:pt>
                <c:pt idx="1">
                  <c:v>183.34</c:v>
                </c:pt>
                <c:pt idx="2">
                  <c:v>171.23</c:v>
                </c:pt>
                <c:pt idx="3">
                  <c:v>185</c:v>
                </c:pt>
                <c:pt idx="4">
                  <c:v>190.83</c:v>
                </c:pt>
                <c:pt idx="5">
                  <c:v>203.8</c:v>
                </c:pt>
                <c:pt idx="6">
                  <c:v>281.56</c:v>
                </c:pt>
                <c:pt idx="7">
                  <c:v>310.64999999999998</c:v>
                </c:pt>
                <c:pt idx="8">
                  <c:v>326.91000000000003</c:v>
                </c:pt>
                <c:pt idx="9">
                  <c:v>314.86</c:v>
                </c:pt>
                <c:pt idx="10">
                  <c:v>306.04000000000002</c:v>
                </c:pt>
                <c:pt idx="11">
                  <c:v>299</c:v>
                </c:pt>
                <c:pt idx="12">
                  <c:v>293.98</c:v>
                </c:pt>
                <c:pt idx="13">
                  <c:v>285.95999999999998</c:v>
                </c:pt>
                <c:pt idx="14">
                  <c:v>298.2</c:v>
                </c:pt>
                <c:pt idx="15">
                  <c:v>306.77999999999997</c:v>
                </c:pt>
                <c:pt idx="16">
                  <c:v>319.39</c:v>
                </c:pt>
                <c:pt idx="17">
                  <c:v>348.21</c:v>
                </c:pt>
                <c:pt idx="18">
                  <c:v>342.13</c:v>
                </c:pt>
                <c:pt idx="19">
                  <c:v>330.03</c:v>
                </c:pt>
                <c:pt idx="20">
                  <c:v>300</c:v>
                </c:pt>
                <c:pt idx="21">
                  <c:v>265.14</c:v>
                </c:pt>
                <c:pt idx="22">
                  <c:v>237</c:v>
                </c:pt>
                <c:pt idx="23">
                  <c:v>210.06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136960"/>
        <c:axId val="441136568"/>
      </c:lineChart>
      <c:catAx>
        <c:axId val="441135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136176"/>
        <c:crosses val="autoZero"/>
        <c:auto val="1"/>
        <c:lblAlgn val="ctr"/>
        <c:lblOffset val="100"/>
        <c:noMultiLvlLbl val="0"/>
      </c:catAx>
      <c:valAx>
        <c:axId val="44113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135784"/>
        <c:crosses val="autoZero"/>
        <c:crossBetween val="between"/>
      </c:valAx>
      <c:valAx>
        <c:axId val="441136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136960"/>
        <c:crosses val="max"/>
        <c:crossBetween val="between"/>
      </c:valAx>
      <c:catAx>
        <c:axId val="441136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136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5470.0839999999998</v>
      </c>
      <c r="C4" s="18">
        <v>5306.6639999999998</v>
      </c>
      <c r="D4" s="18">
        <v>5238.496000000001</v>
      </c>
      <c r="E4" s="18">
        <v>5164.3160000000007</v>
      </c>
      <c r="F4" s="18">
        <v>5195.97</v>
      </c>
      <c r="G4" s="18">
        <v>5269.8510000000006</v>
      </c>
      <c r="H4" s="18">
        <v>6290.9150000000009</v>
      </c>
      <c r="I4" s="18">
        <v>7099.37</v>
      </c>
      <c r="J4" s="18">
        <v>7389.4380000000001</v>
      </c>
      <c r="K4" s="18">
        <v>7443.1920000000018</v>
      </c>
      <c r="L4" s="18">
        <v>7488.6920000000009</v>
      </c>
      <c r="M4" s="18">
        <v>7468.686999999999</v>
      </c>
      <c r="N4" s="18">
        <v>7346.5389999999989</v>
      </c>
      <c r="O4" s="18">
        <v>7154.1449999999986</v>
      </c>
      <c r="P4" s="18">
        <v>7120.5920000000015</v>
      </c>
      <c r="Q4" s="18">
        <v>7192.4080000000013</v>
      </c>
      <c r="R4" s="18">
        <v>7432.9770000000008</v>
      </c>
      <c r="S4" s="18">
        <v>7830.4140000000007</v>
      </c>
      <c r="T4" s="18">
        <v>7696.4790000000012</v>
      </c>
      <c r="U4" s="18">
        <v>7755.5279999999993</v>
      </c>
      <c r="V4" s="18">
        <v>7499.8030000000008</v>
      </c>
      <c r="W4" s="18">
        <v>6782.9130000000005</v>
      </c>
      <c r="X4" s="18">
        <v>6095.8060000000005</v>
      </c>
      <c r="Y4" s="18">
        <v>5775.8420000000006</v>
      </c>
      <c r="Z4" s="19"/>
      <c r="AA4" s="20">
        <f>SUM(B4:Z4)</f>
        <v>160509.12100000007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185.61</v>
      </c>
      <c r="C7" s="28">
        <v>183.34</v>
      </c>
      <c r="D7" s="28">
        <v>171.23</v>
      </c>
      <c r="E7" s="28">
        <v>185</v>
      </c>
      <c r="F7" s="28">
        <v>190.83</v>
      </c>
      <c r="G7" s="28">
        <v>203.8</v>
      </c>
      <c r="H7" s="28">
        <v>281.56</v>
      </c>
      <c r="I7" s="28">
        <v>310.64999999999998</v>
      </c>
      <c r="J7" s="28">
        <v>326.91000000000003</v>
      </c>
      <c r="K7" s="28">
        <v>314.86</v>
      </c>
      <c r="L7" s="28">
        <v>306.04000000000002</v>
      </c>
      <c r="M7" s="28">
        <v>299</v>
      </c>
      <c r="N7" s="28">
        <v>293.98</v>
      </c>
      <c r="O7" s="28">
        <v>285.95999999999998</v>
      </c>
      <c r="P7" s="28">
        <v>298.2</v>
      </c>
      <c r="Q7" s="28">
        <v>306.77999999999997</v>
      </c>
      <c r="R7" s="28">
        <v>319.39</v>
      </c>
      <c r="S7" s="28">
        <v>348.21</v>
      </c>
      <c r="T7" s="28">
        <v>342.13</v>
      </c>
      <c r="U7" s="28">
        <v>330.03</v>
      </c>
      <c r="V7" s="28">
        <v>300</v>
      </c>
      <c r="W7" s="28">
        <v>265.14</v>
      </c>
      <c r="X7" s="28">
        <v>237</v>
      </c>
      <c r="Y7" s="28">
        <v>210.06</v>
      </c>
      <c r="Z7" s="29"/>
      <c r="AA7" s="30">
        <f>IF(SUM(B7:Z7)&lt;&gt;0,AVERAGEIF(B7:Z7,"&lt;&gt;"""),"")</f>
        <v>270.65458333333339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622</v>
      </c>
      <c r="D10" s="42">
        <v>622</v>
      </c>
      <c r="E10" s="42">
        <v>622</v>
      </c>
      <c r="F10" s="42">
        <v>622</v>
      </c>
      <c r="G10" s="42">
        <v>622</v>
      </c>
      <c r="H10" s="42">
        <v>622</v>
      </c>
      <c r="I10" s="42">
        <v>622</v>
      </c>
      <c r="J10" s="42">
        <v>622</v>
      </c>
      <c r="K10" s="42">
        <v>622</v>
      </c>
      <c r="L10" s="42">
        <v>622</v>
      </c>
      <c r="M10" s="42">
        <v>622</v>
      </c>
      <c r="N10" s="42">
        <v>622</v>
      </c>
      <c r="O10" s="42">
        <v>622</v>
      </c>
      <c r="P10" s="42">
        <v>622</v>
      </c>
      <c r="Q10" s="42">
        <v>622</v>
      </c>
      <c r="R10" s="42">
        <v>622</v>
      </c>
      <c r="S10" s="42">
        <v>622</v>
      </c>
      <c r="T10" s="42">
        <v>622</v>
      </c>
      <c r="U10" s="42">
        <v>622</v>
      </c>
      <c r="V10" s="42">
        <v>622</v>
      </c>
      <c r="W10" s="42">
        <v>622</v>
      </c>
      <c r="X10" s="42">
        <v>622</v>
      </c>
      <c r="Y10" s="42">
        <v>622</v>
      </c>
      <c r="Z10" s="43"/>
      <c r="AA10" s="44">
        <f t="shared" ref="AA10:AA15" si="0">SUM(B10:Z10)</f>
        <v>14928</v>
      </c>
    </row>
    <row r="11" spans="1:27" ht="24.95" customHeight="1" x14ac:dyDescent="0.2">
      <c r="A11" s="45" t="s">
        <v>7</v>
      </c>
      <c r="B11" s="46">
        <v>182.25</v>
      </c>
      <c r="C11" s="47">
        <v>162.4</v>
      </c>
      <c r="D11" s="47">
        <v>173.13</v>
      </c>
      <c r="E11" s="47">
        <v>173.46</v>
      </c>
      <c r="F11" s="47">
        <v>180.27</v>
      </c>
      <c r="G11" s="47">
        <v>204.19</v>
      </c>
      <c r="H11" s="47">
        <v>218.5</v>
      </c>
      <c r="I11" s="47">
        <v>250.5</v>
      </c>
      <c r="J11" s="47">
        <v>250.5</v>
      </c>
      <c r="K11" s="47">
        <v>250.5</v>
      </c>
      <c r="L11" s="47">
        <v>250.5</v>
      </c>
      <c r="M11" s="47">
        <v>250.5</v>
      </c>
      <c r="N11" s="47">
        <v>250.5</v>
      </c>
      <c r="O11" s="47">
        <v>250.5</v>
      </c>
      <c r="P11" s="47">
        <v>250.5</v>
      </c>
      <c r="Q11" s="47">
        <v>250.5</v>
      </c>
      <c r="R11" s="47">
        <v>250.5</v>
      </c>
      <c r="S11" s="47">
        <v>250.5</v>
      </c>
      <c r="T11" s="47">
        <v>250.5</v>
      </c>
      <c r="U11" s="47">
        <v>250.5</v>
      </c>
      <c r="V11" s="47">
        <v>250.5</v>
      </c>
      <c r="W11" s="47">
        <v>250.5</v>
      </c>
      <c r="X11" s="47">
        <v>215.5</v>
      </c>
      <c r="Y11" s="47">
        <v>202.25</v>
      </c>
      <c r="Z11" s="48"/>
      <c r="AA11" s="49">
        <f t="shared" si="0"/>
        <v>5469.45</v>
      </c>
    </row>
    <row r="12" spans="1:27" ht="24.95" customHeight="1" x14ac:dyDescent="0.2">
      <c r="A12" s="50" t="s">
        <v>8</v>
      </c>
      <c r="B12" s="51">
        <v>2311.8130000000001</v>
      </c>
      <c r="C12" s="52">
        <v>1903</v>
      </c>
      <c r="D12" s="52">
        <v>1868</v>
      </c>
      <c r="E12" s="52">
        <v>1874.3679999999999</v>
      </c>
      <c r="F12" s="52">
        <v>2019.4369999999999</v>
      </c>
      <c r="G12" s="52">
        <v>2237.6669999999999</v>
      </c>
      <c r="H12" s="52">
        <v>2869.7179999999998</v>
      </c>
      <c r="I12" s="52">
        <v>3839.5949999999998</v>
      </c>
      <c r="J12" s="52">
        <v>3958.4859999999999</v>
      </c>
      <c r="K12" s="52">
        <v>3908.6989999999996</v>
      </c>
      <c r="L12" s="52">
        <v>3876.9490000000001</v>
      </c>
      <c r="M12" s="52">
        <v>3801.2809999999999</v>
      </c>
      <c r="N12" s="52">
        <v>3714.2489999999998</v>
      </c>
      <c r="O12" s="52">
        <v>3679.0940000000001</v>
      </c>
      <c r="P12" s="52">
        <v>3796.2550000000001</v>
      </c>
      <c r="Q12" s="52">
        <v>3780.221</v>
      </c>
      <c r="R12" s="52">
        <v>3982.3779999999997</v>
      </c>
      <c r="S12" s="52">
        <v>4134.607</v>
      </c>
      <c r="T12" s="52">
        <v>4132.3890000000001</v>
      </c>
      <c r="U12" s="52">
        <v>4009.123</v>
      </c>
      <c r="V12" s="52">
        <v>3798.7820000000002</v>
      </c>
      <c r="W12" s="52">
        <v>3599.248</v>
      </c>
      <c r="X12" s="52">
        <v>3319.1059999999998</v>
      </c>
      <c r="Y12" s="52">
        <v>2973.0169999999998</v>
      </c>
      <c r="Z12" s="53"/>
      <c r="AA12" s="54">
        <f t="shared" si="0"/>
        <v>79387.482000000018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493.726</v>
      </c>
      <c r="I13" s="52">
        <v>236.02</v>
      </c>
      <c r="J13" s="52">
        <v>157.06200000000001</v>
      </c>
      <c r="K13" s="52">
        <v>62</v>
      </c>
      <c r="L13" s="52">
        <v>62</v>
      </c>
      <c r="M13" s="52">
        <v>143</v>
      </c>
      <c r="N13" s="52">
        <v>56</v>
      </c>
      <c r="O13" s="52">
        <v>56</v>
      </c>
      <c r="P13" s="52">
        <v>120.31399999999999</v>
      </c>
      <c r="Q13" s="52">
        <v>440</v>
      </c>
      <c r="R13" s="52">
        <v>535.30099999999993</v>
      </c>
      <c r="S13" s="52">
        <v>992</v>
      </c>
      <c r="T13" s="52">
        <v>703.19799999999998</v>
      </c>
      <c r="U13" s="52">
        <v>801</v>
      </c>
      <c r="V13" s="52">
        <v>1011</v>
      </c>
      <c r="W13" s="52">
        <v>296</v>
      </c>
      <c r="X13" s="52">
        <v>56</v>
      </c>
      <c r="Y13" s="52">
        <v>30</v>
      </c>
      <c r="Z13" s="53"/>
      <c r="AA13" s="54">
        <f t="shared" si="0"/>
        <v>6336.6210000000001</v>
      </c>
    </row>
    <row r="14" spans="1:27" ht="24.95" customHeight="1" x14ac:dyDescent="0.2">
      <c r="A14" s="55" t="s">
        <v>10</v>
      </c>
      <c r="B14" s="56">
        <v>1577.231</v>
      </c>
      <c r="C14" s="57">
        <v>1494.4359999999999</v>
      </c>
      <c r="D14" s="57">
        <v>1375.921</v>
      </c>
      <c r="E14" s="57">
        <v>1260.2480000000003</v>
      </c>
      <c r="F14" s="57">
        <v>1140.933</v>
      </c>
      <c r="G14" s="57">
        <v>1054.9839999999999</v>
      </c>
      <c r="H14" s="57">
        <v>1051.521</v>
      </c>
      <c r="I14" s="57">
        <v>1193.5350000000003</v>
      </c>
      <c r="J14" s="57">
        <v>1406.8999999999996</v>
      </c>
      <c r="K14" s="57">
        <v>1535.7429999999999</v>
      </c>
      <c r="L14" s="57">
        <v>1573.2029999999993</v>
      </c>
      <c r="M14" s="57">
        <v>1550.5460000000005</v>
      </c>
      <c r="N14" s="57">
        <v>1472.5199999999995</v>
      </c>
      <c r="O14" s="57">
        <v>1329.4110000000003</v>
      </c>
      <c r="P14" s="57">
        <v>1147.8129999999999</v>
      </c>
      <c r="Q14" s="57">
        <v>1017.9270000000004</v>
      </c>
      <c r="R14" s="57">
        <v>977.00800000000004</v>
      </c>
      <c r="S14" s="57">
        <v>971.53700000000015</v>
      </c>
      <c r="T14" s="57">
        <v>967.60200000000009</v>
      </c>
      <c r="U14" s="57">
        <v>990.43499999999995</v>
      </c>
      <c r="V14" s="57">
        <v>1040.491</v>
      </c>
      <c r="W14" s="57">
        <v>1072.5049999999999</v>
      </c>
      <c r="X14" s="57">
        <v>1081.4000000000001</v>
      </c>
      <c r="Y14" s="57">
        <v>1098.0249999999999</v>
      </c>
      <c r="Z14" s="58"/>
      <c r="AA14" s="59">
        <f t="shared" si="0"/>
        <v>29381.875000000004</v>
      </c>
    </row>
    <row r="15" spans="1:27" ht="24.95" customHeight="1" x14ac:dyDescent="0.2">
      <c r="A15" s="55" t="s">
        <v>11</v>
      </c>
      <c r="B15" s="56">
        <v>38.950000000000003</v>
      </c>
      <c r="C15" s="57">
        <v>34.1</v>
      </c>
      <c r="D15" s="57">
        <v>32.07</v>
      </c>
      <c r="E15" s="57">
        <v>31.24</v>
      </c>
      <c r="F15" s="57">
        <v>33.33</v>
      </c>
      <c r="G15" s="57">
        <v>37.61</v>
      </c>
      <c r="H15" s="57">
        <v>44.45</v>
      </c>
      <c r="I15" s="57">
        <v>57.72</v>
      </c>
      <c r="J15" s="57">
        <v>75.489999999999995</v>
      </c>
      <c r="K15" s="57">
        <v>92.25</v>
      </c>
      <c r="L15" s="57">
        <v>103.04</v>
      </c>
      <c r="M15" s="57">
        <v>107.36</v>
      </c>
      <c r="N15" s="57">
        <v>106.47</v>
      </c>
      <c r="O15" s="57">
        <v>100.44</v>
      </c>
      <c r="P15" s="57">
        <v>86.71</v>
      </c>
      <c r="Q15" s="57">
        <v>70.760000000000005</v>
      </c>
      <c r="R15" s="57">
        <v>63.99</v>
      </c>
      <c r="S15" s="57">
        <v>64.37</v>
      </c>
      <c r="T15" s="57">
        <v>65.290000000000006</v>
      </c>
      <c r="U15" s="57">
        <v>65.47</v>
      </c>
      <c r="V15" s="57">
        <v>64.23</v>
      </c>
      <c r="W15" s="57">
        <v>61.66</v>
      </c>
      <c r="X15" s="57">
        <v>56.5</v>
      </c>
      <c r="Y15" s="57">
        <v>49.05</v>
      </c>
      <c r="Z15" s="58"/>
      <c r="AA15" s="59">
        <f t="shared" si="0"/>
        <v>1542.55</v>
      </c>
    </row>
    <row r="16" spans="1:27" ht="30" customHeight="1" thickBot="1" x14ac:dyDescent="0.25">
      <c r="A16" s="60" t="s">
        <v>12</v>
      </c>
      <c r="B16" s="61">
        <f>IF(LEN(B$2)&gt;0,SUM(B10:B15),"")</f>
        <v>4762.2439999999997</v>
      </c>
      <c r="C16" s="62">
        <f t="shared" ref="C16:Z16" si="1">IF(LEN(C$2)&gt;0,SUM(C10:C15),"")</f>
        <v>4245.9360000000006</v>
      </c>
      <c r="D16" s="62">
        <f t="shared" si="1"/>
        <v>4071.1210000000005</v>
      </c>
      <c r="E16" s="62">
        <f t="shared" si="1"/>
        <v>3961.3159999999998</v>
      </c>
      <c r="F16" s="62">
        <f t="shared" si="1"/>
        <v>3995.97</v>
      </c>
      <c r="G16" s="62">
        <f t="shared" si="1"/>
        <v>4182.451</v>
      </c>
      <c r="H16" s="62">
        <f t="shared" si="1"/>
        <v>5299.9149999999991</v>
      </c>
      <c r="I16" s="62">
        <f t="shared" si="1"/>
        <v>6199.37</v>
      </c>
      <c r="J16" s="62">
        <f t="shared" si="1"/>
        <v>6470.4379999999992</v>
      </c>
      <c r="K16" s="62">
        <f t="shared" si="1"/>
        <v>6471.1919999999991</v>
      </c>
      <c r="L16" s="62">
        <f t="shared" si="1"/>
        <v>6487.692</v>
      </c>
      <c r="M16" s="62">
        <f t="shared" si="1"/>
        <v>6474.6869999999999</v>
      </c>
      <c r="N16" s="62">
        <f t="shared" si="1"/>
        <v>6221.7389999999996</v>
      </c>
      <c r="O16" s="62">
        <f t="shared" si="1"/>
        <v>6037.4449999999997</v>
      </c>
      <c r="P16" s="62">
        <f t="shared" si="1"/>
        <v>6023.5920000000006</v>
      </c>
      <c r="Q16" s="62">
        <f t="shared" si="1"/>
        <v>6181.4080000000004</v>
      </c>
      <c r="R16" s="62">
        <f t="shared" si="1"/>
        <v>6431.1769999999997</v>
      </c>
      <c r="S16" s="62">
        <f t="shared" si="1"/>
        <v>7035.0140000000001</v>
      </c>
      <c r="T16" s="62">
        <f t="shared" si="1"/>
        <v>6740.9790000000003</v>
      </c>
      <c r="U16" s="62">
        <f t="shared" si="1"/>
        <v>6738.5279999999993</v>
      </c>
      <c r="V16" s="62">
        <f t="shared" si="1"/>
        <v>6787.0029999999997</v>
      </c>
      <c r="W16" s="62">
        <f t="shared" si="1"/>
        <v>5901.9129999999996</v>
      </c>
      <c r="X16" s="62">
        <f t="shared" si="1"/>
        <v>5350.5059999999994</v>
      </c>
      <c r="Y16" s="62">
        <f t="shared" si="1"/>
        <v>4974.3419999999996</v>
      </c>
      <c r="Z16" s="63" t="str">
        <f t="shared" si="1"/>
        <v/>
      </c>
      <c r="AA16" s="64">
        <f>SUM(AA10:AA15)</f>
        <v>137045.978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1631.1</v>
      </c>
      <c r="C28" s="72">
        <v>1562.4</v>
      </c>
      <c r="D28" s="72">
        <v>1489.1</v>
      </c>
      <c r="E28" s="72">
        <v>1398.6</v>
      </c>
      <c r="F28" s="72">
        <v>1330.5</v>
      </c>
      <c r="G28" s="72">
        <v>1339.7</v>
      </c>
      <c r="H28" s="72">
        <v>1349.85</v>
      </c>
      <c r="I28" s="72">
        <v>1512.12</v>
      </c>
      <c r="J28" s="72">
        <v>1704.89</v>
      </c>
      <c r="K28" s="72">
        <v>1769.65</v>
      </c>
      <c r="L28" s="72">
        <v>1816.44</v>
      </c>
      <c r="M28" s="72">
        <v>1803.76</v>
      </c>
      <c r="N28" s="72">
        <v>1734.87</v>
      </c>
      <c r="O28" s="72">
        <v>1615.84</v>
      </c>
      <c r="P28" s="72">
        <v>1460.11</v>
      </c>
      <c r="Q28" s="72">
        <v>1383.16</v>
      </c>
      <c r="R28" s="72">
        <v>1352.39</v>
      </c>
      <c r="S28" s="72">
        <v>1645.77</v>
      </c>
      <c r="T28" s="72">
        <v>1770.69</v>
      </c>
      <c r="U28" s="72">
        <v>1792.87</v>
      </c>
      <c r="V28" s="72">
        <v>1623.63</v>
      </c>
      <c r="W28" s="72">
        <v>1473.06</v>
      </c>
      <c r="X28" s="72">
        <v>1402.9</v>
      </c>
      <c r="Y28" s="72">
        <v>1334.2</v>
      </c>
      <c r="Z28" s="73"/>
      <c r="AA28" s="74">
        <f>SUM(B28:Z28)</f>
        <v>37297.599999999991</v>
      </c>
    </row>
    <row r="29" spans="1:27" ht="24.95" customHeight="1" x14ac:dyDescent="0.2">
      <c r="A29" s="75" t="s">
        <v>23</v>
      </c>
      <c r="B29" s="76">
        <v>925.08399999999995</v>
      </c>
      <c r="C29" s="77">
        <v>850.16399999999999</v>
      </c>
      <c r="D29" s="77">
        <v>890.29600000000005</v>
      </c>
      <c r="E29" s="77">
        <v>911.61599999999999</v>
      </c>
      <c r="F29" s="77">
        <v>1011.37</v>
      </c>
      <c r="G29" s="77">
        <v>1096.6510000000001</v>
      </c>
      <c r="H29" s="77">
        <v>1737.9649999999999</v>
      </c>
      <c r="I29" s="77">
        <v>1687.15</v>
      </c>
      <c r="J29" s="77">
        <v>1704.4480000000001</v>
      </c>
      <c r="K29" s="77">
        <v>1678.442</v>
      </c>
      <c r="L29" s="77">
        <v>1677.152</v>
      </c>
      <c r="M29" s="77">
        <v>1816.827</v>
      </c>
      <c r="N29" s="77">
        <v>1609.769</v>
      </c>
      <c r="O29" s="77">
        <v>1577.5050000000001</v>
      </c>
      <c r="P29" s="77">
        <v>1743.3820000000001</v>
      </c>
      <c r="Q29" s="77">
        <v>1961.1479999999999</v>
      </c>
      <c r="R29" s="77">
        <v>2084.6869999999999</v>
      </c>
      <c r="S29" s="77">
        <v>2338.1439999999998</v>
      </c>
      <c r="T29" s="77">
        <v>1885.1890000000001</v>
      </c>
      <c r="U29" s="77">
        <v>1984.558</v>
      </c>
      <c r="V29" s="77">
        <v>2273.2730000000001</v>
      </c>
      <c r="W29" s="77">
        <v>1634.7529999999999</v>
      </c>
      <c r="X29" s="77">
        <v>1253.5060000000001</v>
      </c>
      <c r="Y29" s="77">
        <v>1044.0419999999999</v>
      </c>
      <c r="Z29" s="78"/>
      <c r="AA29" s="79">
        <f>SUM(B29:Z29)</f>
        <v>37377.120999999999</v>
      </c>
    </row>
    <row r="30" spans="1:27" ht="24.95" customHeight="1" x14ac:dyDescent="0.2">
      <c r="A30" s="82" t="s">
        <v>24</v>
      </c>
      <c r="B30" s="80">
        <v>2621.1</v>
      </c>
      <c r="C30" s="81">
        <v>2336.1</v>
      </c>
      <c r="D30" s="81">
        <v>2301.1</v>
      </c>
      <c r="E30" s="81">
        <v>2296.1</v>
      </c>
      <c r="F30" s="81">
        <v>2296.1</v>
      </c>
      <c r="G30" s="81">
        <v>2342.1</v>
      </c>
      <c r="H30" s="81">
        <v>2703.1</v>
      </c>
      <c r="I30" s="81">
        <v>3400.1</v>
      </c>
      <c r="J30" s="81">
        <v>3480.1</v>
      </c>
      <c r="K30" s="81">
        <v>3495.1</v>
      </c>
      <c r="L30" s="81">
        <v>3495.1</v>
      </c>
      <c r="M30" s="81">
        <v>3348.1</v>
      </c>
      <c r="N30" s="81">
        <v>3348.1</v>
      </c>
      <c r="O30" s="81">
        <v>3348.1</v>
      </c>
      <c r="P30" s="81">
        <v>3348.1</v>
      </c>
      <c r="Q30" s="81">
        <v>3348.1</v>
      </c>
      <c r="R30" s="81">
        <v>3495.1</v>
      </c>
      <c r="S30" s="81">
        <v>3615.1</v>
      </c>
      <c r="T30" s="81">
        <v>3615.1</v>
      </c>
      <c r="U30" s="81">
        <v>3495.1</v>
      </c>
      <c r="V30" s="81">
        <v>3348.1</v>
      </c>
      <c r="W30" s="81">
        <v>3243.1</v>
      </c>
      <c r="X30" s="81">
        <v>3206.1</v>
      </c>
      <c r="Y30" s="81">
        <v>3056.1</v>
      </c>
      <c r="Z30" s="83"/>
      <c r="AA30" s="84">
        <f>SUM(B30:Z30)</f>
        <v>74580.399999999994</v>
      </c>
    </row>
    <row r="31" spans="1:27" ht="30" customHeight="1" thickBot="1" x14ac:dyDescent="0.25">
      <c r="A31" s="60" t="s">
        <v>25</v>
      </c>
      <c r="B31" s="61">
        <f>IF(LEN(B$2)&gt;0,SUM(B28:B30),"")</f>
        <v>5177.2839999999997</v>
      </c>
      <c r="C31" s="62">
        <f t="shared" ref="C31:Z31" si="4">IF(LEN(C$2)&gt;0,SUM(C28:C30),"")</f>
        <v>4748.6640000000007</v>
      </c>
      <c r="D31" s="62">
        <f t="shared" si="4"/>
        <v>4680.4959999999992</v>
      </c>
      <c r="E31" s="62">
        <f t="shared" si="4"/>
        <v>4606.3159999999998</v>
      </c>
      <c r="F31" s="62">
        <f t="shared" si="4"/>
        <v>4637.9699999999993</v>
      </c>
      <c r="G31" s="62">
        <f t="shared" si="4"/>
        <v>4778.451</v>
      </c>
      <c r="H31" s="62">
        <f t="shared" si="4"/>
        <v>5790.9149999999991</v>
      </c>
      <c r="I31" s="62">
        <f t="shared" si="4"/>
        <v>6599.37</v>
      </c>
      <c r="J31" s="62">
        <f t="shared" si="4"/>
        <v>6889.4380000000001</v>
      </c>
      <c r="K31" s="62">
        <f t="shared" si="4"/>
        <v>6943.192</v>
      </c>
      <c r="L31" s="62">
        <f t="shared" si="4"/>
        <v>6988.692</v>
      </c>
      <c r="M31" s="62">
        <f t="shared" si="4"/>
        <v>6968.6869999999999</v>
      </c>
      <c r="N31" s="62">
        <f t="shared" si="4"/>
        <v>6692.7389999999996</v>
      </c>
      <c r="O31" s="62">
        <f t="shared" si="4"/>
        <v>6541.4449999999997</v>
      </c>
      <c r="P31" s="62">
        <f t="shared" si="4"/>
        <v>6551.5920000000006</v>
      </c>
      <c r="Q31" s="62">
        <f t="shared" si="4"/>
        <v>6692.4079999999994</v>
      </c>
      <c r="R31" s="62">
        <f t="shared" si="4"/>
        <v>6932.1769999999997</v>
      </c>
      <c r="S31" s="62">
        <f t="shared" si="4"/>
        <v>7599.0139999999992</v>
      </c>
      <c r="T31" s="62">
        <f t="shared" si="4"/>
        <v>7270.9789999999994</v>
      </c>
      <c r="U31" s="62">
        <f t="shared" si="4"/>
        <v>7272.5280000000002</v>
      </c>
      <c r="V31" s="62">
        <f t="shared" si="4"/>
        <v>7245.0030000000006</v>
      </c>
      <c r="W31" s="62">
        <f t="shared" si="4"/>
        <v>6350.9130000000005</v>
      </c>
      <c r="X31" s="62">
        <f t="shared" si="4"/>
        <v>5862.5059999999994</v>
      </c>
      <c r="Y31" s="62">
        <f t="shared" si="4"/>
        <v>5434.3420000000006</v>
      </c>
      <c r="Z31" s="63" t="str">
        <f t="shared" si="4"/>
        <v/>
      </c>
      <c r="AA31" s="64">
        <f>SUM(AA28:AA30)</f>
        <v>149255.12099999998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</v>
      </c>
      <c r="C34" s="95">
        <v>69</v>
      </c>
      <c r="D34" s="95">
        <v>107.375</v>
      </c>
      <c r="E34" s="95">
        <v>125</v>
      </c>
      <c r="F34" s="95">
        <v>122</v>
      </c>
      <c r="G34" s="95">
        <v>111</v>
      </c>
      <c r="H34" s="95">
        <v>79</v>
      </c>
      <c r="I34" s="95">
        <v>34</v>
      </c>
      <c r="J34" s="95">
        <v>90</v>
      </c>
      <c r="K34" s="95">
        <v>136</v>
      </c>
      <c r="L34" s="95">
        <v>148</v>
      </c>
      <c r="M34" s="95">
        <v>150</v>
      </c>
      <c r="N34" s="95">
        <v>113</v>
      </c>
      <c r="O34" s="95">
        <v>112</v>
      </c>
      <c r="P34" s="95">
        <v>114</v>
      </c>
      <c r="Q34" s="95">
        <v>104</v>
      </c>
      <c r="R34" s="95">
        <v>121</v>
      </c>
      <c r="S34" s="95">
        <v>164</v>
      </c>
      <c r="T34" s="95">
        <v>170</v>
      </c>
      <c r="U34" s="95">
        <v>177</v>
      </c>
      <c r="V34" s="95">
        <v>89</v>
      </c>
      <c r="W34" s="95">
        <v>39</v>
      </c>
      <c r="X34" s="95">
        <v>103</v>
      </c>
      <c r="Y34" s="95">
        <v>34</v>
      </c>
      <c r="Z34" s="96"/>
      <c r="AA34" s="74">
        <f t="shared" ref="AA34:AA39" si="5">SUM(B34:Z34)</f>
        <v>2550.375</v>
      </c>
    </row>
    <row r="35" spans="1:27" ht="24.95" customHeight="1" x14ac:dyDescent="0.2">
      <c r="A35" s="97" t="s">
        <v>28</v>
      </c>
      <c r="B35" s="98">
        <v>216.04</v>
      </c>
      <c r="C35" s="99">
        <v>273.72800000000001</v>
      </c>
      <c r="D35" s="99">
        <v>342</v>
      </c>
      <c r="E35" s="99">
        <v>360</v>
      </c>
      <c r="F35" s="99">
        <v>360</v>
      </c>
      <c r="G35" s="99">
        <v>325</v>
      </c>
      <c r="H35" s="99">
        <v>252</v>
      </c>
      <c r="I35" s="99">
        <v>206</v>
      </c>
      <c r="J35" s="99">
        <v>169</v>
      </c>
      <c r="K35" s="99">
        <v>176</v>
      </c>
      <c r="L35" s="99">
        <v>193</v>
      </c>
      <c r="M35" s="99">
        <v>184</v>
      </c>
      <c r="N35" s="99">
        <v>198</v>
      </c>
      <c r="O35" s="99">
        <v>232</v>
      </c>
      <c r="P35" s="99">
        <v>254</v>
      </c>
      <c r="Q35" s="99">
        <v>247</v>
      </c>
      <c r="R35" s="99">
        <v>220</v>
      </c>
      <c r="S35" s="99">
        <v>240</v>
      </c>
      <c r="T35" s="99">
        <v>200</v>
      </c>
      <c r="U35" s="99">
        <v>197</v>
      </c>
      <c r="V35" s="99">
        <v>209</v>
      </c>
      <c r="W35" s="99">
        <v>250</v>
      </c>
      <c r="X35" s="99">
        <v>249</v>
      </c>
      <c r="Y35" s="99">
        <v>266</v>
      </c>
      <c r="Z35" s="100"/>
      <c r="AA35" s="79">
        <f t="shared" si="5"/>
        <v>5818.768</v>
      </c>
    </row>
    <row r="36" spans="1:27" ht="24.95" customHeight="1" x14ac:dyDescent="0.2">
      <c r="A36" s="97" t="s">
        <v>29</v>
      </c>
      <c r="B36" s="98">
        <v>352.8</v>
      </c>
      <c r="C36" s="99">
        <v>618</v>
      </c>
      <c r="D36" s="99">
        <v>618</v>
      </c>
      <c r="E36" s="99">
        <v>618</v>
      </c>
      <c r="F36" s="99">
        <v>618</v>
      </c>
      <c r="G36" s="99">
        <v>60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213.8</v>
      </c>
      <c r="O36" s="99">
        <v>172.7</v>
      </c>
      <c r="P36" s="99">
        <v>129</v>
      </c>
      <c r="Q36" s="99">
        <v>60</v>
      </c>
      <c r="R36" s="99">
        <v>60.8</v>
      </c>
      <c r="S36" s="99">
        <v>291.39999999999998</v>
      </c>
      <c r="T36" s="99">
        <v>290.60000000000002</v>
      </c>
      <c r="U36" s="99">
        <v>543</v>
      </c>
      <c r="V36" s="99">
        <v>314.8</v>
      </c>
      <c r="W36" s="99">
        <v>492</v>
      </c>
      <c r="X36" s="99">
        <v>142</v>
      </c>
      <c r="Y36" s="99">
        <v>401.5</v>
      </c>
      <c r="Z36" s="100"/>
      <c r="AA36" s="79">
        <f t="shared" si="5"/>
        <v>6356.4000000000005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491.4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>
        <v>194.9</v>
      </c>
      <c r="U38" s="99"/>
      <c r="V38" s="99"/>
      <c r="W38" s="99"/>
      <c r="X38" s="99">
        <v>151.30000000000001</v>
      </c>
      <c r="Y38" s="99"/>
      <c r="Z38" s="100"/>
      <c r="AA38" s="79">
        <f t="shared" si="5"/>
        <v>6337.5999999999995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707.84</v>
      </c>
      <c r="C39" s="88">
        <f t="shared" si="6"/>
        <v>1060.7280000000001</v>
      </c>
      <c r="D39" s="88">
        <f t="shared" si="6"/>
        <v>1167.375</v>
      </c>
      <c r="E39" s="88">
        <f t="shared" si="6"/>
        <v>1203</v>
      </c>
      <c r="F39" s="88">
        <f t="shared" si="6"/>
        <v>1200</v>
      </c>
      <c r="G39" s="88">
        <f t="shared" si="6"/>
        <v>1087.4000000000001</v>
      </c>
      <c r="H39" s="88">
        <f t="shared" si="6"/>
        <v>991</v>
      </c>
      <c r="I39" s="88">
        <f t="shared" si="6"/>
        <v>900</v>
      </c>
      <c r="J39" s="88">
        <f t="shared" si="6"/>
        <v>919</v>
      </c>
      <c r="K39" s="88">
        <f t="shared" si="6"/>
        <v>972</v>
      </c>
      <c r="L39" s="88">
        <f t="shared" si="6"/>
        <v>1001</v>
      </c>
      <c r="M39" s="88">
        <f t="shared" si="6"/>
        <v>994</v>
      </c>
      <c r="N39" s="88">
        <f t="shared" si="6"/>
        <v>1124.8</v>
      </c>
      <c r="O39" s="88">
        <f t="shared" si="6"/>
        <v>1116.7</v>
      </c>
      <c r="P39" s="88">
        <f t="shared" si="6"/>
        <v>1097</v>
      </c>
      <c r="Q39" s="88">
        <f t="shared" si="6"/>
        <v>1011</v>
      </c>
      <c r="R39" s="88">
        <f t="shared" si="6"/>
        <v>1001.8</v>
      </c>
      <c r="S39" s="88">
        <f t="shared" si="6"/>
        <v>795.4</v>
      </c>
      <c r="T39" s="88">
        <f t="shared" si="6"/>
        <v>955.5</v>
      </c>
      <c r="U39" s="88">
        <f t="shared" si="6"/>
        <v>1017</v>
      </c>
      <c r="V39" s="88">
        <f t="shared" si="6"/>
        <v>712.8</v>
      </c>
      <c r="W39" s="88">
        <f t="shared" si="6"/>
        <v>881</v>
      </c>
      <c r="X39" s="88">
        <f t="shared" si="6"/>
        <v>745.3</v>
      </c>
      <c r="Y39" s="88">
        <f t="shared" si="6"/>
        <v>801.5</v>
      </c>
      <c r="Z39" s="89" t="str">
        <f t="shared" si="6"/>
        <v/>
      </c>
      <c r="AA39" s="90">
        <f t="shared" si="5"/>
        <v>23463.143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292.8</v>
      </c>
      <c r="C44" s="99">
        <v>558</v>
      </c>
      <c r="D44" s="99">
        <v>558</v>
      </c>
      <c r="E44" s="99">
        <v>558</v>
      </c>
      <c r="F44" s="99">
        <v>558</v>
      </c>
      <c r="G44" s="99"/>
      <c r="H44" s="99"/>
      <c r="I44" s="99"/>
      <c r="J44" s="99"/>
      <c r="K44" s="99"/>
      <c r="L44" s="99"/>
      <c r="M44" s="99"/>
      <c r="N44" s="99">
        <v>153.80000000000001</v>
      </c>
      <c r="O44" s="99">
        <v>112.7</v>
      </c>
      <c r="P44" s="99">
        <v>69</v>
      </c>
      <c r="Q44" s="99"/>
      <c r="R44" s="99">
        <v>0.8</v>
      </c>
      <c r="S44" s="99">
        <v>231.4</v>
      </c>
      <c r="T44" s="99">
        <v>230.6</v>
      </c>
      <c r="U44" s="99">
        <v>483</v>
      </c>
      <c r="V44" s="99">
        <v>254.8</v>
      </c>
      <c r="W44" s="99">
        <v>432</v>
      </c>
      <c r="X44" s="99">
        <v>82</v>
      </c>
      <c r="Y44" s="99">
        <v>341.5</v>
      </c>
      <c r="Z44" s="100"/>
      <c r="AA44" s="79">
        <f t="shared" si="7"/>
        <v>4916.4000000000005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491.4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>
        <v>194.9</v>
      </c>
      <c r="U46" s="99"/>
      <c r="V46" s="99"/>
      <c r="W46" s="99"/>
      <c r="X46" s="99">
        <v>151.30000000000001</v>
      </c>
      <c r="Y46" s="99"/>
      <c r="Z46" s="100"/>
      <c r="AA46" s="79">
        <f t="shared" si="7"/>
        <v>6337.5999999999995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292.8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558</v>
      </c>
      <c r="G48" s="88">
        <f t="shared" si="8"/>
        <v>491.4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653.79999999999995</v>
      </c>
      <c r="O48" s="88">
        <f t="shared" si="8"/>
        <v>612.70000000000005</v>
      </c>
      <c r="P48" s="88">
        <f t="shared" si="8"/>
        <v>569</v>
      </c>
      <c r="Q48" s="88">
        <f t="shared" si="8"/>
        <v>500</v>
      </c>
      <c r="R48" s="88">
        <f t="shared" si="8"/>
        <v>500.8</v>
      </c>
      <c r="S48" s="88">
        <f t="shared" si="8"/>
        <v>231.4</v>
      </c>
      <c r="T48" s="88">
        <f t="shared" si="8"/>
        <v>425.5</v>
      </c>
      <c r="U48" s="88">
        <f t="shared" si="8"/>
        <v>483</v>
      </c>
      <c r="V48" s="88">
        <f t="shared" si="8"/>
        <v>254.8</v>
      </c>
      <c r="W48" s="88">
        <f t="shared" si="8"/>
        <v>432</v>
      </c>
      <c r="X48" s="88">
        <f t="shared" si="8"/>
        <v>233.3</v>
      </c>
      <c r="Y48" s="88">
        <f t="shared" si="8"/>
        <v>341.5</v>
      </c>
      <c r="Z48" s="89" t="str">
        <f t="shared" si="8"/>
        <v/>
      </c>
      <c r="AA48" s="90">
        <f t="shared" si="7"/>
        <v>11253.999999999998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5470.0839999999998</v>
      </c>
      <c r="C51" s="88">
        <f t="shared" si="10"/>
        <v>5306.6640000000007</v>
      </c>
      <c r="D51" s="88">
        <f t="shared" si="10"/>
        <v>5238.496000000001</v>
      </c>
      <c r="E51" s="88">
        <f t="shared" si="10"/>
        <v>5164.3159999999998</v>
      </c>
      <c r="F51" s="88">
        <f t="shared" si="10"/>
        <v>5195.9699999999993</v>
      </c>
      <c r="G51" s="88">
        <f t="shared" si="10"/>
        <v>5269.8510000000006</v>
      </c>
      <c r="H51" s="88">
        <f t="shared" si="10"/>
        <v>6290.9149999999991</v>
      </c>
      <c r="I51" s="88">
        <f t="shared" si="10"/>
        <v>7099.37</v>
      </c>
      <c r="J51" s="88">
        <f t="shared" si="10"/>
        <v>7389.4379999999992</v>
      </c>
      <c r="K51" s="88">
        <f t="shared" si="10"/>
        <v>7443.1919999999991</v>
      </c>
      <c r="L51" s="88">
        <f t="shared" si="10"/>
        <v>7488.692</v>
      </c>
      <c r="M51" s="88">
        <f t="shared" si="10"/>
        <v>7468.6869999999999</v>
      </c>
      <c r="N51" s="88">
        <f t="shared" si="10"/>
        <v>7346.5389999999998</v>
      </c>
      <c r="O51" s="88">
        <f t="shared" si="10"/>
        <v>7154.1449999999995</v>
      </c>
      <c r="P51" s="88">
        <f t="shared" si="10"/>
        <v>7120.5920000000006</v>
      </c>
      <c r="Q51" s="88">
        <f t="shared" si="10"/>
        <v>7192.4080000000004</v>
      </c>
      <c r="R51" s="88">
        <f t="shared" si="10"/>
        <v>7432.9769999999999</v>
      </c>
      <c r="S51" s="88">
        <f t="shared" si="10"/>
        <v>7830.4139999999998</v>
      </c>
      <c r="T51" s="88">
        <f t="shared" si="10"/>
        <v>7696.4790000000003</v>
      </c>
      <c r="U51" s="88">
        <f t="shared" si="10"/>
        <v>7755.5279999999993</v>
      </c>
      <c r="V51" s="88">
        <f t="shared" si="10"/>
        <v>7499.8029999999999</v>
      </c>
      <c r="W51" s="88">
        <f t="shared" si="10"/>
        <v>6782.9129999999996</v>
      </c>
      <c r="X51" s="88">
        <f t="shared" si="10"/>
        <v>6095.8059999999996</v>
      </c>
      <c r="Y51" s="88">
        <f t="shared" si="10"/>
        <v>5775.8419999999996</v>
      </c>
      <c r="Z51" s="89" t="str">
        <f t="shared" si="10"/>
        <v/>
      </c>
      <c r="AA51" s="105">
        <f>SUM(B51:Z51)</f>
        <v>160509.12100000001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5470.1330000000016</v>
      </c>
      <c r="C4" s="18">
        <v>5306.6639999999998</v>
      </c>
      <c r="D4" s="18">
        <v>5238.4959999999992</v>
      </c>
      <c r="E4" s="18">
        <v>5164.3159999999989</v>
      </c>
      <c r="F4" s="18">
        <v>5195.9849999999997</v>
      </c>
      <c r="G4" s="18">
        <v>5269.8960000000043</v>
      </c>
      <c r="H4" s="18">
        <v>6290.9210000000003</v>
      </c>
      <c r="I4" s="18">
        <v>7099.3289999999988</v>
      </c>
      <c r="J4" s="18">
        <v>7389.4150000000009</v>
      </c>
      <c r="K4" s="18">
        <v>7443.1880000000001</v>
      </c>
      <c r="L4" s="18">
        <v>7488.6450000000013</v>
      </c>
      <c r="M4" s="18">
        <v>7468.6650000000009</v>
      </c>
      <c r="N4" s="18">
        <v>7346.4990000000016</v>
      </c>
      <c r="O4" s="18">
        <v>7154.1859999999997</v>
      </c>
      <c r="P4" s="18">
        <v>7120.6379999999999</v>
      </c>
      <c r="Q4" s="18">
        <v>7192.4479999999967</v>
      </c>
      <c r="R4" s="18">
        <v>7432.9669999999978</v>
      </c>
      <c r="S4" s="18">
        <v>7830.4749999999985</v>
      </c>
      <c r="T4" s="18">
        <v>7696.470000000003</v>
      </c>
      <c r="U4" s="18">
        <v>7755.5470000000014</v>
      </c>
      <c r="V4" s="18">
        <v>7499.722999999999</v>
      </c>
      <c r="W4" s="18">
        <v>6782.8709999999992</v>
      </c>
      <c r="X4" s="18">
        <v>6095.7600000000029</v>
      </c>
      <c r="Y4" s="18">
        <v>5775.8629999999994</v>
      </c>
      <c r="Z4" s="19"/>
      <c r="AA4" s="20">
        <f>SUM(B4:Z4)</f>
        <v>160509.10000000003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185.61</v>
      </c>
      <c r="C7" s="28">
        <v>183.34</v>
      </c>
      <c r="D7" s="28">
        <v>171.23</v>
      </c>
      <c r="E7" s="28">
        <v>185</v>
      </c>
      <c r="F7" s="28">
        <v>190.83</v>
      </c>
      <c r="G7" s="28">
        <v>203.8</v>
      </c>
      <c r="H7" s="28">
        <v>281.56</v>
      </c>
      <c r="I7" s="28">
        <v>310.64999999999998</v>
      </c>
      <c r="J7" s="28">
        <v>326.91000000000003</v>
      </c>
      <c r="K7" s="28">
        <v>314.86</v>
      </c>
      <c r="L7" s="28">
        <v>306.04000000000002</v>
      </c>
      <c r="M7" s="28">
        <v>299</v>
      </c>
      <c r="N7" s="28">
        <v>293.98</v>
      </c>
      <c r="O7" s="28">
        <v>285.95999999999998</v>
      </c>
      <c r="P7" s="28">
        <v>298.2</v>
      </c>
      <c r="Q7" s="28">
        <v>306.77999999999997</v>
      </c>
      <c r="R7" s="28">
        <v>319.39</v>
      </c>
      <c r="S7" s="28">
        <v>348.21</v>
      </c>
      <c r="T7" s="28">
        <v>342.13</v>
      </c>
      <c r="U7" s="28">
        <v>330.03</v>
      </c>
      <c r="V7" s="28">
        <v>300</v>
      </c>
      <c r="W7" s="28">
        <v>265.14</v>
      </c>
      <c r="X7" s="28">
        <v>237</v>
      </c>
      <c r="Y7" s="28">
        <v>210.06</v>
      </c>
      <c r="Z7" s="29"/>
      <c r="AA7" s="30">
        <f>IF(SUM(B7:Z7)&lt;&gt;0,AVERAGEIF(B7:Z7,"&lt;&gt;"""),"")</f>
        <v>270.65458333333339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874.51099999999997</v>
      </c>
      <c r="C19" s="72">
        <v>892.46699999999998</v>
      </c>
      <c r="D19" s="72">
        <v>902.46299999999997</v>
      </c>
      <c r="E19" s="72">
        <v>908.54399999999998</v>
      </c>
      <c r="F19" s="72">
        <v>914.64400000000001</v>
      </c>
      <c r="G19" s="72">
        <v>908.65899999999999</v>
      </c>
      <c r="H19" s="72">
        <v>920.76700000000005</v>
      </c>
      <c r="I19" s="72">
        <v>933.73599999999999</v>
      </c>
      <c r="J19" s="72">
        <v>905.80499999999995</v>
      </c>
      <c r="K19" s="72">
        <v>881.83899999999994</v>
      </c>
      <c r="L19" s="72">
        <v>845.85299999999995</v>
      </c>
      <c r="M19" s="72">
        <v>818.85</v>
      </c>
      <c r="N19" s="72">
        <v>792.78</v>
      </c>
      <c r="O19" s="72">
        <v>763.71500000000003</v>
      </c>
      <c r="P19" s="72">
        <v>761.66199999999992</v>
      </c>
      <c r="Q19" s="72">
        <v>777.68700000000001</v>
      </c>
      <c r="R19" s="72">
        <v>762.73299999999995</v>
      </c>
      <c r="S19" s="72">
        <v>762.74099999999999</v>
      </c>
      <c r="T19" s="72">
        <v>778.72699999999998</v>
      </c>
      <c r="U19" s="72">
        <v>785.68700000000001</v>
      </c>
      <c r="V19" s="72">
        <v>768.69599999999991</v>
      </c>
      <c r="W19" s="72">
        <v>744.66099999999994</v>
      </c>
      <c r="X19" s="72">
        <v>895.63499999999999</v>
      </c>
      <c r="Y19" s="72">
        <v>903.62199999999996</v>
      </c>
      <c r="Z19" s="73"/>
      <c r="AA19" s="74">
        <f t="shared" ref="AA19:AA24" si="2">SUM(B19:Z19)</f>
        <v>20206.484</v>
      </c>
    </row>
    <row r="20" spans="1:27" ht="24.95" customHeight="1" x14ac:dyDescent="0.2">
      <c r="A20" s="75" t="s">
        <v>15</v>
      </c>
      <c r="B20" s="76">
        <v>1012.7480000000002</v>
      </c>
      <c r="C20" s="77">
        <v>1007.7820000000002</v>
      </c>
      <c r="D20" s="77">
        <v>976.17399999999998</v>
      </c>
      <c r="E20" s="77">
        <v>967.09800000000007</v>
      </c>
      <c r="F20" s="77">
        <v>1005.889</v>
      </c>
      <c r="G20" s="77">
        <v>1149.223</v>
      </c>
      <c r="H20" s="77">
        <v>1323.1210000000003</v>
      </c>
      <c r="I20" s="77">
        <v>1465.2650000000001</v>
      </c>
      <c r="J20" s="77">
        <v>1520.7749999999996</v>
      </c>
      <c r="K20" s="77">
        <v>1548.5260000000001</v>
      </c>
      <c r="L20" s="77">
        <v>1541.3600000000004</v>
      </c>
      <c r="M20" s="77">
        <v>1522.521</v>
      </c>
      <c r="N20" s="77">
        <v>1520.2500000000002</v>
      </c>
      <c r="O20" s="77">
        <v>1505.8860000000002</v>
      </c>
      <c r="P20" s="77">
        <v>1472.7569999999998</v>
      </c>
      <c r="Q20" s="77">
        <v>1423.175</v>
      </c>
      <c r="R20" s="77">
        <v>1425.058</v>
      </c>
      <c r="S20" s="77">
        <v>1379.7730000000004</v>
      </c>
      <c r="T20" s="77">
        <v>1300.2380000000001</v>
      </c>
      <c r="U20" s="77">
        <v>1259.6919999999998</v>
      </c>
      <c r="V20" s="77">
        <v>1177.69</v>
      </c>
      <c r="W20" s="77">
        <v>1097.991</v>
      </c>
      <c r="X20" s="77">
        <v>1043.9970000000001</v>
      </c>
      <c r="Y20" s="77">
        <v>1023.362</v>
      </c>
      <c r="Z20" s="78"/>
      <c r="AA20" s="79">
        <f t="shared" si="2"/>
        <v>30670.350999999999</v>
      </c>
    </row>
    <row r="21" spans="1:27" ht="24.95" customHeight="1" x14ac:dyDescent="0.2">
      <c r="A21" s="75" t="s">
        <v>16</v>
      </c>
      <c r="B21" s="80">
        <v>2477.1739999999995</v>
      </c>
      <c r="C21" s="81">
        <v>2377.915</v>
      </c>
      <c r="D21" s="81">
        <v>2279.6590000000001</v>
      </c>
      <c r="E21" s="81">
        <v>2238.4739999999997</v>
      </c>
      <c r="F21" s="81">
        <v>2330.8519999999999</v>
      </c>
      <c r="G21" s="81">
        <v>2706.9139999999998</v>
      </c>
      <c r="H21" s="81">
        <v>3138.933</v>
      </c>
      <c r="I21" s="81">
        <v>3499.427999999999</v>
      </c>
      <c r="J21" s="81">
        <v>3841.9350000000004</v>
      </c>
      <c r="K21" s="81">
        <v>3990.1229999999996</v>
      </c>
      <c r="L21" s="81">
        <v>4059.8320000000003</v>
      </c>
      <c r="M21" s="81">
        <v>4084.9939999999997</v>
      </c>
      <c r="N21" s="81">
        <v>4069.3689999999997</v>
      </c>
      <c r="O21" s="81">
        <v>3932.4850000000006</v>
      </c>
      <c r="P21" s="81">
        <v>3947.5190000000002</v>
      </c>
      <c r="Q21" s="81">
        <v>3970.6860000000001</v>
      </c>
      <c r="R21" s="81">
        <v>4286.9760000000006</v>
      </c>
      <c r="S21" s="81">
        <v>4547.5609999999997</v>
      </c>
      <c r="T21" s="81">
        <v>4648.9049999999997</v>
      </c>
      <c r="U21" s="81">
        <v>4623.9679999999998</v>
      </c>
      <c r="V21" s="81">
        <v>4346.8369999999995</v>
      </c>
      <c r="W21" s="81">
        <v>3898.6190000000006</v>
      </c>
      <c r="X21" s="81">
        <v>3384.328</v>
      </c>
      <c r="Y21" s="81">
        <v>2942.3790000000004</v>
      </c>
      <c r="Z21" s="78"/>
      <c r="AA21" s="79">
        <f t="shared" si="2"/>
        <v>85625.865000000005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108.5</v>
      </c>
      <c r="C23" s="77">
        <v>109</v>
      </c>
      <c r="D23" s="77">
        <v>109</v>
      </c>
      <c r="E23" s="77">
        <v>109.5</v>
      </c>
      <c r="F23" s="77">
        <v>105.5</v>
      </c>
      <c r="G23" s="77">
        <v>89.5</v>
      </c>
      <c r="H23" s="77">
        <v>131.5</v>
      </c>
      <c r="I23" s="77">
        <v>183</v>
      </c>
      <c r="J23" s="77">
        <v>176.5</v>
      </c>
      <c r="K23" s="77">
        <v>180</v>
      </c>
      <c r="L23" s="77">
        <v>187</v>
      </c>
      <c r="M23" s="77">
        <v>189</v>
      </c>
      <c r="N23" s="77">
        <v>192</v>
      </c>
      <c r="O23" s="77">
        <v>191.5</v>
      </c>
      <c r="P23" s="77">
        <v>186</v>
      </c>
      <c r="Q23" s="77">
        <v>177</v>
      </c>
      <c r="R23" s="77">
        <v>166</v>
      </c>
      <c r="S23" s="77">
        <v>169</v>
      </c>
      <c r="T23" s="77">
        <v>168.5</v>
      </c>
      <c r="U23" s="77">
        <v>167</v>
      </c>
      <c r="V23" s="77">
        <v>167</v>
      </c>
      <c r="W23" s="77">
        <v>165</v>
      </c>
      <c r="X23" s="77">
        <v>157.5</v>
      </c>
      <c r="Y23" s="77">
        <v>154</v>
      </c>
      <c r="Z23" s="77"/>
      <c r="AA23" s="79">
        <f t="shared" si="2"/>
        <v>3738.5</v>
      </c>
    </row>
    <row r="24" spans="1:27" ht="24.95" customHeight="1" x14ac:dyDescent="0.2">
      <c r="A24" s="85" t="s">
        <v>19</v>
      </c>
      <c r="B24" s="77">
        <v>221.2</v>
      </c>
      <c r="C24" s="77">
        <v>196.50000000000003</v>
      </c>
      <c r="D24" s="77">
        <v>205.20000000000005</v>
      </c>
      <c r="E24" s="77">
        <v>204.70000000000005</v>
      </c>
      <c r="F24" s="77">
        <v>213.60000000000002</v>
      </c>
      <c r="G24" s="77">
        <v>241.8</v>
      </c>
      <c r="H24" s="77">
        <v>266.09999999999997</v>
      </c>
      <c r="I24" s="77">
        <v>313.5</v>
      </c>
      <c r="J24" s="77">
        <v>341.7</v>
      </c>
      <c r="K24" s="77">
        <v>345.8</v>
      </c>
      <c r="L24" s="77">
        <v>359.80000000000007</v>
      </c>
      <c r="M24" s="77">
        <v>364.2</v>
      </c>
      <c r="N24" s="77">
        <v>372.1</v>
      </c>
      <c r="O24" s="77">
        <v>372.6</v>
      </c>
      <c r="P24" s="77">
        <v>368.7</v>
      </c>
      <c r="Q24" s="77">
        <v>372</v>
      </c>
      <c r="R24" s="77">
        <v>399.2</v>
      </c>
      <c r="S24" s="77">
        <v>408.5</v>
      </c>
      <c r="T24" s="77">
        <v>404.1</v>
      </c>
      <c r="U24" s="77">
        <v>393.3</v>
      </c>
      <c r="V24" s="77">
        <v>363.09999999999997</v>
      </c>
      <c r="W24" s="77">
        <v>324</v>
      </c>
      <c r="X24" s="77">
        <v>283.29999999999995</v>
      </c>
      <c r="Y24" s="77">
        <v>251.3</v>
      </c>
      <c r="Z24" s="77"/>
      <c r="AA24" s="79">
        <f t="shared" si="2"/>
        <v>7586.3000000000011</v>
      </c>
    </row>
    <row r="25" spans="1:27" ht="30" customHeight="1" thickBot="1" x14ac:dyDescent="0.25">
      <c r="A25" s="86" t="s">
        <v>20</v>
      </c>
      <c r="B25" s="87">
        <f t="shared" ref="B25:AA25" si="3">SUM(B19:B24)</f>
        <v>4694.1329999999989</v>
      </c>
      <c r="C25" s="88">
        <f t="shared" si="3"/>
        <v>4583.6640000000007</v>
      </c>
      <c r="D25" s="88">
        <f t="shared" si="3"/>
        <v>4582.4960000000001</v>
      </c>
      <c r="E25" s="88">
        <f t="shared" si="3"/>
        <v>4538.3159999999998</v>
      </c>
      <c r="F25" s="88">
        <f t="shared" si="3"/>
        <v>4680.4850000000006</v>
      </c>
      <c r="G25" s="88">
        <f t="shared" si="3"/>
        <v>5096.0960000000005</v>
      </c>
      <c r="H25" s="88">
        <f t="shared" si="3"/>
        <v>5780.4210000000003</v>
      </c>
      <c r="I25" s="88">
        <f t="shared" si="3"/>
        <v>6394.9289999999992</v>
      </c>
      <c r="J25" s="88">
        <f t="shared" si="3"/>
        <v>6786.7149999999992</v>
      </c>
      <c r="K25" s="88">
        <f t="shared" si="3"/>
        <v>6946.2879999999996</v>
      </c>
      <c r="L25" s="88">
        <f t="shared" si="3"/>
        <v>6993.8450000000003</v>
      </c>
      <c r="M25" s="88">
        <f t="shared" si="3"/>
        <v>6979.5649999999996</v>
      </c>
      <c r="N25" s="88">
        <f t="shared" si="3"/>
        <v>6946.4989999999998</v>
      </c>
      <c r="O25" s="88">
        <f t="shared" si="3"/>
        <v>6766.1860000000015</v>
      </c>
      <c r="P25" s="88">
        <f t="shared" si="3"/>
        <v>6736.6379999999999</v>
      </c>
      <c r="Q25" s="88">
        <f t="shared" si="3"/>
        <v>6720.5480000000007</v>
      </c>
      <c r="R25" s="88">
        <f t="shared" si="3"/>
        <v>7039.9670000000006</v>
      </c>
      <c r="S25" s="88">
        <f t="shared" si="3"/>
        <v>7267.5749999999998</v>
      </c>
      <c r="T25" s="88">
        <f t="shared" si="3"/>
        <v>7300.47</v>
      </c>
      <c r="U25" s="88">
        <f t="shared" si="3"/>
        <v>7229.6469999999999</v>
      </c>
      <c r="V25" s="88">
        <f t="shared" si="3"/>
        <v>6823.3230000000003</v>
      </c>
      <c r="W25" s="88">
        <f t="shared" si="3"/>
        <v>6230.2710000000006</v>
      </c>
      <c r="X25" s="88">
        <f t="shared" si="3"/>
        <v>5764.76</v>
      </c>
      <c r="Y25" s="88">
        <f t="shared" si="3"/>
        <v>5274.6630000000005</v>
      </c>
      <c r="Z25" s="89">
        <f t="shared" si="3"/>
        <v>0</v>
      </c>
      <c r="AA25" s="90">
        <f t="shared" si="3"/>
        <v>148157.5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411.7</v>
      </c>
      <c r="C28" s="72">
        <v>387.5</v>
      </c>
      <c r="D28" s="72">
        <v>396.2</v>
      </c>
      <c r="E28" s="72">
        <v>396.2</v>
      </c>
      <c r="F28" s="72">
        <v>401.1</v>
      </c>
      <c r="G28" s="72">
        <v>413.3</v>
      </c>
      <c r="H28" s="72">
        <v>513.6</v>
      </c>
      <c r="I28" s="72">
        <v>657.5</v>
      </c>
      <c r="J28" s="72">
        <v>724.2</v>
      </c>
      <c r="K28" s="72">
        <v>731.8</v>
      </c>
      <c r="L28" s="72">
        <v>752.8</v>
      </c>
      <c r="M28" s="72">
        <v>759.2</v>
      </c>
      <c r="N28" s="72">
        <v>768.1</v>
      </c>
      <c r="O28" s="72">
        <v>768.1</v>
      </c>
      <c r="P28" s="72">
        <v>758.7</v>
      </c>
      <c r="Q28" s="72">
        <v>753</v>
      </c>
      <c r="R28" s="72">
        <v>751.2</v>
      </c>
      <c r="S28" s="72">
        <v>763.5</v>
      </c>
      <c r="T28" s="72">
        <v>758.6</v>
      </c>
      <c r="U28" s="72">
        <v>746.3</v>
      </c>
      <c r="V28" s="72">
        <v>716.1</v>
      </c>
      <c r="W28" s="72">
        <v>693</v>
      </c>
      <c r="X28" s="72">
        <v>581.79999999999995</v>
      </c>
      <c r="Y28" s="72">
        <v>512.29999999999995</v>
      </c>
      <c r="Z28" s="73"/>
      <c r="AA28" s="74">
        <f>SUM(B28:Z28)</f>
        <v>15115.800000000001</v>
      </c>
    </row>
    <row r="29" spans="1:27" ht="24.95" customHeight="1" x14ac:dyDescent="0.2">
      <c r="A29" s="75" t="s">
        <v>23</v>
      </c>
      <c r="B29" s="76">
        <v>4558.433</v>
      </c>
      <c r="C29" s="77">
        <v>4419.1639999999998</v>
      </c>
      <c r="D29" s="77">
        <v>4342.2960000000003</v>
      </c>
      <c r="E29" s="77">
        <v>4268.116</v>
      </c>
      <c r="F29" s="77">
        <v>4442.3850000000002</v>
      </c>
      <c r="G29" s="77">
        <v>4779.7960000000003</v>
      </c>
      <c r="H29" s="77">
        <v>5517.8209999999999</v>
      </c>
      <c r="I29" s="77">
        <v>6031.4290000000001</v>
      </c>
      <c r="J29" s="77">
        <v>6424.5150000000003</v>
      </c>
      <c r="K29" s="77">
        <v>6606.4880000000003</v>
      </c>
      <c r="L29" s="77">
        <v>6639.0450000000001</v>
      </c>
      <c r="M29" s="77">
        <v>6617.3649999999998</v>
      </c>
      <c r="N29" s="77">
        <v>6578.3990000000003</v>
      </c>
      <c r="O29" s="77">
        <v>6386.0860000000002</v>
      </c>
      <c r="P29" s="77">
        <v>6361.9380000000001</v>
      </c>
      <c r="Q29" s="77">
        <v>6347.5479999999998</v>
      </c>
      <c r="R29" s="77">
        <v>6681.7669999999998</v>
      </c>
      <c r="S29" s="77">
        <v>6927.0749999999998</v>
      </c>
      <c r="T29" s="77">
        <v>6937.87</v>
      </c>
      <c r="U29" s="77">
        <v>6877.3469999999998</v>
      </c>
      <c r="V29" s="77">
        <v>6488.223</v>
      </c>
      <c r="W29" s="77">
        <v>5941.2709999999997</v>
      </c>
      <c r="X29" s="77">
        <v>5513.96</v>
      </c>
      <c r="Y29" s="77">
        <v>5005.3630000000003</v>
      </c>
      <c r="Z29" s="78"/>
      <c r="AA29" s="79">
        <f>SUM(B29:Z29)</f>
        <v>140693.69999999998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4970.1329999999998</v>
      </c>
      <c r="C31" s="62">
        <f t="shared" si="4"/>
        <v>4806.6639999999998</v>
      </c>
      <c r="D31" s="62">
        <f t="shared" si="4"/>
        <v>4738.4960000000001</v>
      </c>
      <c r="E31" s="62">
        <f t="shared" si="4"/>
        <v>4664.3159999999998</v>
      </c>
      <c r="F31" s="62">
        <f t="shared" si="4"/>
        <v>4843.4850000000006</v>
      </c>
      <c r="G31" s="62">
        <f t="shared" si="4"/>
        <v>5193.0960000000005</v>
      </c>
      <c r="H31" s="62">
        <f t="shared" si="4"/>
        <v>6031.4210000000003</v>
      </c>
      <c r="I31" s="62">
        <f t="shared" si="4"/>
        <v>6688.9290000000001</v>
      </c>
      <c r="J31" s="62">
        <f t="shared" si="4"/>
        <v>7148.7150000000001</v>
      </c>
      <c r="K31" s="62">
        <f t="shared" si="4"/>
        <v>7338.2880000000005</v>
      </c>
      <c r="L31" s="62">
        <f t="shared" si="4"/>
        <v>7391.8450000000003</v>
      </c>
      <c r="M31" s="62">
        <f t="shared" si="4"/>
        <v>7376.5649999999996</v>
      </c>
      <c r="N31" s="62">
        <f t="shared" si="4"/>
        <v>7346.4990000000007</v>
      </c>
      <c r="O31" s="62">
        <f t="shared" si="4"/>
        <v>7154.1860000000006</v>
      </c>
      <c r="P31" s="62">
        <f t="shared" si="4"/>
        <v>7120.6379999999999</v>
      </c>
      <c r="Q31" s="62">
        <f t="shared" si="4"/>
        <v>7100.5479999999998</v>
      </c>
      <c r="R31" s="62">
        <f t="shared" si="4"/>
        <v>7432.9669999999996</v>
      </c>
      <c r="S31" s="62">
        <f t="shared" si="4"/>
        <v>7690.5749999999998</v>
      </c>
      <c r="T31" s="62">
        <f t="shared" si="4"/>
        <v>7696.47</v>
      </c>
      <c r="U31" s="62">
        <f t="shared" si="4"/>
        <v>7623.6469999999999</v>
      </c>
      <c r="V31" s="62">
        <f t="shared" si="4"/>
        <v>7204.3230000000003</v>
      </c>
      <c r="W31" s="62">
        <f t="shared" si="4"/>
        <v>6634.2709999999997</v>
      </c>
      <c r="X31" s="62">
        <f t="shared" si="4"/>
        <v>6095.76</v>
      </c>
      <c r="Y31" s="62">
        <f t="shared" si="4"/>
        <v>5517.6630000000005</v>
      </c>
      <c r="Z31" s="63">
        <f t="shared" si="4"/>
        <v>0</v>
      </c>
      <c r="AA31" s="64">
        <f t="shared" si="4"/>
        <v>155809.49999999997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197</v>
      </c>
      <c r="C34" s="95">
        <v>163</v>
      </c>
      <c r="D34" s="95">
        <v>146</v>
      </c>
      <c r="E34" s="95">
        <v>116</v>
      </c>
      <c r="F34" s="95">
        <v>153</v>
      </c>
      <c r="G34" s="95">
        <v>87</v>
      </c>
      <c r="H34" s="95">
        <v>241</v>
      </c>
      <c r="I34" s="95">
        <v>270</v>
      </c>
      <c r="J34" s="95">
        <v>297</v>
      </c>
      <c r="K34" s="95">
        <v>312</v>
      </c>
      <c r="L34" s="95">
        <v>320</v>
      </c>
      <c r="M34" s="95">
        <v>312</v>
      </c>
      <c r="N34" s="95">
        <v>318</v>
      </c>
      <c r="O34" s="95">
        <v>317</v>
      </c>
      <c r="P34" s="95">
        <v>324</v>
      </c>
      <c r="Q34" s="95">
        <v>313</v>
      </c>
      <c r="R34" s="95">
        <v>314</v>
      </c>
      <c r="S34" s="95">
        <v>333</v>
      </c>
      <c r="T34" s="95">
        <v>304</v>
      </c>
      <c r="U34" s="95">
        <v>303</v>
      </c>
      <c r="V34" s="95">
        <v>299</v>
      </c>
      <c r="W34" s="95">
        <v>323</v>
      </c>
      <c r="X34" s="95">
        <v>245</v>
      </c>
      <c r="Y34" s="95">
        <v>165</v>
      </c>
      <c r="Z34" s="96"/>
      <c r="AA34" s="74">
        <f t="shared" ref="AA34:AA39" si="5">SUM(B34:Z34)</f>
        <v>6172</v>
      </c>
    </row>
    <row r="35" spans="1:27" ht="24.95" customHeight="1" x14ac:dyDescent="0.2">
      <c r="A35" s="97" t="s">
        <v>41</v>
      </c>
      <c r="B35" s="98">
        <v>79</v>
      </c>
      <c r="C35" s="99">
        <v>60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24</v>
      </c>
      <c r="J35" s="99">
        <v>65</v>
      </c>
      <c r="K35" s="99">
        <v>80</v>
      </c>
      <c r="L35" s="99">
        <v>78</v>
      </c>
      <c r="M35" s="99">
        <v>85</v>
      </c>
      <c r="N35" s="99">
        <v>82</v>
      </c>
      <c r="O35" s="99">
        <v>71</v>
      </c>
      <c r="P35" s="99">
        <v>60</v>
      </c>
      <c r="Q35" s="99">
        <v>67</v>
      </c>
      <c r="R35" s="99">
        <v>79</v>
      </c>
      <c r="S35" s="99">
        <v>90</v>
      </c>
      <c r="T35" s="99">
        <v>92</v>
      </c>
      <c r="U35" s="99">
        <v>91</v>
      </c>
      <c r="V35" s="99">
        <v>82</v>
      </c>
      <c r="W35" s="99">
        <v>81</v>
      </c>
      <c r="X35" s="99">
        <v>86</v>
      </c>
      <c r="Y35" s="99">
        <v>78</v>
      </c>
      <c r="Z35" s="100"/>
      <c r="AA35" s="79">
        <f t="shared" si="5"/>
        <v>1480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76.8</v>
      </c>
      <c r="H36" s="99">
        <v>259.5</v>
      </c>
      <c r="I36" s="99">
        <v>410.4</v>
      </c>
      <c r="J36" s="99">
        <v>240.7</v>
      </c>
      <c r="K36" s="99">
        <v>104.9</v>
      </c>
      <c r="L36" s="99">
        <v>96.8</v>
      </c>
      <c r="M36" s="99">
        <v>92.1</v>
      </c>
      <c r="N36" s="99"/>
      <c r="O36" s="99"/>
      <c r="P36" s="99"/>
      <c r="Q36" s="99">
        <v>91.9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1373.1000000000001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352.5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139.9</v>
      </c>
      <c r="T38" s="99"/>
      <c r="U38" s="99">
        <v>131.9</v>
      </c>
      <c r="V38" s="99">
        <v>295.39999999999998</v>
      </c>
      <c r="W38" s="99">
        <v>148.6</v>
      </c>
      <c r="X38" s="99"/>
      <c r="Y38" s="99">
        <v>258.2</v>
      </c>
      <c r="Z38" s="100"/>
      <c r="AA38" s="79">
        <f t="shared" si="5"/>
        <v>3326.5</v>
      </c>
    </row>
    <row r="39" spans="1:27" ht="30" customHeight="1" thickBot="1" x14ac:dyDescent="0.25">
      <c r="A39" s="86" t="s">
        <v>45</v>
      </c>
      <c r="B39" s="87">
        <f t="shared" ref="B39:Z39" si="6">SUM(B34:B38)</f>
        <v>776</v>
      </c>
      <c r="C39" s="88">
        <f t="shared" si="6"/>
        <v>723</v>
      </c>
      <c r="D39" s="88">
        <f t="shared" si="6"/>
        <v>656</v>
      </c>
      <c r="E39" s="88">
        <f t="shared" si="6"/>
        <v>626</v>
      </c>
      <c r="F39" s="88">
        <f t="shared" si="6"/>
        <v>515.5</v>
      </c>
      <c r="G39" s="88">
        <f t="shared" si="6"/>
        <v>173.8</v>
      </c>
      <c r="H39" s="88">
        <f t="shared" si="6"/>
        <v>510.5</v>
      </c>
      <c r="I39" s="88">
        <f t="shared" si="6"/>
        <v>704.4</v>
      </c>
      <c r="J39" s="88">
        <f t="shared" si="6"/>
        <v>602.70000000000005</v>
      </c>
      <c r="K39" s="88">
        <f t="shared" si="6"/>
        <v>496.9</v>
      </c>
      <c r="L39" s="88">
        <f t="shared" si="6"/>
        <v>494.8</v>
      </c>
      <c r="M39" s="88">
        <f t="shared" si="6"/>
        <v>489.1</v>
      </c>
      <c r="N39" s="88">
        <f t="shared" si="6"/>
        <v>400</v>
      </c>
      <c r="O39" s="88">
        <f t="shared" si="6"/>
        <v>388</v>
      </c>
      <c r="P39" s="88">
        <f t="shared" si="6"/>
        <v>384</v>
      </c>
      <c r="Q39" s="88">
        <f t="shared" si="6"/>
        <v>471.9</v>
      </c>
      <c r="R39" s="88">
        <f t="shared" si="6"/>
        <v>393</v>
      </c>
      <c r="S39" s="88">
        <f t="shared" si="6"/>
        <v>562.9</v>
      </c>
      <c r="T39" s="88">
        <f t="shared" si="6"/>
        <v>396</v>
      </c>
      <c r="U39" s="88">
        <f t="shared" si="6"/>
        <v>525.9</v>
      </c>
      <c r="V39" s="88">
        <f t="shared" si="6"/>
        <v>676.4</v>
      </c>
      <c r="W39" s="88">
        <f t="shared" si="6"/>
        <v>552.6</v>
      </c>
      <c r="X39" s="88">
        <f t="shared" si="6"/>
        <v>331</v>
      </c>
      <c r="Y39" s="88">
        <f t="shared" si="6"/>
        <v>501.2</v>
      </c>
      <c r="Z39" s="89">
        <f t="shared" si="6"/>
        <v>0</v>
      </c>
      <c r="AA39" s="90">
        <f t="shared" si="5"/>
        <v>12351.6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76.8</v>
      </c>
      <c r="H44" s="99">
        <v>259.5</v>
      </c>
      <c r="I44" s="99">
        <v>410.4</v>
      </c>
      <c r="J44" s="99">
        <v>240.7</v>
      </c>
      <c r="K44" s="99">
        <v>104.9</v>
      </c>
      <c r="L44" s="99">
        <v>96.8</v>
      </c>
      <c r="M44" s="99">
        <v>92.1</v>
      </c>
      <c r="N44" s="99"/>
      <c r="O44" s="99"/>
      <c r="P44" s="99"/>
      <c r="Q44" s="99">
        <v>91.9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1373.1000000000001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352.5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139.9</v>
      </c>
      <c r="T46" s="99"/>
      <c r="U46" s="99">
        <v>131.9</v>
      </c>
      <c r="V46" s="99">
        <v>295.39999999999998</v>
      </c>
      <c r="W46" s="99">
        <v>148.6</v>
      </c>
      <c r="X46" s="99"/>
      <c r="Y46" s="99">
        <v>258.2</v>
      </c>
      <c r="Z46" s="100"/>
      <c r="AA46" s="79">
        <f t="shared" si="7"/>
        <v>3326.5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3.15</v>
      </c>
      <c r="I47" s="99">
        <v>5.28</v>
      </c>
      <c r="J47" s="99">
        <v>15.71</v>
      </c>
      <c r="K47" s="99">
        <v>3.05</v>
      </c>
      <c r="L47" s="99">
        <v>6.26</v>
      </c>
      <c r="M47" s="99">
        <v>6.34</v>
      </c>
      <c r="N47" s="99">
        <v>15.13</v>
      </c>
      <c r="O47" s="99">
        <v>21.66</v>
      </c>
      <c r="P47" s="99">
        <v>31.49</v>
      </c>
      <c r="Q47" s="99">
        <v>50.74</v>
      </c>
      <c r="R47" s="99">
        <v>84.71</v>
      </c>
      <c r="S47" s="99">
        <v>93.63</v>
      </c>
      <c r="T47" s="99">
        <v>88.31</v>
      </c>
      <c r="U47" s="99">
        <v>77.33</v>
      </c>
      <c r="V47" s="99">
        <v>48.37</v>
      </c>
      <c r="W47" s="99">
        <v>11.84</v>
      </c>
      <c r="X47" s="99">
        <v>11.3</v>
      </c>
      <c r="Y47" s="99"/>
      <c r="Z47" s="100"/>
      <c r="AA47" s="79">
        <f t="shared" si="7"/>
        <v>574.29999999999995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352.5</v>
      </c>
      <c r="G48" s="88">
        <f t="shared" si="8"/>
        <v>76.8</v>
      </c>
      <c r="H48" s="88">
        <f t="shared" si="8"/>
        <v>262.64999999999998</v>
      </c>
      <c r="I48" s="88">
        <f t="shared" si="8"/>
        <v>415.67999999999995</v>
      </c>
      <c r="J48" s="88">
        <f t="shared" si="8"/>
        <v>256.40999999999997</v>
      </c>
      <c r="K48" s="88">
        <f t="shared" si="8"/>
        <v>107.95</v>
      </c>
      <c r="L48" s="88">
        <f t="shared" si="8"/>
        <v>103.06</v>
      </c>
      <c r="M48" s="88">
        <f t="shared" si="8"/>
        <v>98.44</v>
      </c>
      <c r="N48" s="88">
        <f t="shared" si="8"/>
        <v>15.13</v>
      </c>
      <c r="O48" s="88">
        <f t="shared" si="8"/>
        <v>21.66</v>
      </c>
      <c r="P48" s="88">
        <f t="shared" si="8"/>
        <v>31.49</v>
      </c>
      <c r="Q48" s="88">
        <f t="shared" si="8"/>
        <v>142.64000000000001</v>
      </c>
      <c r="R48" s="88">
        <f t="shared" si="8"/>
        <v>84.71</v>
      </c>
      <c r="S48" s="88">
        <f t="shared" si="8"/>
        <v>233.53</v>
      </c>
      <c r="T48" s="88">
        <f t="shared" si="8"/>
        <v>88.31</v>
      </c>
      <c r="U48" s="88">
        <f t="shared" si="8"/>
        <v>209.23000000000002</v>
      </c>
      <c r="V48" s="88">
        <f t="shared" si="8"/>
        <v>343.77</v>
      </c>
      <c r="W48" s="88">
        <f t="shared" si="8"/>
        <v>160.44</v>
      </c>
      <c r="X48" s="88">
        <f t="shared" si="8"/>
        <v>11.3</v>
      </c>
      <c r="Y48" s="88">
        <f t="shared" si="8"/>
        <v>258.2</v>
      </c>
      <c r="Z48" s="89">
        <f t="shared" si="8"/>
        <v>0</v>
      </c>
      <c r="AA48" s="90">
        <f t="shared" si="7"/>
        <v>5273.9000000000005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5470.1329999999989</v>
      </c>
      <c r="C51" s="88">
        <f t="shared" si="10"/>
        <v>5306.6640000000007</v>
      </c>
      <c r="D51" s="88">
        <f t="shared" si="10"/>
        <v>5238.4960000000001</v>
      </c>
      <c r="E51" s="88">
        <f t="shared" si="10"/>
        <v>5164.3159999999998</v>
      </c>
      <c r="F51" s="88">
        <f t="shared" si="10"/>
        <v>5195.9850000000006</v>
      </c>
      <c r="G51" s="88">
        <f t="shared" si="10"/>
        <v>5269.8960000000006</v>
      </c>
      <c r="H51" s="88">
        <f t="shared" si="10"/>
        <v>6290.9210000000003</v>
      </c>
      <c r="I51" s="88">
        <f t="shared" si="10"/>
        <v>7099.3289999999988</v>
      </c>
      <c r="J51" s="88">
        <f t="shared" si="10"/>
        <v>7389.4149999999991</v>
      </c>
      <c r="K51" s="88">
        <f t="shared" si="10"/>
        <v>7443.1879999999992</v>
      </c>
      <c r="L51" s="88">
        <f t="shared" si="10"/>
        <v>7488.6450000000004</v>
      </c>
      <c r="M51" s="88">
        <f t="shared" si="10"/>
        <v>7468.665</v>
      </c>
      <c r="N51" s="88">
        <f t="shared" si="10"/>
        <v>7346.4989999999998</v>
      </c>
      <c r="O51" s="88">
        <f t="shared" si="10"/>
        <v>7154.1860000000015</v>
      </c>
      <c r="P51" s="88">
        <f t="shared" si="10"/>
        <v>7120.6379999999999</v>
      </c>
      <c r="Q51" s="88">
        <f t="shared" si="10"/>
        <v>7192.4480000000003</v>
      </c>
      <c r="R51" s="88">
        <f t="shared" si="10"/>
        <v>7432.9670000000006</v>
      </c>
      <c r="S51" s="88">
        <f t="shared" si="10"/>
        <v>7830.4749999999995</v>
      </c>
      <c r="T51" s="88">
        <f t="shared" si="10"/>
        <v>7696.47</v>
      </c>
      <c r="U51" s="88">
        <f t="shared" si="10"/>
        <v>7755.5469999999996</v>
      </c>
      <c r="V51" s="88">
        <f t="shared" si="10"/>
        <v>7499.723</v>
      </c>
      <c r="W51" s="88">
        <f t="shared" si="10"/>
        <v>6782.871000000001</v>
      </c>
      <c r="X51" s="88">
        <f t="shared" si="10"/>
        <v>6095.76</v>
      </c>
      <c r="Y51" s="88">
        <f t="shared" si="10"/>
        <v>5775.8630000000003</v>
      </c>
      <c r="Z51" s="89">
        <f t="shared" si="10"/>
        <v>0</v>
      </c>
      <c r="AA51" s="105">
        <f>SUM(B51:Z51)</f>
        <v>160509.10000000003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207.2</v>
      </c>
      <c r="C4" s="18">
        <v>-58</v>
      </c>
      <c r="D4" s="18">
        <v>-58</v>
      </c>
      <c r="E4" s="18">
        <v>-58</v>
      </c>
      <c r="F4" s="18">
        <v>-205.5</v>
      </c>
      <c r="G4" s="18">
        <v>-414.59999999999997</v>
      </c>
      <c r="H4" s="18">
        <v>-240.5</v>
      </c>
      <c r="I4" s="18">
        <v>-89.600000000000023</v>
      </c>
      <c r="J4" s="18">
        <v>-259.3</v>
      </c>
      <c r="K4" s="18">
        <v>-395.1</v>
      </c>
      <c r="L4" s="18">
        <v>-403.2</v>
      </c>
      <c r="M4" s="18">
        <v>-407.9</v>
      </c>
      <c r="N4" s="18">
        <v>-653.79999999999995</v>
      </c>
      <c r="O4" s="18">
        <v>-612.70000000000005</v>
      </c>
      <c r="P4" s="18">
        <v>-569</v>
      </c>
      <c r="Q4" s="18">
        <v>-408.1</v>
      </c>
      <c r="R4" s="18">
        <v>-500.8</v>
      </c>
      <c r="S4" s="18">
        <v>-91.5</v>
      </c>
      <c r="T4" s="18">
        <v>-425.5</v>
      </c>
      <c r="U4" s="18">
        <v>-351.1</v>
      </c>
      <c r="V4" s="18">
        <v>40.599999999999966</v>
      </c>
      <c r="W4" s="18">
        <v>-283.39999999999998</v>
      </c>
      <c r="X4" s="18">
        <v>-233.3</v>
      </c>
      <c r="Y4" s="18">
        <v>-83.300000000000011</v>
      </c>
      <c r="Z4" s="19"/>
      <c r="AA4" s="112">
        <f>SUM(B4:Z4)</f>
        <v>-6554.4000000000005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185.61</v>
      </c>
      <c r="C7" s="118">
        <v>183.34</v>
      </c>
      <c r="D7" s="118">
        <v>171.23</v>
      </c>
      <c r="E7" s="118">
        <v>185</v>
      </c>
      <c r="F7" s="118">
        <v>190.83</v>
      </c>
      <c r="G7" s="118">
        <v>203.8</v>
      </c>
      <c r="H7" s="118">
        <v>281.56</v>
      </c>
      <c r="I7" s="118">
        <v>310.64999999999998</v>
      </c>
      <c r="J7" s="118">
        <v>326.91000000000003</v>
      </c>
      <c r="K7" s="118">
        <v>314.86</v>
      </c>
      <c r="L7" s="118">
        <v>306.04000000000002</v>
      </c>
      <c r="M7" s="118">
        <v>299</v>
      </c>
      <c r="N7" s="118">
        <v>293.98</v>
      </c>
      <c r="O7" s="118">
        <v>285.95999999999998</v>
      </c>
      <c r="P7" s="118">
        <v>298.2</v>
      </c>
      <c r="Q7" s="118">
        <v>306.77999999999997</v>
      </c>
      <c r="R7" s="118">
        <v>319.39</v>
      </c>
      <c r="S7" s="118">
        <v>348.21</v>
      </c>
      <c r="T7" s="118">
        <v>342.13</v>
      </c>
      <c r="U7" s="118">
        <v>330.03</v>
      </c>
      <c r="V7" s="118">
        <v>300</v>
      </c>
      <c r="W7" s="118">
        <v>265.14</v>
      </c>
      <c r="X7" s="118">
        <v>237</v>
      </c>
      <c r="Y7" s="118">
        <v>210.06</v>
      </c>
      <c r="Z7" s="119"/>
      <c r="AA7" s="120">
        <f>IF(SUM(B7:Z7)&lt;&gt;0,AVERAGEIF(B7:Z7,"&lt;&gt;"""),"")</f>
        <v>270.65458333333339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292.8</v>
      </c>
      <c r="C13" s="130">
        <v>558</v>
      </c>
      <c r="D13" s="130">
        <v>558</v>
      </c>
      <c r="E13" s="130">
        <v>558</v>
      </c>
      <c r="F13" s="130">
        <v>558</v>
      </c>
      <c r="G13" s="130"/>
      <c r="H13" s="130"/>
      <c r="I13" s="130"/>
      <c r="J13" s="130"/>
      <c r="K13" s="130"/>
      <c r="L13" s="130"/>
      <c r="M13" s="130"/>
      <c r="N13" s="130">
        <v>153.80000000000001</v>
      </c>
      <c r="O13" s="130">
        <v>112.7</v>
      </c>
      <c r="P13" s="130">
        <v>69</v>
      </c>
      <c r="Q13" s="130"/>
      <c r="R13" s="130">
        <v>0.8</v>
      </c>
      <c r="S13" s="130">
        <v>231.4</v>
      </c>
      <c r="T13" s="130">
        <v>230.6</v>
      </c>
      <c r="U13" s="130">
        <v>483</v>
      </c>
      <c r="V13" s="130">
        <v>254.8</v>
      </c>
      <c r="W13" s="130">
        <v>432</v>
      </c>
      <c r="X13" s="130">
        <v>82</v>
      </c>
      <c r="Y13" s="131">
        <v>341.5</v>
      </c>
      <c r="Z13" s="132"/>
      <c r="AA13" s="133">
        <f t="shared" si="0"/>
        <v>4916.4000000000005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491.4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/>
      <c r="T15" s="134">
        <v>194.9</v>
      </c>
      <c r="U15" s="134"/>
      <c r="V15" s="134"/>
      <c r="W15" s="134"/>
      <c r="X15" s="134">
        <v>151.30000000000001</v>
      </c>
      <c r="Y15" s="134"/>
      <c r="Z15" s="132"/>
      <c r="AA15" s="133">
        <f t="shared" si="0"/>
        <v>6337.5999999999995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292.8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558</v>
      </c>
      <c r="G16" s="136">
        <f t="shared" si="1"/>
        <v>491.4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653.79999999999995</v>
      </c>
      <c r="O16" s="136">
        <f t="shared" si="1"/>
        <v>612.70000000000005</v>
      </c>
      <c r="P16" s="136">
        <f t="shared" si="1"/>
        <v>569</v>
      </c>
      <c r="Q16" s="136">
        <f t="shared" si="1"/>
        <v>500</v>
      </c>
      <c r="R16" s="136">
        <f t="shared" si="1"/>
        <v>500.8</v>
      </c>
      <c r="S16" s="136">
        <f t="shared" si="1"/>
        <v>231.4</v>
      </c>
      <c r="T16" s="136">
        <f t="shared" si="1"/>
        <v>425.5</v>
      </c>
      <c r="U16" s="136">
        <f t="shared" si="1"/>
        <v>483</v>
      </c>
      <c r="V16" s="136">
        <f t="shared" si="1"/>
        <v>254.8</v>
      </c>
      <c r="W16" s="136">
        <f t="shared" si="1"/>
        <v>432</v>
      </c>
      <c r="X16" s="136">
        <f t="shared" si="1"/>
        <v>233.3</v>
      </c>
      <c r="Y16" s="136">
        <f t="shared" si="1"/>
        <v>341.5</v>
      </c>
      <c r="Z16" s="137" t="str">
        <f t="shared" si="1"/>
        <v/>
      </c>
      <c r="AA16" s="90">
        <f t="shared" si="0"/>
        <v>11253.999999999998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76.8</v>
      </c>
      <c r="H21" s="130">
        <v>259.5</v>
      </c>
      <c r="I21" s="130">
        <v>410.4</v>
      </c>
      <c r="J21" s="130">
        <v>240.7</v>
      </c>
      <c r="K21" s="130">
        <v>104.9</v>
      </c>
      <c r="L21" s="130">
        <v>96.8</v>
      </c>
      <c r="M21" s="130">
        <v>92.1</v>
      </c>
      <c r="N21" s="130"/>
      <c r="O21" s="130"/>
      <c r="P21" s="130"/>
      <c r="Q21" s="130">
        <v>91.9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1373.1000000000001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352.5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139.9</v>
      </c>
      <c r="T23" s="134"/>
      <c r="U23" s="134">
        <v>131.9</v>
      </c>
      <c r="V23" s="134">
        <v>295.39999999999998</v>
      </c>
      <c r="W23" s="134">
        <v>148.6</v>
      </c>
      <c r="X23" s="134"/>
      <c r="Y23" s="134">
        <v>258.2</v>
      </c>
      <c r="Z23" s="132"/>
      <c r="AA23" s="133">
        <f t="shared" si="2"/>
        <v>3326.5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352.5</v>
      </c>
      <c r="G24" s="136">
        <f t="shared" si="3"/>
        <v>76.8</v>
      </c>
      <c r="H24" s="136">
        <f t="shared" si="3"/>
        <v>259.5</v>
      </c>
      <c r="I24" s="136">
        <f t="shared" si="3"/>
        <v>410.4</v>
      </c>
      <c r="J24" s="136">
        <f t="shared" si="3"/>
        <v>240.7</v>
      </c>
      <c r="K24" s="136">
        <f t="shared" si="3"/>
        <v>104.9</v>
      </c>
      <c r="L24" s="136">
        <f t="shared" si="3"/>
        <v>96.8</v>
      </c>
      <c r="M24" s="136">
        <f t="shared" si="3"/>
        <v>92.1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91.9</v>
      </c>
      <c r="R24" s="136">
        <f t="shared" si="3"/>
        <v>0</v>
      </c>
      <c r="S24" s="136">
        <f t="shared" si="3"/>
        <v>139.9</v>
      </c>
      <c r="T24" s="136">
        <f t="shared" si="3"/>
        <v>0</v>
      </c>
      <c r="U24" s="136">
        <f t="shared" si="3"/>
        <v>131.9</v>
      </c>
      <c r="V24" s="136">
        <f t="shared" si="3"/>
        <v>295.39999999999998</v>
      </c>
      <c r="W24" s="136">
        <f t="shared" si="3"/>
        <v>148.6</v>
      </c>
      <c r="X24" s="136">
        <f t="shared" si="3"/>
        <v>0</v>
      </c>
      <c r="Y24" s="136">
        <f t="shared" si="3"/>
        <v>258.2</v>
      </c>
      <c r="Z24" s="137" t="str">
        <f t="shared" si="3"/>
        <v/>
      </c>
      <c r="AA24" s="90">
        <f t="shared" si="2"/>
        <v>4699.6000000000004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2021-11-22T12:13:17Z</dcterms:created>
  <dcterms:modified xsi:type="dcterms:W3CDTF">2021-11-22T12:13:18Z</dcterms:modified>
</cp:coreProperties>
</file>