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<sst xmlns="http://schemas.openxmlformats.org/spreadsheetml/2006/main" count="117" uniqueCount="53">
  <si>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21/11/2021 14:10:52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</si>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</sst>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604</c:v>
                </c:pt>
                <c:pt idx="7">
                  <c:v>604</c:v>
                </c:pt>
                <c:pt idx="8">
                  <c:v>604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604</c:v>
                </c:pt>
                <c:pt idx="17">
                  <c:v>604</c:v>
                </c:pt>
                <c:pt idx="18">
                  <c:v>604</c:v>
                </c:pt>
                <c:pt idx="19">
                  <c:v>604</c:v>
                </c:pt>
                <c:pt idx="20">
                  <c:v>604</c:v>
                </c:pt>
                <c:pt idx="21">
                  <c:v>604</c:v>
                </c:pt>
                <c:pt idx="22">
                  <c:v>604</c:v>
                </c:pt>
                <c:pt idx="23">
                  <c:v>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196.2</c:v>
                </c:pt>
                <c:pt idx="1">
                  <c:v>164.3</c:v>
                </c:pt>
                <c:pt idx="2">
                  <c:v>179.7</c:v>
                </c:pt>
                <c:pt idx="3">
                  <c:v>176.4</c:v>
                </c:pt>
                <c:pt idx="4">
                  <c:v>183.8</c:v>
                </c:pt>
                <c:pt idx="5">
                  <c:v>209.5</c:v>
                </c:pt>
                <c:pt idx="6">
                  <c:v>222.5</c:v>
                </c:pt>
                <c:pt idx="7">
                  <c:v>253.21</c:v>
                </c:pt>
                <c:pt idx="8">
                  <c:v>261.5</c:v>
                </c:pt>
                <c:pt idx="9">
                  <c:v>261.5</c:v>
                </c:pt>
                <c:pt idx="10">
                  <c:v>261.5</c:v>
                </c:pt>
                <c:pt idx="11">
                  <c:v>261.5</c:v>
                </c:pt>
                <c:pt idx="12">
                  <c:v>261.5</c:v>
                </c:pt>
                <c:pt idx="13">
                  <c:v>261.5</c:v>
                </c:pt>
                <c:pt idx="14">
                  <c:v>261.5</c:v>
                </c:pt>
                <c:pt idx="15">
                  <c:v>261.5</c:v>
                </c:pt>
                <c:pt idx="16">
                  <c:v>261.5</c:v>
                </c:pt>
                <c:pt idx="17">
                  <c:v>275.3</c:v>
                </c:pt>
                <c:pt idx="18">
                  <c:v>275.3</c:v>
                </c:pt>
                <c:pt idx="19">
                  <c:v>261.5</c:v>
                </c:pt>
                <c:pt idx="20">
                  <c:v>261.5</c:v>
                </c:pt>
                <c:pt idx="21">
                  <c:v>261.5</c:v>
                </c:pt>
                <c:pt idx="22">
                  <c:v>229.72</c:v>
                </c:pt>
                <c:pt idx="23">
                  <c:v>201.47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2015.9</c:v>
                </c:pt>
                <c:pt idx="1">
                  <c:v>1762.9</c:v>
                </c:pt>
                <c:pt idx="2">
                  <c:v>1762.9</c:v>
                </c:pt>
                <c:pt idx="3">
                  <c:v>1762.9</c:v>
                </c:pt>
                <c:pt idx="4">
                  <c:v>1762.9</c:v>
                </c:pt>
                <c:pt idx="5">
                  <c:v>2064</c:v>
                </c:pt>
                <c:pt idx="6">
                  <c:v>2745</c:v>
                </c:pt>
                <c:pt idx="7">
                  <c:v>3684.6770000000001</c:v>
                </c:pt>
                <c:pt idx="8">
                  <c:v>3762.8180000000002</c:v>
                </c:pt>
                <c:pt idx="9">
                  <c:v>3756.1040000000003</c:v>
                </c:pt>
                <c:pt idx="10">
                  <c:v>3743.2219999999998</c:v>
                </c:pt>
                <c:pt idx="11">
                  <c:v>3735.0169999999998</c:v>
                </c:pt>
                <c:pt idx="12">
                  <c:v>3723.6210000000001</c:v>
                </c:pt>
                <c:pt idx="13">
                  <c:v>3715.1019999999999</c:v>
                </c:pt>
                <c:pt idx="14">
                  <c:v>3734.058</c:v>
                </c:pt>
                <c:pt idx="15">
                  <c:v>3738.636</c:v>
                </c:pt>
                <c:pt idx="16">
                  <c:v>3748.8980000000001</c:v>
                </c:pt>
                <c:pt idx="17">
                  <c:v>3805.395</c:v>
                </c:pt>
                <c:pt idx="18">
                  <c:v>3797.3620000000001</c:v>
                </c:pt>
                <c:pt idx="19">
                  <c:v>3799.203</c:v>
                </c:pt>
                <c:pt idx="20">
                  <c:v>3777.41</c:v>
                </c:pt>
                <c:pt idx="21">
                  <c:v>3496.4929999999999</c:v>
                </c:pt>
                <c:pt idx="22">
                  <c:v>3084.866</c:v>
                </c:pt>
                <c:pt idx="23">
                  <c:v>2659.0200000000004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1244</c:v>
                </c:pt>
                <c:pt idx="1">
                  <c:v>1385</c:v>
                </c:pt>
                <c:pt idx="2">
                  <c:v>1398</c:v>
                </c:pt>
                <c:pt idx="3">
                  <c:v>1292</c:v>
                </c:pt>
                <c:pt idx="4">
                  <c:v>1290</c:v>
                </c:pt>
                <c:pt idx="5">
                  <c:v>1272.5</c:v>
                </c:pt>
                <c:pt idx="6">
                  <c:v>1190</c:v>
                </c:pt>
                <c:pt idx="7">
                  <c:v>689.2</c:v>
                </c:pt>
                <c:pt idx="8">
                  <c:v>368</c:v>
                </c:pt>
                <c:pt idx="9">
                  <c:v>330</c:v>
                </c:pt>
                <c:pt idx="10">
                  <c:v>319</c:v>
                </c:pt>
                <c:pt idx="11">
                  <c:v>289</c:v>
                </c:pt>
                <c:pt idx="12">
                  <c:v>300</c:v>
                </c:pt>
                <c:pt idx="13">
                  <c:v>312</c:v>
                </c:pt>
                <c:pt idx="14">
                  <c:v>343</c:v>
                </c:pt>
                <c:pt idx="15">
                  <c:v>401.7</c:v>
                </c:pt>
                <c:pt idx="16">
                  <c:v>612</c:v>
                </c:pt>
                <c:pt idx="17">
                  <c:v>641.20000000000005</c:v>
                </c:pt>
                <c:pt idx="18">
                  <c:v>734.6</c:v>
                </c:pt>
                <c:pt idx="19">
                  <c:v>501.3</c:v>
                </c:pt>
                <c:pt idx="20">
                  <c:v>336.9</c:v>
                </c:pt>
                <c:pt idx="21">
                  <c:v>542.1</c:v>
                </c:pt>
                <c:pt idx="22">
                  <c:v>384</c:v>
                </c:pt>
                <c:pt idx="23">
                  <c:v>686.8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830.19299999999987</c:v>
                </c:pt>
                <c:pt idx="1">
                  <c:v>869.96800000000007</c:v>
                </c:pt>
                <c:pt idx="2">
                  <c:v>868.12099999999987</c:v>
                </c:pt>
                <c:pt idx="3">
                  <c:v>844.88599999999997</c:v>
                </c:pt>
                <c:pt idx="4">
                  <c:v>838.66600000000017</c:v>
                </c:pt>
                <c:pt idx="5">
                  <c:v>852.66899999999998</c:v>
                </c:pt>
                <c:pt idx="6">
                  <c:v>940.96599999999989</c:v>
                </c:pt>
                <c:pt idx="7">
                  <c:v>1298.6849999999997</c:v>
                </c:pt>
                <c:pt idx="8">
                  <c:v>1758.671</c:v>
                </c:pt>
                <c:pt idx="9">
                  <c:v>2111.4750000000008</c:v>
                </c:pt>
                <c:pt idx="10">
                  <c:v>2375.4610000000007</c:v>
                </c:pt>
                <c:pt idx="11">
                  <c:v>2494.4289999999996</c:v>
                </c:pt>
                <c:pt idx="12">
                  <c:v>2429.4770000000003</c:v>
                </c:pt>
                <c:pt idx="13">
                  <c:v>2269.7040000000002</c:v>
                </c:pt>
                <c:pt idx="14">
                  <c:v>2003.1610000000001</c:v>
                </c:pt>
                <c:pt idx="15">
                  <c:v>1726.9760000000001</c:v>
                </c:pt>
                <c:pt idx="16">
                  <c:v>1653.8300000000002</c:v>
                </c:pt>
                <c:pt idx="17">
                  <c:v>1683.0189999999998</c:v>
                </c:pt>
                <c:pt idx="18">
                  <c:v>1718.7480000000005</c:v>
                </c:pt>
                <c:pt idx="19">
                  <c:v>1728.8200000000002</c:v>
                </c:pt>
                <c:pt idx="20">
                  <c:v>1711.7790000000002</c:v>
                </c:pt>
                <c:pt idx="21">
                  <c:v>1679.1590000000001</c:v>
                </c:pt>
                <c:pt idx="22">
                  <c:v>1644.3510000000001</c:v>
                </c:pt>
                <c:pt idx="23">
                  <c:v>1631.0050000000001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35.979999999999997</c:v>
                </c:pt>
                <c:pt idx="7">
                  <c:v>55.99</c:v>
                </c:pt>
                <c:pt idx="8">
                  <c:v>75.819999999999993</c:v>
                </c:pt>
                <c:pt idx="9">
                  <c:v>79.91</c:v>
                </c:pt>
                <c:pt idx="10">
                  <c:v>88.28</c:v>
                </c:pt>
                <c:pt idx="11">
                  <c:v>89.41</c:v>
                </c:pt>
                <c:pt idx="12">
                  <c:v>84.15</c:v>
                </c:pt>
                <c:pt idx="13">
                  <c:v>76.349999999999994</c:v>
                </c:pt>
                <c:pt idx="14">
                  <c:v>65.39</c:v>
                </c:pt>
                <c:pt idx="15">
                  <c:v>53.99</c:v>
                </c:pt>
                <c:pt idx="16">
                  <c:v>49.04</c:v>
                </c:pt>
                <c:pt idx="17">
                  <c:v>48.71</c:v>
                </c:pt>
                <c:pt idx="18">
                  <c:v>49.83</c:v>
                </c:pt>
                <c:pt idx="19">
                  <c:v>52.73</c:v>
                </c:pt>
                <c:pt idx="20">
                  <c:v>54.83</c:v>
                </c:pt>
                <c:pt idx="21">
                  <c:v>53.07</c:v>
                </c:pt>
                <c:pt idx="22">
                  <c:v>49.28</c:v>
                </c:pt>
                <c:pt idx="23">
                  <c:v>45.93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356</c:v>
                </c:pt>
                <c:pt idx="7">
                  <c:v>363.02600000000001</c:v>
                </c:pt>
                <c:pt idx="8">
                  <c:v>493</c:v>
                </c:pt>
                <c:pt idx="9">
                  <c:v>505</c:v>
                </c:pt>
                <c:pt idx="10">
                  <c:v>419.40800000000002</c:v>
                </c:pt>
                <c:pt idx="11">
                  <c:v>266</c:v>
                </c:pt>
                <c:pt idx="12">
                  <c:v>205.02600000000001</c:v>
                </c:pt>
                <c:pt idx="13">
                  <c:v>141</c:v>
                </c:pt>
                <c:pt idx="14">
                  <c:v>435</c:v>
                </c:pt>
                <c:pt idx="15">
                  <c:v>555</c:v>
                </c:pt>
                <c:pt idx="16">
                  <c:v>409</c:v>
                </c:pt>
                <c:pt idx="17">
                  <c:v>603.26499999999999</c:v>
                </c:pt>
                <c:pt idx="18">
                  <c:v>472</c:v>
                </c:pt>
                <c:pt idx="19">
                  <c:v>1023.749</c:v>
                </c:pt>
                <c:pt idx="20">
                  <c:v>536</c:v>
                </c:pt>
                <c:pt idx="21">
                  <c:v>126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406128"/>
        <c:axId val="185406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4950.3310000000019</c:v>
                </c:pt>
                <c:pt idx="1">
                  <c:v>4846.172999999998</c:v>
                </c:pt>
                <c:pt idx="2">
                  <c:v>4842.7440000000006</c:v>
                </c:pt>
                <c:pt idx="3">
                  <c:v>4710.2110000000002</c:v>
                </c:pt>
                <c:pt idx="4">
                  <c:v>4709.3790000000008</c:v>
                </c:pt>
                <c:pt idx="5">
                  <c:v>5058.6639999999998</c:v>
                </c:pt>
                <c:pt idx="6">
                  <c:v>6094.3960000000006</c:v>
                </c:pt>
                <c:pt idx="7">
                  <c:v>6948.7870000000003</c:v>
                </c:pt>
                <c:pt idx="8">
                  <c:v>7323.7850000000035</c:v>
                </c:pt>
                <c:pt idx="9">
                  <c:v>7648.0119999999988</c:v>
                </c:pt>
                <c:pt idx="10">
                  <c:v>7810.8260000000018</c:v>
                </c:pt>
                <c:pt idx="11">
                  <c:v>7739.3759999999984</c:v>
                </c:pt>
                <c:pt idx="12">
                  <c:v>7607.7919999999995</c:v>
                </c:pt>
                <c:pt idx="13">
                  <c:v>7379.6769999999997</c:v>
                </c:pt>
                <c:pt idx="14">
                  <c:v>7446.074999999998</c:v>
                </c:pt>
                <c:pt idx="15">
                  <c:v>7341.8489999999974</c:v>
                </c:pt>
                <c:pt idx="16">
                  <c:v>7338.293999999999</c:v>
                </c:pt>
                <c:pt idx="17">
                  <c:v>7660.8630000000003</c:v>
                </c:pt>
                <c:pt idx="18">
                  <c:v>7651.9029999999993</c:v>
                </c:pt>
                <c:pt idx="19">
                  <c:v>7971.2869999999994</c:v>
                </c:pt>
                <c:pt idx="20">
                  <c:v>7282.4109999999991</c:v>
                </c:pt>
                <c:pt idx="21">
                  <c:v>6762.2910000000002</c:v>
                </c:pt>
                <c:pt idx="22">
                  <c:v>6022.2209999999986</c:v>
                </c:pt>
                <c:pt idx="23">
                  <c:v>5828.264000000001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406128"/>
        <c:axId val="185406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196.84</c:v>
                </c:pt>
                <c:pt idx="1">
                  <c:v>192.87</c:v>
                </c:pt>
                <c:pt idx="2">
                  <c:v>186.31</c:v>
                </c:pt>
                <c:pt idx="3">
                  <c:v>175.11</c:v>
                </c:pt>
                <c:pt idx="4">
                  <c:v>179.39</c:v>
                </c:pt>
                <c:pt idx="5">
                  <c:v>202.7</c:v>
                </c:pt>
                <c:pt idx="6">
                  <c:v>255.65</c:v>
                </c:pt>
                <c:pt idx="7">
                  <c:v>286.93</c:v>
                </c:pt>
                <c:pt idx="8">
                  <c:v>300</c:v>
                </c:pt>
                <c:pt idx="9">
                  <c:v>296.23</c:v>
                </c:pt>
                <c:pt idx="10">
                  <c:v>285.49</c:v>
                </c:pt>
                <c:pt idx="11">
                  <c:v>280.02</c:v>
                </c:pt>
                <c:pt idx="12">
                  <c:v>275.74</c:v>
                </c:pt>
                <c:pt idx="13">
                  <c:v>276.43</c:v>
                </c:pt>
                <c:pt idx="14">
                  <c:v>293.93</c:v>
                </c:pt>
                <c:pt idx="15">
                  <c:v>297.39999999999998</c:v>
                </c:pt>
                <c:pt idx="16">
                  <c:v>306.77999999999997</c:v>
                </c:pt>
                <c:pt idx="17">
                  <c:v>318.87</c:v>
                </c:pt>
                <c:pt idx="18">
                  <c:v>312.66000000000003</c:v>
                </c:pt>
                <c:pt idx="19">
                  <c:v>312.5</c:v>
                </c:pt>
                <c:pt idx="20">
                  <c:v>277.64999999999998</c:v>
                </c:pt>
                <c:pt idx="21">
                  <c:v>240.72</c:v>
                </c:pt>
                <c:pt idx="22">
                  <c:v>228.85</c:v>
                </c:pt>
                <c:pt idx="23">
                  <c:v>209.24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407304"/>
        <c:axId val="185406912"/>
      </c:lineChart>
      <c:catAx>
        <c:axId val="185406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406520"/>
        <c:crosses val="autoZero"/>
        <c:auto val="1"/>
        <c:lblAlgn val="ctr"/>
        <c:lblOffset val="100"/>
        <c:noMultiLvlLbl val="0"/>
      </c:catAx>
      <c:valAx>
        <c:axId val="18540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406128"/>
        <c:crosses val="autoZero"/>
        <c:crossBetween val="between"/>
      </c:valAx>
      <c:valAx>
        <c:axId val="185406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407304"/>
        <c:crosses val="max"/>
        <c:crossBetween val="between"/>
      </c:valAx>
      <c:catAx>
        <c:axId val="185407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406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4950.2929999999988</v>
      </c>
      <c r="C4" s="18">
        <v>4846.1679999999997</v>
      </c>
      <c r="D4" s="18">
        <v>4842.7209999999977</v>
      </c>
      <c r="E4" s="18">
        <v>4710.1859999999979</v>
      </c>
      <c r="F4" s="18">
        <v>4709.366</v>
      </c>
      <c r="G4" s="18">
        <v>5058.6689999999999</v>
      </c>
      <c r="H4" s="18">
        <v>6094.4459999999999</v>
      </c>
      <c r="I4" s="18">
        <v>6948.7880000000005</v>
      </c>
      <c r="J4" s="18">
        <v>7323.8090000000002</v>
      </c>
      <c r="K4" s="18">
        <v>7647.9890000000005</v>
      </c>
      <c r="L4" s="18">
        <v>7810.871000000001</v>
      </c>
      <c r="M4" s="18">
        <v>7739.3560000000007</v>
      </c>
      <c r="N4" s="18">
        <v>7607.7740000000003</v>
      </c>
      <c r="O4" s="18">
        <v>7379.655999999999</v>
      </c>
      <c r="P4" s="18">
        <v>7446.1089999999995</v>
      </c>
      <c r="Q4" s="18">
        <v>7341.8019999999979</v>
      </c>
      <c r="R4" s="18">
        <v>7338.2680000000009</v>
      </c>
      <c r="S4" s="18">
        <v>7660.889000000001</v>
      </c>
      <c r="T4" s="18">
        <v>7651.84</v>
      </c>
      <c r="U4" s="18">
        <v>7971.3020000000006</v>
      </c>
      <c r="V4" s="18">
        <v>7282.4189999999999</v>
      </c>
      <c r="W4" s="18">
        <v>6762.3219999999983</v>
      </c>
      <c r="X4" s="18">
        <v>6022.2169999999996</v>
      </c>
      <c r="Y4" s="18">
        <v>5828.2250000000022</v>
      </c>
      <c r="Z4" s="19"/>
      <c r="AA4" s="20">
        <f>SUM(B4:Z4)</f>
        <v>158975.48499999999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196.84</v>
      </c>
      <c r="C7" s="28">
        <v>192.87</v>
      </c>
      <c r="D7" s="28">
        <v>186.31</v>
      </c>
      <c r="E7" s="28">
        <v>175.11</v>
      </c>
      <c r="F7" s="28">
        <v>179.39</v>
      </c>
      <c r="G7" s="28">
        <v>202.7</v>
      </c>
      <c r="H7" s="28">
        <v>255.65</v>
      </c>
      <c r="I7" s="28">
        <v>286.93</v>
      </c>
      <c r="J7" s="28">
        <v>300</v>
      </c>
      <c r="K7" s="28">
        <v>296.23</v>
      </c>
      <c r="L7" s="28">
        <v>285.49</v>
      </c>
      <c r="M7" s="28">
        <v>280.02</v>
      </c>
      <c r="N7" s="28">
        <v>275.74</v>
      </c>
      <c r="O7" s="28">
        <v>276.43</v>
      </c>
      <c r="P7" s="28">
        <v>293.93</v>
      </c>
      <c r="Q7" s="28">
        <v>297.39999999999998</v>
      </c>
      <c r="R7" s="28">
        <v>306.77999999999997</v>
      </c>
      <c r="S7" s="28">
        <v>318.87</v>
      </c>
      <c r="T7" s="28">
        <v>312.66000000000003</v>
      </c>
      <c r="U7" s="28">
        <v>312.5</v>
      </c>
      <c r="V7" s="28">
        <v>277.64999999999998</v>
      </c>
      <c r="W7" s="28">
        <v>240.72</v>
      </c>
      <c r="X7" s="28">
        <v>228.85</v>
      </c>
      <c r="Y7" s="28">
        <v>209.24</v>
      </c>
      <c r="Z7" s="29"/>
      <c r="AA7" s="30">
        <f>IF(SUM(B7:Z7)&lt;&gt;0,AVERAGEIF(B7:Z7,"&lt;&gt;"""),"")</f>
        <v>257.84625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604</v>
      </c>
      <c r="I10" s="42">
        <v>604</v>
      </c>
      <c r="J10" s="42">
        <v>604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604</v>
      </c>
      <c r="S10" s="42">
        <v>604</v>
      </c>
      <c r="T10" s="42">
        <v>604</v>
      </c>
      <c r="U10" s="42">
        <v>604</v>
      </c>
      <c r="V10" s="42">
        <v>604</v>
      </c>
      <c r="W10" s="42">
        <v>604</v>
      </c>
      <c r="X10" s="42">
        <v>604</v>
      </c>
      <c r="Y10" s="42">
        <v>604</v>
      </c>
      <c r="Z10" s="43"/>
      <c r="AA10" s="44">
        <f t="shared" ref="AA10:AA15" si="0">SUM(B10:Z10)</f>
        <v>14496</v>
      </c>
    </row>
    <row r="11" spans="1:27" ht="24.95" customHeight="1" x14ac:dyDescent="0.2">
      <c r="A11" s="45" t="s">
        <v>7</v>
      </c>
      <c r="B11" s="46">
        <v>196.2</v>
      </c>
      <c r="C11" s="47">
        <v>164.3</v>
      </c>
      <c r="D11" s="47">
        <v>179.7</v>
      </c>
      <c r="E11" s="47">
        <v>176.4</v>
      </c>
      <c r="F11" s="47">
        <v>183.8</v>
      </c>
      <c r="G11" s="47">
        <v>209.5</v>
      </c>
      <c r="H11" s="47">
        <v>222.5</v>
      </c>
      <c r="I11" s="47">
        <v>253.21</v>
      </c>
      <c r="J11" s="47">
        <v>261.5</v>
      </c>
      <c r="K11" s="47">
        <v>261.5</v>
      </c>
      <c r="L11" s="47">
        <v>261.5</v>
      </c>
      <c r="M11" s="47">
        <v>261.5</v>
      </c>
      <c r="N11" s="47">
        <v>261.5</v>
      </c>
      <c r="O11" s="47">
        <v>261.5</v>
      </c>
      <c r="P11" s="47">
        <v>261.5</v>
      </c>
      <c r="Q11" s="47">
        <v>261.5</v>
      </c>
      <c r="R11" s="47">
        <v>261.5</v>
      </c>
      <c r="S11" s="47">
        <v>275.3</v>
      </c>
      <c r="T11" s="47">
        <v>275.3</v>
      </c>
      <c r="U11" s="47">
        <v>261.5</v>
      </c>
      <c r="V11" s="47">
        <v>261.5</v>
      </c>
      <c r="W11" s="47">
        <v>261.5</v>
      </c>
      <c r="X11" s="47">
        <v>229.72</v>
      </c>
      <c r="Y11" s="47">
        <v>201.47</v>
      </c>
      <c r="Z11" s="48"/>
      <c r="AA11" s="49">
        <f t="shared" si="0"/>
        <v>5705.4000000000005</v>
      </c>
    </row>
    <row r="12" spans="1:27" ht="24.95" customHeight="1" x14ac:dyDescent="0.2">
      <c r="A12" s="50" t="s">
        <v>8</v>
      </c>
      <c r="B12" s="51">
        <v>2015.9</v>
      </c>
      <c r="C12" s="52">
        <v>1762.9</v>
      </c>
      <c r="D12" s="52">
        <v>1762.9</v>
      </c>
      <c r="E12" s="52">
        <v>1762.9</v>
      </c>
      <c r="F12" s="52">
        <v>1762.9</v>
      </c>
      <c r="G12" s="52">
        <v>2064</v>
      </c>
      <c r="H12" s="52">
        <v>2745</v>
      </c>
      <c r="I12" s="52">
        <v>3684.6770000000001</v>
      </c>
      <c r="J12" s="52">
        <v>3762.8180000000002</v>
      </c>
      <c r="K12" s="52">
        <v>3756.1040000000003</v>
      </c>
      <c r="L12" s="52">
        <v>3743.2219999999998</v>
      </c>
      <c r="M12" s="52">
        <v>3735.0169999999998</v>
      </c>
      <c r="N12" s="52">
        <v>3723.6210000000001</v>
      </c>
      <c r="O12" s="52">
        <v>3715.1019999999999</v>
      </c>
      <c r="P12" s="52">
        <v>3734.058</v>
      </c>
      <c r="Q12" s="52">
        <v>3738.636</v>
      </c>
      <c r="R12" s="52">
        <v>3748.8980000000001</v>
      </c>
      <c r="S12" s="52">
        <v>3805.395</v>
      </c>
      <c r="T12" s="52">
        <v>3797.3620000000001</v>
      </c>
      <c r="U12" s="52">
        <v>3799.203</v>
      </c>
      <c r="V12" s="52">
        <v>3777.41</v>
      </c>
      <c r="W12" s="52">
        <v>3496.4929999999999</v>
      </c>
      <c r="X12" s="52">
        <v>3084.866</v>
      </c>
      <c r="Y12" s="52">
        <v>2659.0200000000004</v>
      </c>
      <c r="Z12" s="53"/>
      <c r="AA12" s="54">
        <f t="shared" si="0"/>
        <v>75638.401999999987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356</v>
      </c>
      <c r="I13" s="52">
        <v>363.02600000000001</v>
      </c>
      <c r="J13" s="52">
        <v>493</v>
      </c>
      <c r="K13" s="52">
        <v>505</v>
      </c>
      <c r="L13" s="52">
        <v>419.40800000000002</v>
      </c>
      <c r="M13" s="52">
        <v>266</v>
      </c>
      <c r="N13" s="52">
        <v>205.02600000000001</v>
      </c>
      <c r="O13" s="52">
        <v>141</v>
      </c>
      <c r="P13" s="52">
        <v>435</v>
      </c>
      <c r="Q13" s="52">
        <v>555</v>
      </c>
      <c r="R13" s="52">
        <v>409</v>
      </c>
      <c r="S13" s="52">
        <v>603.26499999999999</v>
      </c>
      <c r="T13" s="52">
        <v>472</v>
      </c>
      <c r="U13" s="52">
        <v>1023.749</v>
      </c>
      <c r="V13" s="52">
        <v>536</v>
      </c>
      <c r="W13" s="52">
        <v>126</v>
      </c>
      <c r="X13" s="52">
        <v>26</v>
      </c>
      <c r="Y13" s="52"/>
      <c r="Z13" s="53"/>
      <c r="AA13" s="54">
        <f t="shared" si="0"/>
        <v>7020.4740000000002</v>
      </c>
    </row>
    <row r="14" spans="1:27" ht="24.95" customHeight="1" x14ac:dyDescent="0.2">
      <c r="A14" s="55" t="s">
        <v>10</v>
      </c>
      <c r="B14" s="56">
        <v>830.19299999999987</v>
      </c>
      <c r="C14" s="57">
        <v>869.96800000000007</v>
      </c>
      <c r="D14" s="57">
        <v>868.12099999999987</v>
      </c>
      <c r="E14" s="57">
        <v>844.88599999999997</v>
      </c>
      <c r="F14" s="57">
        <v>838.66600000000017</v>
      </c>
      <c r="G14" s="57">
        <v>852.66899999999998</v>
      </c>
      <c r="H14" s="57">
        <v>940.96599999999989</v>
      </c>
      <c r="I14" s="57">
        <v>1298.6849999999997</v>
      </c>
      <c r="J14" s="57">
        <v>1758.671</v>
      </c>
      <c r="K14" s="57">
        <v>2111.4750000000008</v>
      </c>
      <c r="L14" s="57">
        <v>2375.4610000000007</v>
      </c>
      <c r="M14" s="57">
        <v>2494.4289999999996</v>
      </c>
      <c r="N14" s="57">
        <v>2429.4770000000003</v>
      </c>
      <c r="O14" s="57">
        <v>2269.7040000000002</v>
      </c>
      <c r="P14" s="57">
        <v>2003.1610000000001</v>
      </c>
      <c r="Q14" s="57">
        <v>1726.9760000000001</v>
      </c>
      <c r="R14" s="57">
        <v>1653.8300000000002</v>
      </c>
      <c r="S14" s="57">
        <v>1683.0189999999998</v>
      </c>
      <c r="T14" s="57">
        <v>1718.7480000000005</v>
      </c>
      <c r="U14" s="57">
        <v>1728.8200000000002</v>
      </c>
      <c r="V14" s="57">
        <v>1711.7790000000002</v>
      </c>
      <c r="W14" s="57">
        <v>1679.1590000000001</v>
      </c>
      <c r="X14" s="57">
        <v>1644.3510000000001</v>
      </c>
      <c r="Y14" s="57">
        <v>1631.0050000000001</v>
      </c>
      <c r="Z14" s="58"/>
      <c r="AA14" s="59">
        <f t="shared" si="0"/>
        <v>37964.219000000005</v>
      </c>
    </row>
    <row r="15" spans="1:27" ht="24.95" customHeight="1" x14ac:dyDescent="0.2">
      <c r="A15" s="55" t="s">
        <v>11</v>
      </c>
      <c r="B15" s="56">
        <v>30</v>
      </c>
      <c r="C15" s="57">
        <v>30</v>
      </c>
      <c r="D15" s="57">
        <v>30</v>
      </c>
      <c r="E15" s="57">
        <v>30</v>
      </c>
      <c r="F15" s="57">
        <v>30</v>
      </c>
      <c r="G15" s="57">
        <v>30</v>
      </c>
      <c r="H15" s="57">
        <v>35.979999999999997</v>
      </c>
      <c r="I15" s="57">
        <v>55.99</v>
      </c>
      <c r="J15" s="57">
        <v>75.819999999999993</v>
      </c>
      <c r="K15" s="57">
        <v>79.91</v>
      </c>
      <c r="L15" s="57">
        <v>88.28</v>
      </c>
      <c r="M15" s="57">
        <v>89.41</v>
      </c>
      <c r="N15" s="57">
        <v>84.15</v>
      </c>
      <c r="O15" s="57">
        <v>76.349999999999994</v>
      </c>
      <c r="P15" s="57">
        <v>65.39</v>
      </c>
      <c r="Q15" s="57">
        <v>53.99</v>
      </c>
      <c r="R15" s="57">
        <v>49.04</v>
      </c>
      <c r="S15" s="57">
        <v>48.71</v>
      </c>
      <c r="T15" s="57">
        <v>49.83</v>
      </c>
      <c r="U15" s="57">
        <v>52.73</v>
      </c>
      <c r="V15" s="57">
        <v>54.83</v>
      </c>
      <c r="W15" s="57">
        <v>53.07</v>
      </c>
      <c r="X15" s="57">
        <v>49.28</v>
      </c>
      <c r="Y15" s="57">
        <v>45.93</v>
      </c>
      <c r="Z15" s="58"/>
      <c r="AA15" s="59">
        <f t="shared" si="0"/>
        <v>1288.6899999999998</v>
      </c>
    </row>
    <row r="16" spans="1:27" ht="30" customHeight="1" thickBot="1" x14ac:dyDescent="0.25">
      <c r="A16" s="60" t="s">
        <v>12</v>
      </c>
      <c r="B16" s="61">
        <f>IF(LEN(B$2)&gt;0,SUM(B10:B15),"")</f>
        <v>3706.2930000000001</v>
      </c>
      <c r="C16" s="62">
        <f t="shared" ref="C16:Z16" si="1">IF(LEN(C$2)&gt;0,SUM(C10:C15),"")</f>
        <v>3461.1679999999997</v>
      </c>
      <c r="D16" s="62">
        <f t="shared" si="1"/>
        <v>3444.7210000000005</v>
      </c>
      <c r="E16" s="62">
        <f t="shared" si="1"/>
        <v>3418.1860000000001</v>
      </c>
      <c r="F16" s="62">
        <f t="shared" si="1"/>
        <v>3419.366</v>
      </c>
      <c r="G16" s="62">
        <f t="shared" si="1"/>
        <v>3786.1689999999999</v>
      </c>
      <c r="H16" s="62">
        <f t="shared" si="1"/>
        <v>4904.4459999999999</v>
      </c>
      <c r="I16" s="62">
        <f t="shared" si="1"/>
        <v>6259.5879999999997</v>
      </c>
      <c r="J16" s="62">
        <f t="shared" si="1"/>
        <v>6955.8090000000002</v>
      </c>
      <c r="K16" s="62">
        <f t="shared" si="1"/>
        <v>7317.9890000000014</v>
      </c>
      <c r="L16" s="62">
        <f t="shared" si="1"/>
        <v>7491.8710000000001</v>
      </c>
      <c r="M16" s="62">
        <f t="shared" si="1"/>
        <v>7450.3559999999998</v>
      </c>
      <c r="N16" s="62">
        <f t="shared" si="1"/>
        <v>7307.7739999999994</v>
      </c>
      <c r="O16" s="62">
        <f t="shared" si="1"/>
        <v>7067.6560000000009</v>
      </c>
      <c r="P16" s="62">
        <f t="shared" si="1"/>
        <v>7103.1090000000004</v>
      </c>
      <c r="Q16" s="62">
        <f t="shared" si="1"/>
        <v>6940.1020000000008</v>
      </c>
      <c r="R16" s="62">
        <f t="shared" si="1"/>
        <v>6726.268</v>
      </c>
      <c r="S16" s="62">
        <f t="shared" si="1"/>
        <v>7019.6889999999994</v>
      </c>
      <c r="T16" s="62">
        <f t="shared" si="1"/>
        <v>6917.2400000000007</v>
      </c>
      <c r="U16" s="62">
        <f t="shared" si="1"/>
        <v>7470.0019999999986</v>
      </c>
      <c r="V16" s="62">
        <f t="shared" si="1"/>
        <v>6945.5190000000002</v>
      </c>
      <c r="W16" s="62">
        <f t="shared" si="1"/>
        <v>6220.2219999999998</v>
      </c>
      <c r="X16" s="62">
        <f t="shared" si="1"/>
        <v>5638.2169999999996</v>
      </c>
      <c r="Y16" s="62">
        <f t="shared" si="1"/>
        <v>5141.4250000000011</v>
      </c>
      <c r="Z16" s="63" t="str">
        <f t="shared" si="1"/>
        <v/>
      </c>
      <c r="AA16" s="64">
        <f>SUM(AA10:AA15)</f>
        <v>142113.185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1154.0999999999999</v>
      </c>
      <c r="C28" s="72">
        <v>1134.2</v>
      </c>
      <c r="D28" s="72">
        <v>1136.5999999999999</v>
      </c>
      <c r="E28" s="72">
        <v>1115.3</v>
      </c>
      <c r="F28" s="72">
        <v>1108.7</v>
      </c>
      <c r="G28" s="72">
        <v>1163.4000000000001</v>
      </c>
      <c r="H28" s="72">
        <v>1234.3800000000001</v>
      </c>
      <c r="I28" s="72">
        <v>1585.1</v>
      </c>
      <c r="J28" s="72">
        <v>1946.22</v>
      </c>
      <c r="K28" s="72">
        <v>2173.31</v>
      </c>
      <c r="L28" s="72">
        <v>2338.6799999999998</v>
      </c>
      <c r="M28" s="72">
        <v>2390.81</v>
      </c>
      <c r="N28" s="72">
        <v>2280.5500000000002</v>
      </c>
      <c r="O28" s="72">
        <v>2126.75</v>
      </c>
      <c r="P28" s="72">
        <v>1884.79</v>
      </c>
      <c r="Q28" s="72">
        <v>1722.39</v>
      </c>
      <c r="R28" s="72">
        <v>1671.44</v>
      </c>
      <c r="S28" s="72">
        <v>1963.91</v>
      </c>
      <c r="T28" s="72">
        <v>2058.0300000000002</v>
      </c>
      <c r="U28" s="72">
        <v>2073.13</v>
      </c>
      <c r="V28" s="72">
        <v>1989.23</v>
      </c>
      <c r="W28" s="72">
        <v>1826.47</v>
      </c>
      <c r="X28" s="72">
        <v>1701.9</v>
      </c>
      <c r="Y28" s="72">
        <v>1646.3</v>
      </c>
      <c r="Z28" s="73"/>
      <c r="AA28" s="74">
        <f>SUM(B28:Z28)</f>
        <v>41425.69</v>
      </c>
    </row>
    <row r="29" spans="1:27" ht="24.95" customHeight="1" x14ac:dyDescent="0.2">
      <c r="A29" s="75" t="s">
        <v>23</v>
      </c>
      <c r="B29" s="76">
        <v>783.19299999999998</v>
      </c>
      <c r="C29" s="77">
        <v>914.96799999999996</v>
      </c>
      <c r="D29" s="77">
        <v>909.12099999999998</v>
      </c>
      <c r="E29" s="77">
        <v>797.88599999999997</v>
      </c>
      <c r="F29" s="77">
        <v>803.66600000000005</v>
      </c>
      <c r="G29" s="77">
        <v>1142.6690000000001</v>
      </c>
      <c r="H29" s="77">
        <v>1593.9659999999999</v>
      </c>
      <c r="I29" s="77">
        <v>1888.3879999999999</v>
      </c>
      <c r="J29" s="77">
        <v>2146.489</v>
      </c>
      <c r="K29" s="77">
        <v>2243.5790000000002</v>
      </c>
      <c r="L29" s="77">
        <v>2241.0909999999999</v>
      </c>
      <c r="M29" s="77">
        <v>2117.4459999999999</v>
      </c>
      <c r="N29" s="77">
        <v>2096.1239999999998</v>
      </c>
      <c r="O29" s="77">
        <v>2021.806</v>
      </c>
      <c r="P29" s="77">
        <v>2330.2190000000001</v>
      </c>
      <c r="Q29" s="77">
        <v>2309.6120000000001</v>
      </c>
      <c r="R29" s="77">
        <v>2138.7280000000001</v>
      </c>
      <c r="S29" s="77">
        <v>2102.6790000000001</v>
      </c>
      <c r="T29" s="77">
        <v>1922.11</v>
      </c>
      <c r="U29" s="77">
        <v>2463.7719999999999</v>
      </c>
      <c r="V29" s="77">
        <v>1981.1890000000001</v>
      </c>
      <c r="W29" s="77">
        <v>1589.652</v>
      </c>
      <c r="X29" s="77">
        <v>1333.2170000000001</v>
      </c>
      <c r="Y29" s="77">
        <v>1329.125</v>
      </c>
      <c r="Z29" s="78"/>
      <c r="AA29" s="79">
        <f>SUM(B29:Z29)</f>
        <v>41200.695</v>
      </c>
    </row>
    <row r="30" spans="1:27" ht="24.95" customHeight="1" x14ac:dyDescent="0.2">
      <c r="A30" s="82" t="s">
        <v>24</v>
      </c>
      <c r="B30" s="80">
        <v>2455</v>
      </c>
      <c r="C30" s="81">
        <v>2239</v>
      </c>
      <c r="D30" s="81">
        <v>2239</v>
      </c>
      <c r="E30" s="81">
        <v>2239</v>
      </c>
      <c r="F30" s="81">
        <v>2239</v>
      </c>
      <c r="G30" s="81">
        <v>2320.1</v>
      </c>
      <c r="H30" s="81">
        <v>2766.1</v>
      </c>
      <c r="I30" s="81">
        <v>3231.1</v>
      </c>
      <c r="J30" s="81">
        <v>3231.1</v>
      </c>
      <c r="K30" s="81">
        <v>3231.1</v>
      </c>
      <c r="L30" s="81">
        <v>3231.1</v>
      </c>
      <c r="M30" s="81">
        <v>3231.1</v>
      </c>
      <c r="N30" s="81">
        <v>3231.1</v>
      </c>
      <c r="O30" s="81">
        <v>3231.1</v>
      </c>
      <c r="P30" s="81">
        <v>3231.1</v>
      </c>
      <c r="Q30" s="81">
        <v>3251.1</v>
      </c>
      <c r="R30" s="81">
        <v>3251.1</v>
      </c>
      <c r="S30" s="81">
        <v>3300.1</v>
      </c>
      <c r="T30" s="81">
        <v>3300.1</v>
      </c>
      <c r="U30" s="81">
        <v>3300.1</v>
      </c>
      <c r="V30" s="81">
        <v>3300.1</v>
      </c>
      <c r="W30" s="81">
        <v>3146.1</v>
      </c>
      <c r="X30" s="81">
        <v>2987.1</v>
      </c>
      <c r="Y30" s="81">
        <v>2678</v>
      </c>
      <c r="Z30" s="83"/>
      <c r="AA30" s="84">
        <f>SUM(B30:Z30)</f>
        <v>70859.799999999988</v>
      </c>
    </row>
    <row r="31" spans="1:27" ht="30" customHeight="1" thickBot="1" x14ac:dyDescent="0.25">
      <c r="A31" s="60" t="s">
        <v>25</v>
      </c>
      <c r="B31" s="61">
        <f>IF(LEN(B$2)&gt;0,SUM(B28:B30),"")</f>
        <v>4392.2929999999997</v>
      </c>
      <c r="C31" s="62">
        <f t="shared" ref="C31:Z31" si="4">IF(LEN(C$2)&gt;0,SUM(C28:C30),"")</f>
        <v>4288.1679999999997</v>
      </c>
      <c r="D31" s="62">
        <f t="shared" si="4"/>
        <v>4284.7209999999995</v>
      </c>
      <c r="E31" s="62">
        <f t="shared" si="4"/>
        <v>4152.1859999999997</v>
      </c>
      <c r="F31" s="62">
        <f t="shared" si="4"/>
        <v>4151.366</v>
      </c>
      <c r="G31" s="62">
        <f t="shared" si="4"/>
        <v>4626.1689999999999</v>
      </c>
      <c r="H31" s="62">
        <f t="shared" si="4"/>
        <v>5594.4459999999999</v>
      </c>
      <c r="I31" s="62">
        <f t="shared" si="4"/>
        <v>6704.5879999999997</v>
      </c>
      <c r="J31" s="62">
        <f t="shared" si="4"/>
        <v>7323.8089999999993</v>
      </c>
      <c r="K31" s="62">
        <f t="shared" si="4"/>
        <v>7647.9889999999996</v>
      </c>
      <c r="L31" s="62">
        <f t="shared" si="4"/>
        <v>7810.8709999999992</v>
      </c>
      <c r="M31" s="62">
        <f t="shared" si="4"/>
        <v>7739.3559999999998</v>
      </c>
      <c r="N31" s="62">
        <f t="shared" si="4"/>
        <v>7607.7739999999994</v>
      </c>
      <c r="O31" s="62">
        <f t="shared" si="4"/>
        <v>7379.6560000000009</v>
      </c>
      <c r="P31" s="62">
        <f t="shared" si="4"/>
        <v>7446.1090000000004</v>
      </c>
      <c r="Q31" s="62">
        <f t="shared" si="4"/>
        <v>7283.1020000000008</v>
      </c>
      <c r="R31" s="62">
        <f t="shared" si="4"/>
        <v>7061.268</v>
      </c>
      <c r="S31" s="62">
        <f t="shared" si="4"/>
        <v>7366.6890000000003</v>
      </c>
      <c r="T31" s="62">
        <f t="shared" si="4"/>
        <v>7280.24</v>
      </c>
      <c r="U31" s="62">
        <f t="shared" si="4"/>
        <v>7837.0020000000004</v>
      </c>
      <c r="V31" s="62">
        <f t="shared" si="4"/>
        <v>7270.5190000000002</v>
      </c>
      <c r="W31" s="62">
        <f t="shared" si="4"/>
        <v>6562.2219999999998</v>
      </c>
      <c r="X31" s="62">
        <f t="shared" si="4"/>
        <v>6022.2170000000006</v>
      </c>
      <c r="Y31" s="62">
        <f t="shared" si="4"/>
        <v>5653.4250000000002</v>
      </c>
      <c r="Z31" s="63" t="str">
        <f t="shared" si="4"/>
        <v/>
      </c>
      <c r="AA31" s="64">
        <f>SUM(AA28:AA30)</f>
        <v>153486.185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143</v>
      </c>
      <c r="C34" s="95">
        <v>292</v>
      </c>
      <c r="D34" s="95">
        <v>290</v>
      </c>
      <c r="E34" s="95">
        <v>290</v>
      </c>
      <c r="F34" s="95">
        <v>275</v>
      </c>
      <c r="G34" s="95">
        <v>312</v>
      </c>
      <c r="H34" s="95">
        <v>248</v>
      </c>
      <c r="I34" s="95">
        <v>106</v>
      </c>
      <c r="J34" s="95">
        <v>34</v>
      </c>
      <c r="K34" s="95">
        <v>14</v>
      </c>
      <c r="L34" s="95">
        <v>14</v>
      </c>
      <c r="M34" s="95">
        <v>14</v>
      </c>
      <c r="N34" s="95">
        <v>12</v>
      </c>
      <c r="O34" s="95">
        <v>12</v>
      </c>
      <c r="P34" s="95">
        <v>27</v>
      </c>
      <c r="Q34" s="95">
        <v>27</v>
      </c>
      <c r="R34" s="95">
        <v>22</v>
      </c>
      <c r="S34" s="95">
        <v>36</v>
      </c>
      <c r="T34" s="95">
        <v>72</v>
      </c>
      <c r="U34" s="95">
        <v>76</v>
      </c>
      <c r="V34" s="95">
        <v>13</v>
      </c>
      <c r="W34" s="95">
        <v>13</v>
      </c>
      <c r="X34" s="95">
        <v>32</v>
      </c>
      <c r="Y34" s="95">
        <v>105</v>
      </c>
      <c r="Z34" s="96"/>
      <c r="AA34" s="74">
        <f t="shared" ref="AA34:AA39" si="5">SUM(B34:Z34)</f>
        <v>2479</v>
      </c>
    </row>
    <row r="35" spans="1:27" ht="24.95" customHeight="1" x14ac:dyDescent="0.2">
      <c r="A35" s="97" t="s">
        <v>28</v>
      </c>
      <c r="B35" s="98">
        <v>383</v>
      </c>
      <c r="C35" s="99">
        <v>375</v>
      </c>
      <c r="D35" s="99">
        <v>390</v>
      </c>
      <c r="E35" s="99">
        <v>284</v>
      </c>
      <c r="F35" s="99">
        <v>297</v>
      </c>
      <c r="G35" s="99">
        <v>368</v>
      </c>
      <c r="H35" s="99">
        <v>282</v>
      </c>
      <c r="I35" s="99">
        <v>179</v>
      </c>
      <c r="J35" s="99">
        <v>174</v>
      </c>
      <c r="K35" s="99">
        <v>156</v>
      </c>
      <c r="L35" s="99">
        <v>145</v>
      </c>
      <c r="M35" s="99">
        <v>115</v>
      </c>
      <c r="N35" s="99">
        <v>128</v>
      </c>
      <c r="O35" s="99">
        <v>140</v>
      </c>
      <c r="P35" s="99">
        <v>156</v>
      </c>
      <c r="Q35" s="99">
        <v>156</v>
      </c>
      <c r="R35" s="99">
        <v>153</v>
      </c>
      <c r="S35" s="99">
        <v>151</v>
      </c>
      <c r="T35" s="99">
        <v>131</v>
      </c>
      <c r="U35" s="99">
        <v>131</v>
      </c>
      <c r="V35" s="99">
        <v>152</v>
      </c>
      <c r="W35" s="99">
        <v>169</v>
      </c>
      <c r="X35" s="99">
        <v>192</v>
      </c>
      <c r="Y35" s="99">
        <v>247</v>
      </c>
      <c r="Z35" s="100"/>
      <c r="AA35" s="79">
        <f t="shared" si="5"/>
        <v>5054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60</v>
      </c>
      <c r="H36" s="99">
        <v>60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60</v>
      </c>
      <c r="Q36" s="99">
        <v>60</v>
      </c>
      <c r="R36" s="99">
        <v>60</v>
      </c>
      <c r="S36" s="99">
        <v>60</v>
      </c>
      <c r="T36" s="99">
        <v>60</v>
      </c>
      <c r="U36" s="99">
        <v>194.3</v>
      </c>
      <c r="V36" s="99">
        <v>71.900000000000006</v>
      </c>
      <c r="W36" s="99">
        <v>260.10000000000002</v>
      </c>
      <c r="X36" s="99">
        <v>60</v>
      </c>
      <c r="Y36" s="99">
        <v>234.8</v>
      </c>
      <c r="Z36" s="100"/>
      <c r="AA36" s="79">
        <f t="shared" si="5"/>
        <v>4751.1000000000004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432.5</v>
      </c>
      <c r="H38" s="99">
        <v>500</v>
      </c>
      <c r="I38" s="99">
        <v>244.2</v>
      </c>
      <c r="J38" s="99"/>
      <c r="K38" s="99"/>
      <c r="L38" s="99"/>
      <c r="M38" s="99"/>
      <c r="N38" s="99"/>
      <c r="O38" s="99"/>
      <c r="P38" s="99"/>
      <c r="Q38" s="99">
        <v>58.7</v>
      </c>
      <c r="R38" s="99">
        <v>277</v>
      </c>
      <c r="S38" s="99">
        <v>294.2</v>
      </c>
      <c r="T38" s="99">
        <v>371.6</v>
      </c>
      <c r="U38" s="99"/>
      <c r="V38" s="99"/>
      <c r="W38" s="99"/>
      <c r="X38" s="99"/>
      <c r="Y38" s="99"/>
      <c r="Z38" s="100"/>
      <c r="AA38" s="79">
        <f t="shared" si="5"/>
        <v>2178.2000000000003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1244</v>
      </c>
      <c r="C39" s="88">
        <f t="shared" si="6"/>
        <v>1385</v>
      </c>
      <c r="D39" s="88">
        <f t="shared" si="6"/>
        <v>1398</v>
      </c>
      <c r="E39" s="88">
        <f t="shared" si="6"/>
        <v>1292</v>
      </c>
      <c r="F39" s="88">
        <f t="shared" si="6"/>
        <v>1290</v>
      </c>
      <c r="G39" s="88">
        <f t="shared" si="6"/>
        <v>1272.5</v>
      </c>
      <c r="H39" s="88">
        <f t="shared" si="6"/>
        <v>1190</v>
      </c>
      <c r="I39" s="88">
        <f t="shared" si="6"/>
        <v>689.2</v>
      </c>
      <c r="J39" s="88">
        <f t="shared" si="6"/>
        <v>368</v>
      </c>
      <c r="K39" s="88">
        <f t="shared" si="6"/>
        <v>330</v>
      </c>
      <c r="L39" s="88">
        <f t="shared" si="6"/>
        <v>319</v>
      </c>
      <c r="M39" s="88">
        <f t="shared" si="6"/>
        <v>289</v>
      </c>
      <c r="N39" s="88">
        <f t="shared" si="6"/>
        <v>300</v>
      </c>
      <c r="O39" s="88">
        <f t="shared" si="6"/>
        <v>312</v>
      </c>
      <c r="P39" s="88">
        <f t="shared" si="6"/>
        <v>343</v>
      </c>
      <c r="Q39" s="88">
        <f t="shared" si="6"/>
        <v>401.7</v>
      </c>
      <c r="R39" s="88">
        <f t="shared" si="6"/>
        <v>612</v>
      </c>
      <c r="S39" s="88">
        <f t="shared" si="6"/>
        <v>641.20000000000005</v>
      </c>
      <c r="T39" s="88">
        <f t="shared" si="6"/>
        <v>734.6</v>
      </c>
      <c r="U39" s="88">
        <f t="shared" si="6"/>
        <v>501.3</v>
      </c>
      <c r="V39" s="88">
        <f t="shared" si="6"/>
        <v>336.9</v>
      </c>
      <c r="W39" s="88">
        <f t="shared" si="6"/>
        <v>542.1</v>
      </c>
      <c r="X39" s="88">
        <f t="shared" si="6"/>
        <v>384</v>
      </c>
      <c r="Y39" s="88">
        <f t="shared" si="6"/>
        <v>686.8</v>
      </c>
      <c r="Z39" s="89" t="str">
        <f t="shared" si="6"/>
        <v/>
      </c>
      <c r="AA39" s="90">
        <f t="shared" si="5"/>
        <v>16862.300000000003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134.30000000000001</v>
      </c>
      <c r="V44" s="99">
        <v>11.9</v>
      </c>
      <c r="W44" s="99">
        <v>200.1</v>
      </c>
      <c r="X44" s="99"/>
      <c r="Y44" s="99">
        <v>174.8</v>
      </c>
      <c r="Z44" s="100"/>
      <c r="AA44" s="79">
        <f t="shared" si="7"/>
        <v>3311.1000000000004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432.5</v>
      </c>
      <c r="H46" s="99">
        <v>500</v>
      </c>
      <c r="I46" s="99">
        <v>244.2</v>
      </c>
      <c r="J46" s="99"/>
      <c r="K46" s="99"/>
      <c r="L46" s="99"/>
      <c r="M46" s="99"/>
      <c r="N46" s="99"/>
      <c r="O46" s="99"/>
      <c r="P46" s="99"/>
      <c r="Q46" s="99">
        <v>58.7</v>
      </c>
      <c r="R46" s="99">
        <v>277</v>
      </c>
      <c r="S46" s="99">
        <v>294.2</v>
      </c>
      <c r="T46" s="99">
        <v>371.6</v>
      </c>
      <c r="U46" s="99"/>
      <c r="V46" s="99"/>
      <c r="W46" s="99"/>
      <c r="X46" s="99"/>
      <c r="Y46" s="99"/>
      <c r="Z46" s="100"/>
      <c r="AA46" s="79">
        <f t="shared" si="7"/>
        <v>2178.2000000000003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558</v>
      </c>
      <c r="C48" s="88">
        <f t="shared" ref="C48:Z48" si="8">IF(LEN(C$2)&gt;0,SUM(C42:C47),"")</f>
        <v>558</v>
      </c>
      <c r="D48" s="88">
        <f t="shared" si="8"/>
        <v>558</v>
      </c>
      <c r="E48" s="88">
        <f t="shared" si="8"/>
        <v>558</v>
      </c>
      <c r="F48" s="88">
        <f t="shared" si="8"/>
        <v>558</v>
      </c>
      <c r="G48" s="88">
        <f t="shared" si="8"/>
        <v>432.5</v>
      </c>
      <c r="H48" s="88">
        <f t="shared" si="8"/>
        <v>500</v>
      </c>
      <c r="I48" s="88">
        <f t="shared" si="8"/>
        <v>244.2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58.7</v>
      </c>
      <c r="R48" s="88">
        <f t="shared" si="8"/>
        <v>277</v>
      </c>
      <c r="S48" s="88">
        <f t="shared" si="8"/>
        <v>294.2</v>
      </c>
      <c r="T48" s="88">
        <f t="shared" si="8"/>
        <v>371.6</v>
      </c>
      <c r="U48" s="88">
        <f t="shared" si="8"/>
        <v>134.30000000000001</v>
      </c>
      <c r="V48" s="88">
        <f t="shared" si="8"/>
        <v>11.9</v>
      </c>
      <c r="W48" s="88">
        <f t="shared" si="8"/>
        <v>200.1</v>
      </c>
      <c r="X48" s="88">
        <f t="shared" si="8"/>
        <v>0</v>
      </c>
      <c r="Y48" s="88">
        <f t="shared" si="8"/>
        <v>174.8</v>
      </c>
      <c r="Z48" s="89" t="str">
        <f t="shared" si="8"/>
        <v/>
      </c>
      <c r="AA48" s="90">
        <f t="shared" si="7"/>
        <v>5489.3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4950.2929999999997</v>
      </c>
      <c r="C51" s="88">
        <f t="shared" si="10"/>
        <v>4846.1679999999997</v>
      </c>
      <c r="D51" s="88">
        <f t="shared" si="10"/>
        <v>4842.7210000000005</v>
      </c>
      <c r="E51" s="88">
        <f t="shared" si="10"/>
        <v>4710.1859999999997</v>
      </c>
      <c r="F51" s="88">
        <f t="shared" si="10"/>
        <v>4709.366</v>
      </c>
      <c r="G51" s="88">
        <f t="shared" si="10"/>
        <v>5058.6689999999999</v>
      </c>
      <c r="H51" s="88">
        <f t="shared" si="10"/>
        <v>6094.4459999999999</v>
      </c>
      <c r="I51" s="88">
        <f t="shared" si="10"/>
        <v>6948.7879999999996</v>
      </c>
      <c r="J51" s="88">
        <f t="shared" si="10"/>
        <v>7323.8090000000002</v>
      </c>
      <c r="K51" s="88">
        <f t="shared" si="10"/>
        <v>7647.9890000000014</v>
      </c>
      <c r="L51" s="88">
        <f t="shared" si="10"/>
        <v>7810.8710000000001</v>
      </c>
      <c r="M51" s="88">
        <f t="shared" si="10"/>
        <v>7739.3559999999998</v>
      </c>
      <c r="N51" s="88">
        <f t="shared" si="10"/>
        <v>7607.7739999999994</v>
      </c>
      <c r="O51" s="88">
        <f t="shared" si="10"/>
        <v>7379.6560000000009</v>
      </c>
      <c r="P51" s="88">
        <f t="shared" si="10"/>
        <v>7446.1090000000004</v>
      </c>
      <c r="Q51" s="88">
        <f t="shared" si="10"/>
        <v>7341.8020000000006</v>
      </c>
      <c r="R51" s="88">
        <f t="shared" si="10"/>
        <v>7338.268</v>
      </c>
      <c r="S51" s="88">
        <f t="shared" si="10"/>
        <v>7660.8889999999992</v>
      </c>
      <c r="T51" s="88">
        <f t="shared" si="10"/>
        <v>7651.8400000000011</v>
      </c>
      <c r="U51" s="88">
        <f t="shared" si="10"/>
        <v>7971.3019999999988</v>
      </c>
      <c r="V51" s="88">
        <f t="shared" si="10"/>
        <v>7282.4189999999999</v>
      </c>
      <c r="W51" s="88">
        <f t="shared" si="10"/>
        <v>6762.3220000000001</v>
      </c>
      <c r="X51" s="88">
        <f t="shared" si="10"/>
        <v>6022.2169999999996</v>
      </c>
      <c r="Y51" s="88">
        <f t="shared" si="10"/>
        <v>5828.2250000000013</v>
      </c>
      <c r="Z51" s="89" t="str">
        <f t="shared" si="10"/>
        <v/>
      </c>
      <c r="AA51" s="105">
        <f>SUM(B51:Z51)</f>
        <v>158975.48500000002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4950.3310000000019</v>
      </c>
      <c r="C4" s="18">
        <v>4846.172999999998</v>
      </c>
      <c r="D4" s="18">
        <v>4842.7440000000006</v>
      </c>
      <c r="E4" s="18">
        <v>4710.2110000000002</v>
      </c>
      <c r="F4" s="18">
        <v>4709.3790000000008</v>
      </c>
      <c r="G4" s="18">
        <v>5058.6639999999998</v>
      </c>
      <c r="H4" s="18">
        <v>6094.3960000000006</v>
      </c>
      <c r="I4" s="18">
        <v>6948.7870000000003</v>
      </c>
      <c r="J4" s="18">
        <v>7323.7850000000035</v>
      </c>
      <c r="K4" s="18">
        <v>7648.0119999999988</v>
      </c>
      <c r="L4" s="18">
        <v>7810.8260000000018</v>
      </c>
      <c r="M4" s="18">
        <v>7739.3759999999984</v>
      </c>
      <c r="N4" s="18">
        <v>7607.7919999999995</v>
      </c>
      <c r="O4" s="18">
        <v>7379.6769999999997</v>
      </c>
      <c r="P4" s="18">
        <v>7446.074999999998</v>
      </c>
      <c r="Q4" s="18">
        <v>7341.8489999999974</v>
      </c>
      <c r="R4" s="18">
        <v>7338.293999999999</v>
      </c>
      <c r="S4" s="18">
        <v>7660.8630000000003</v>
      </c>
      <c r="T4" s="18">
        <v>7651.9029999999993</v>
      </c>
      <c r="U4" s="18">
        <v>7971.2869999999994</v>
      </c>
      <c r="V4" s="18">
        <v>7282.4109999999991</v>
      </c>
      <c r="W4" s="18">
        <v>6762.2910000000002</v>
      </c>
      <c r="X4" s="18">
        <v>6022.2209999999986</v>
      </c>
      <c r="Y4" s="18">
        <v>5828.264000000001</v>
      </c>
      <c r="Z4" s="19"/>
      <c r="AA4" s="20">
        <f>SUM(B4:Z4)</f>
        <v>158975.61099999998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196.84</v>
      </c>
      <c r="C7" s="28">
        <v>192.87</v>
      </c>
      <c r="D7" s="28">
        <v>186.31</v>
      </c>
      <c r="E7" s="28">
        <v>175.11</v>
      </c>
      <c r="F7" s="28">
        <v>179.39</v>
      </c>
      <c r="G7" s="28">
        <v>202.7</v>
      </c>
      <c r="H7" s="28">
        <v>255.65</v>
      </c>
      <c r="I7" s="28">
        <v>286.93</v>
      </c>
      <c r="J7" s="28">
        <v>300</v>
      </c>
      <c r="K7" s="28">
        <v>296.23</v>
      </c>
      <c r="L7" s="28">
        <v>285.49</v>
      </c>
      <c r="M7" s="28">
        <v>280.02</v>
      </c>
      <c r="N7" s="28">
        <v>275.74</v>
      </c>
      <c r="O7" s="28">
        <v>276.43</v>
      </c>
      <c r="P7" s="28">
        <v>293.93</v>
      </c>
      <c r="Q7" s="28">
        <v>297.39999999999998</v>
      </c>
      <c r="R7" s="28">
        <v>306.77999999999997</v>
      </c>
      <c r="S7" s="28">
        <v>318.87</v>
      </c>
      <c r="T7" s="28">
        <v>312.66000000000003</v>
      </c>
      <c r="U7" s="28">
        <v>312.5</v>
      </c>
      <c r="V7" s="28">
        <v>277.64999999999998</v>
      </c>
      <c r="W7" s="28">
        <v>240.72</v>
      </c>
      <c r="X7" s="28">
        <v>228.85</v>
      </c>
      <c r="Y7" s="28">
        <v>209.24</v>
      </c>
      <c r="Z7" s="29"/>
      <c r="AA7" s="30">
        <f>IF(SUM(B7:Z7)&lt;&gt;0,AVERAGEIF(B7:Z7,"&lt;&gt;"""),"")</f>
        <v>257.84625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882.01599999999996</v>
      </c>
      <c r="C19" s="72">
        <v>877.97699999999998</v>
      </c>
      <c r="D19" s="72">
        <v>879.96399999999994</v>
      </c>
      <c r="E19" s="72">
        <v>869.04899999999998</v>
      </c>
      <c r="F19" s="72">
        <v>846.15599999999995</v>
      </c>
      <c r="G19" s="72">
        <v>833.16300000000001</v>
      </c>
      <c r="H19" s="72">
        <v>800.27300000000002</v>
      </c>
      <c r="I19" s="72">
        <v>804.24799999999993</v>
      </c>
      <c r="J19" s="72">
        <v>817.31299999999999</v>
      </c>
      <c r="K19" s="72">
        <v>806.34499999999991</v>
      </c>
      <c r="L19" s="72">
        <v>793.35899999999992</v>
      </c>
      <c r="M19" s="72">
        <v>786.35299999999995</v>
      </c>
      <c r="N19" s="72">
        <v>772.28300000000002</v>
      </c>
      <c r="O19" s="72">
        <v>758.20699999999999</v>
      </c>
      <c r="P19" s="72">
        <v>766.16599999999994</v>
      </c>
      <c r="Q19" s="72">
        <v>782.1930000000001</v>
      </c>
      <c r="R19" s="72">
        <v>761.2349999999999</v>
      </c>
      <c r="S19" s="72">
        <v>755.24800000000005</v>
      </c>
      <c r="T19" s="72">
        <v>765.24099999999999</v>
      </c>
      <c r="U19" s="72">
        <v>757.19600000000003</v>
      </c>
      <c r="V19" s="72">
        <v>752.197</v>
      </c>
      <c r="W19" s="72">
        <v>732.16899999999998</v>
      </c>
      <c r="X19" s="72">
        <v>886.14699999999993</v>
      </c>
      <c r="Y19" s="72">
        <v>880.12899999999991</v>
      </c>
      <c r="Z19" s="73"/>
      <c r="AA19" s="74">
        <f t="shared" ref="AA19:AA24" si="2">SUM(B19:Z19)</f>
        <v>19364.627</v>
      </c>
    </row>
    <row r="20" spans="1:27" ht="24.95" customHeight="1" x14ac:dyDescent="0.2">
      <c r="A20" s="75" t="s">
        <v>15</v>
      </c>
      <c r="B20" s="76">
        <v>817.38699999999983</v>
      </c>
      <c r="C20" s="77">
        <v>824.17100000000005</v>
      </c>
      <c r="D20" s="77">
        <v>822.73800000000006</v>
      </c>
      <c r="E20" s="77">
        <v>825.53500000000008</v>
      </c>
      <c r="F20" s="77">
        <v>880.09899999999993</v>
      </c>
      <c r="G20" s="77">
        <v>1051.163</v>
      </c>
      <c r="H20" s="77">
        <v>1266.6300000000003</v>
      </c>
      <c r="I20" s="77">
        <v>1413.6120000000003</v>
      </c>
      <c r="J20" s="77">
        <v>1479.2369999999999</v>
      </c>
      <c r="K20" s="77">
        <v>1495.617</v>
      </c>
      <c r="L20" s="77">
        <v>1501.5649999999998</v>
      </c>
      <c r="M20" s="77">
        <v>1500.4340000000007</v>
      </c>
      <c r="N20" s="77">
        <v>1507.124</v>
      </c>
      <c r="O20" s="77">
        <v>1484.5740000000001</v>
      </c>
      <c r="P20" s="77">
        <v>1455.6870000000001</v>
      </c>
      <c r="Q20" s="77">
        <v>1413.5420000000004</v>
      </c>
      <c r="R20" s="77">
        <v>1384.3229999999999</v>
      </c>
      <c r="S20" s="77">
        <v>1365.5229999999997</v>
      </c>
      <c r="T20" s="77">
        <v>1312.5740000000003</v>
      </c>
      <c r="U20" s="77">
        <v>1260.835</v>
      </c>
      <c r="V20" s="77">
        <v>1185.672</v>
      </c>
      <c r="W20" s="77">
        <v>1109.0239999999999</v>
      </c>
      <c r="X20" s="77">
        <v>1045.941</v>
      </c>
      <c r="Y20" s="77">
        <v>992.78800000000001</v>
      </c>
      <c r="Z20" s="78"/>
      <c r="AA20" s="79">
        <f t="shared" si="2"/>
        <v>29395.795000000006</v>
      </c>
    </row>
    <row r="21" spans="1:27" ht="24.95" customHeight="1" x14ac:dyDescent="0.2">
      <c r="A21" s="75" t="s">
        <v>16</v>
      </c>
      <c r="B21" s="80">
        <v>2428.6280000000002</v>
      </c>
      <c r="C21" s="81">
        <v>2337.7249999999999</v>
      </c>
      <c r="D21" s="81">
        <v>2244.1419999999998</v>
      </c>
      <c r="E21" s="81">
        <v>2187.9270000000001</v>
      </c>
      <c r="F21" s="81">
        <v>2287.7240000000002</v>
      </c>
      <c r="G21" s="81">
        <v>2601.2380000000003</v>
      </c>
      <c r="H21" s="81">
        <v>3059.4930000000004</v>
      </c>
      <c r="I21" s="81">
        <v>3425.5269999999996</v>
      </c>
      <c r="J21" s="81">
        <v>3708.1350000000002</v>
      </c>
      <c r="K21" s="81">
        <v>3806.2500000000005</v>
      </c>
      <c r="L21" s="81">
        <v>3841.402</v>
      </c>
      <c r="M21" s="81">
        <v>3872.1890000000003</v>
      </c>
      <c r="N21" s="81">
        <v>3872.8849999999993</v>
      </c>
      <c r="O21" s="81">
        <v>3733.5959999999991</v>
      </c>
      <c r="P21" s="81">
        <v>3734.922</v>
      </c>
      <c r="Q21" s="81">
        <v>3760.3140000000003</v>
      </c>
      <c r="R21" s="81">
        <v>3967.8359999999998</v>
      </c>
      <c r="S21" s="81">
        <v>4279.2920000000004</v>
      </c>
      <c r="T21" s="81">
        <v>4491.9880000000003</v>
      </c>
      <c r="U21" s="81">
        <v>4460.7560000000003</v>
      </c>
      <c r="V21" s="81">
        <v>4206.0419999999986</v>
      </c>
      <c r="W21" s="81">
        <v>3749.7979999999998</v>
      </c>
      <c r="X21" s="81">
        <v>3263.7329999999997</v>
      </c>
      <c r="Y21" s="81">
        <v>2888.4470000000006</v>
      </c>
      <c r="Z21" s="78"/>
      <c r="AA21" s="79">
        <f t="shared" si="2"/>
        <v>82209.988999999987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127</v>
      </c>
      <c r="C23" s="77">
        <v>135.5</v>
      </c>
      <c r="D23" s="77">
        <v>132</v>
      </c>
      <c r="E23" s="77">
        <v>131.5</v>
      </c>
      <c r="F23" s="77">
        <v>130</v>
      </c>
      <c r="G23" s="77">
        <v>135</v>
      </c>
      <c r="H23" s="77">
        <v>154</v>
      </c>
      <c r="I23" s="77">
        <v>156</v>
      </c>
      <c r="J23" s="77">
        <v>170.5</v>
      </c>
      <c r="K23" s="77">
        <v>179.5</v>
      </c>
      <c r="L23" s="77">
        <v>178.5</v>
      </c>
      <c r="M23" s="77">
        <v>179</v>
      </c>
      <c r="N23" s="77">
        <v>175</v>
      </c>
      <c r="O23" s="77">
        <v>174</v>
      </c>
      <c r="P23" s="77">
        <v>177.5</v>
      </c>
      <c r="Q23" s="77">
        <v>173.5</v>
      </c>
      <c r="R23" s="77">
        <v>167</v>
      </c>
      <c r="S23" s="77">
        <v>169.5</v>
      </c>
      <c r="T23" s="77">
        <v>180</v>
      </c>
      <c r="U23" s="77">
        <v>180.5</v>
      </c>
      <c r="V23" s="77">
        <v>176.5</v>
      </c>
      <c r="W23" s="77">
        <v>150</v>
      </c>
      <c r="X23" s="77">
        <v>116</v>
      </c>
      <c r="Y23" s="77">
        <v>105.5</v>
      </c>
      <c r="Z23" s="77"/>
      <c r="AA23" s="79">
        <f t="shared" si="2"/>
        <v>3753.5</v>
      </c>
    </row>
    <row r="24" spans="1:27" ht="24.95" customHeight="1" x14ac:dyDescent="0.2">
      <c r="A24" s="85" t="s">
        <v>19</v>
      </c>
      <c r="B24" s="77">
        <v>226.2</v>
      </c>
      <c r="C24" s="77">
        <v>194.3</v>
      </c>
      <c r="D24" s="77">
        <v>209.7</v>
      </c>
      <c r="E24" s="77">
        <v>206.40000000000003</v>
      </c>
      <c r="F24" s="77">
        <v>213.8</v>
      </c>
      <c r="G24" s="77">
        <v>239.9</v>
      </c>
      <c r="H24" s="77">
        <v>277.40000000000003</v>
      </c>
      <c r="I24" s="77">
        <v>309.19999999999993</v>
      </c>
      <c r="J24" s="77">
        <v>337.4</v>
      </c>
      <c r="K24" s="77">
        <v>341.5</v>
      </c>
      <c r="L24" s="77">
        <v>355.49999999999994</v>
      </c>
      <c r="M24" s="77">
        <v>359.90000000000003</v>
      </c>
      <c r="N24" s="77">
        <v>367.8</v>
      </c>
      <c r="O24" s="77">
        <v>368.3</v>
      </c>
      <c r="P24" s="77">
        <v>364.4</v>
      </c>
      <c r="Q24" s="77">
        <v>367.7</v>
      </c>
      <c r="R24" s="77">
        <v>394.90000000000003</v>
      </c>
      <c r="S24" s="77">
        <v>404.2</v>
      </c>
      <c r="T24" s="77">
        <v>399.79999999999995</v>
      </c>
      <c r="U24" s="77">
        <v>389</v>
      </c>
      <c r="V24" s="77">
        <v>358.80000000000007</v>
      </c>
      <c r="W24" s="77">
        <v>319.70000000000005</v>
      </c>
      <c r="X24" s="77">
        <v>279</v>
      </c>
      <c r="Y24" s="77">
        <v>247.40000000000003</v>
      </c>
      <c r="Z24" s="77"/>
      <c r="AA24" s="79">
        <f t="shared" si="2"/>
        <v>7532.2</v>
      </c>
    </row>
    <row r="25" spans="1:27" ht="30" customHeight="1" thickBot="1" x14ac:dyDescent="0.25">
      <c r="A25" s="86" t="s">
        <v>20</v>
      </c>
      <c r="B25" s="87">
        <f t="shared" ref="B25:AA25" si="3">SUM(B19:B24)</f>
        <v>4481.2309999999998</v>
      </c>
      <c r="C25" s="88">
        <f t="shared" si="3"/>
        <v>4369.6729999999998</v>
      </c>
      <c r="D25" s="88">
        <f t="shared" si="3"/>
        <v>4398.5439999999999</v>
      </c>
      <c r="E25" s="88">
        <f t="shared" si="3"/>
        <v>4330.4110000000001</v>
      </c>
      <c r="F25" s="88">
        <f t="shared" si="3"/>
        <v>4467.7790000000005</v>
      </c>
      <c r="G25" s="88">
        <f t="shared" si="3"/>
        <v>4860.4639999999999</v>
      </c>
      <c r="H25" s="88">
        <f t="shared" si="3"/>
        <v>5557.7960000000003</v>
      </c>
      <c r="I25" s="88">
        <f t="shared" si="3"/>
        <v>6108.5869999999995</v>
      </c>
      <c r="J25" s="88">
        <f t="shared" si="3"/>
        <v>6512.5849999999991</v>
      </c>
      <c r="K25" s="88">
        <f t="shared" si="3"/>
        <v>6629.2120000000004</v>
      </c>
      <c r="L25" s="88">
        <f t="shared" si="3"/>
        <v>6670.326</v>
      </c>
      <c r="M25" s="88">
        <f t="shared" si="3"/>
        <v>6697.8760000000002</v>
      </c>
      <c r="N25" s="88">
        <f t="shared" si="3"/>
        <v>6695.0919999999996</v>
      </c>
      <c r="O25" s="88">
        <f t="shared" si="3"/>
        <v>6518.6769999999988</v>
      </c>
      <c r="P25" s="88">
        <f t="shared" si="3"/>
        <v>6498.6749999999993</v>
      </c>
      <c r="Q25" s="88">
        <f t="shared" si="3"/>
        <v>6497.2490000000007</v>
      </c>
      <c r="R25" s="88">
        <f t="shared" si="3"/>
        <v>6675.2939999999999</v>
      </c>
      <c r="S25" s="88">
        <f t="shared" si="3"/>
        <v>6973.7629999999999</v>
      </c>
      <c r="T25" s="88">
        <f t="shared" si="3"/>
        <v>7149.603000000001</v>
      </c>
      <c r="U25" s="88">
        <f t="shared" si="3"/>
        <v>7048.2870000000003</v>
      </c>
      <c r="V25" s="88">
        <f t="shared" si="3"/>
        <v>6679.2109999999984</v>
      </c>
      <c r="W25" s="88">
        <f t="shared" si="3"/>
        <v>6060.6909999999998</v>
      </c>
      <c r="X25" s="88">
        <f t="shared" si="3"/>
        <v>5590.8209999999999</v>
      </c>
      <c r="Y25" s="88">
        <f t="shared" si="3"/>
        <v>5114.2640000000001</v>
      </c>
      <c r="Z25" s="89">
        <f t="shared" si="3"/>
        <v>0</v>
      </c>
      <c r="AA25" s="90">
        <f t="shared" si="3"/>
        <v>142586.111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415.2</v>
      </c>
      <c r="C28" s="72">
        <v>391.8</v>
      </c>
      <c r="D28" s="72">
        <v>403.7</v>
      </c>
      <c r="E28" s="72">
        <v>399.9</v>
      </c>
      <c r="F28" s="72">
        <v>405.8</v>
      </c>
      <c r="G28" s="72">
        <v>436.9</v>
      </c>
      <c r="H28" s="72">
        <v>527.4</v>
      </c>
      <c r="I28" s="72">
        <v>606.20000000000005</v>
      </c>
      <c r="J28" s="72">
        <v>713.9</v>
      </c>
      <c r="K28" s="72">
        <v>727</v>
      </c>
      <c r="L28" s="72">
        <v>745</v>
      </c>
      <c r="M28" s="72">
        <v>749.9</v>
      </c>
      <c r="N28" s="72">
        <v>733.8</v>
      </c>
      <c r="O28" s="72">
        <v>733.3</v>
      </c>
      <c r="P28" s="72">
        <v>732.9</v>
      </c>
      <c r="Q28" s="72">
        <v>732.2</v>
      </c>
      <c r="R28" s="72">
        <v>752.9</v>
      </c>
      <c r="S28" s="72">
        <v>774.7</v>
      </c>
      <c r="T28" s="72">
        <v>780.8</v>
      </c>
      <c r="U28" s="72">
        <v>770.5</v>
      </c>
      <c r="V28" s="72">
        <v>749.3</v>
      </c>
      <c r="W28" s="72">
        <v>688.7</v>
      </c>
      <c r="X28" s="72">
        <v>569</v>
      </c>
      <c r="Y28" s="72">
        <v>494.9</v>
      </c>
      <c r="Z28" s="73"/>
      <c r="AA28" s="74">
        <f>SUM(B28:Z28)</f>
        <v>15035.699999999999</v>
      </c>
    </row>
    <row r="29" spans="1:27" ht="24.95" customHeight="1" x14ac:dyDescent="0.2">
      <c r="A29" s="75" t="s">
        <v>23</v>
      </c>
      <c r="B29" s="76">
        <v>4143.0309999999999</v>
      </c>
      <c r="C29" s="77">
        <v>4054.873</v>
      </c>
      <c r="D29" s="77">
        <v>4071.8440000000001</v>
      </c>
      <c r="E29" s="77">
        <v>4021.511</v>
      </c>
      <c r="F29" s="77">
        <v>4138.9790000000003</v>
      </c>
      <c r="G29" s="77">
        <v>4500.5640000000003</v>
      </c>
      <c r="H29" s="77">
        <v>5262.3959999999997</v>
      </c>
      <c r="I29" s="77">
        <v>5760.3869999999997</v>
      </c>
      <c r="J29" s="77">
        <v>6147.6850000000004</v>
      </c>
      <c r="K29" s="77">
        <v>6275.2120000000004</v>
      </c>
      <c r="L29" s="77">
        <v>6332.326</v>
      </c>
      <c r="M29" s="77">
        <v>6369.9759999999997</v>
      </c>
      <c r="N29" s="77">
        <v>6370.2920000000004</v>
      </c>
      <c r="O29" s="77">
        <v>6185.3770000000004</v>
      </c>
      <c r="P29" s="77">
        <v>6165.7749999999996</v>
      </c>
      <c r="Q29" s="77">
        <v>6169.049</v>
      </c>
      <c r="R29" s="77">
        <v>6379.3940000000002</v>
      </c>
      <c r="S29" s="77">
        <v>6657.0630000000001</v>
      </c>
      <c r="T29" s="77">
        <v>6792.8029999999999</v>
      </c>
      <c r="U29" s="77">
        <v>6700.7870000000003</v>
      </c>
      <c r="V29" s="77">
        <v>6354.9110000000001</v>
      </c>
      <c r="W29" s="77">
        <v>5822.991</v>
      </c>
      <c r="X29" s="77">
        <v>5392.8209999999999</v>
      </c>
      <c r="Y29" s="77">
        <v>4833.3639999999996</v>
      </c>
      <c r="Z29" s="78"/>
      <c r="AA29" s="79">
        <f>SUM(B29:Z29)</f>
        <v>134903.41099999996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4558.2309999999998</v>
      </c>
      <c r="C31" s="62">
        <f t="shared" si="4"/>
        <v>4446.6729999999998</v>
      </c>
      <c r="D31" s="62">
        <f t="shared" si="4"/>
        <v>4475.5439999999999</v>
      </c>
      <c r="E31" s="62">
        <f t="shared" si="4"/>
        <v>4421.4110000000001</v>
      </c>
      <c r="F31" s="62">
        <f t="shared" si="4"/>
        <v>4544.7790000000005</v>
      </c>
      <c r="G31" s="62">
        <f t="shared" si="4"/>
        <v>4937.4639999999999</v>
      </c>
      <c r="H31" s="62">
        <f t="shared" si="4"/>
        <v>5789.7959999999994</v>
      </c>
      <c r="I31" s="62">
        <f t="shared" si="4"/>
        <v>6366.5869999999995</v>
      </c>
      <c r="J31" s="62">
        <f t="shared" si="4"/>
        <v>6861.585</v>
      </c>
      <c r="K31" s="62">
        <f t="shared" si="4"/>
        <v>7002.2120000000004</v>
      </c>
      <c r="L31" s="62">
        <f t="shared" si="4"/>
        <v>7077.326</v>
      </c>
      <c r="M31" s="62">
        <f t="shared" si="4"/>
        <v>7119.8759999999993</v>
      </c>
      <c r="N31" s="62">
        <f t="shared" si="4"/>
        <v>7104.0920000000006</v>
      </c>
      <c r="O31" s="62">
        <f t="shared" si="4"/>
        <v>6918.6770000000006</v>
      </c>
      <c r="P31" s="62">
        <f t="shared" si="4"/>
        <v>6898.6749999999993</v>
      </c>
      <c r="Q31" s="62">
        <f t="shared" si="4"/>
        <v>6901.2489999999998</v>
      </c>
      <c r="R31" s="62">
        <f t="shared" si="4"/>
        <v>7132.2939999999999</v>
      </c>
      <c r="S31" s="62">
        <f t="shared" si="4"/>
        <v>7431.7629999999999</v>
      </c>
      <c r="T31" s="62">
        <f t="shared" si="4"/>
        <v>7573.6030000000001</v>
      </c>
      <c r="U31" s="62">
        <f t="shared" si="4"/>
        <v>7471.2870000000003</v>
      </c>
      <c r="V31" s="62">
        <f t="shared" si="4"/>
        <v>7104.2110000000002</v>
      </c>
      <c r="W31" s="62">
        <f t="shared" si="4"/>
        <v>6511.6909999999998</v>
      </c>
      <c r="X31" s="62">
        <f t="shared" si="4"/>
        <v>5961.8209999999999</v>
      </c>
      <c r="Y31" s="62">
        <f t="shared" si="4"/>
        <v>5328.2639999999992</v>
      </c>
      <c r="Z31" s="63">
        <f t="shared" si="4"/>
        <v>0</v>
      </c>
      <c r="AA31" s="64">
        <f t="shared" si="4"/>
        <v>149939.11099999998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67</v>
      </c>
      <c r="C34" s="95">
        <v>67</v>
      </c>
      <c r="D34" s="95">
        <v>67</v>
      </c>
      <c r="E34" s="95">
        <v>67</v>
      </c>
      <c r="F34" s="95">
        <v>67</v>
      </c>
      <c r="G34" s="95">
        <v>67</v>
      </c>
      <c r="H34" s="95">
        <v>222</v>
      </c>
      <c r="I34" s="95">
        <v>248</v>
      </c>
      <c r="J34" s="95">
        <v>290</v>
      </c>
      <c r="K34" s="95">
        <v>302</v>
      </c>
      <c r="L34" s="95">
        <v>334</v>
      </c>
      <c r="M34" s="95">
        <v>329</v>
      </c>
      <c r="N34" s="95">
        <v>302</v>
      </c>
      <c r="O34" s="95">
        <v>295</v>
      </c>
      <c r="P34" s="95">
        <v>295</v>
      </c>
      <c r="Q34" s="95">
        <v>299</v>
      </c>
      <c r="R34" s="95">
        <v>317</v>
      </c>
      <c r="S34" s="95">
        <v>329</v>
      </c>
      <c r="T34" s="95">
        <v>312</v>
      </c>
      <c r="U34" s="95">
        <v>312</v>
      </c>
      <c r="V34" s="95">
        <v>320</v>
      </c>
      <c r="W34" s="95">
        <v>348</v>
      </c>
      <c r="X34" s="95">
        <v>260</v>
      </c>
      <c r="Y34" s="95">
        <v>124</v>
      </c>
      <c r="Z34" s="96"/>
      <c r="AA34" s="74">
        <f t="shared" ref="AA34:AA39" si="5">SUM(B34:Z34)</f>
        <v>5640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24</v>
      </c>
      <c r="F35" s="99">
        <v>10</v>
      </c>
      <c r="G35" s="99">
        <v>10</v>
      </c>
      <c r="H35" s="99">
        <v>10</v>
      </c>
      <c r="I35" s="99">
        <v>10</v>
      </c>
      <c r="J35" s="99">
        <v>59</v>
      </c>
      <c r="K35" s="99">
        <v>71</v>
      </c>
      <c r="L35" s="99">
        <v>73</v>
      </c>
      <c r="M35" s="99">
        <v>93</v>
      </c>
      <c r="N35" s="99">
        <v>107</v>
      </c>
      <c r="O35" s="99">
        <v>105</v>
      </c>
      <c r="P35" s="99">
        <v>105</v>
      </c>
      <c r="Q35" s="99">
        <v>105</v>
      </c>
      <c r="R35" s="99">
        <v>140</v>
      </c>
      <c r="S35" s="99">
        <v>129</v>
      </c>
      <c r="T35" s="99">
        <v>112</v>
      </c>
      <c r="U35" s="99">
        <v>111</v>
      </c>
      <c r="V35" s="99">
        <v>105</v>
      </c>
      <c r="W35" s="99">
        <v>103</v>
      </c>
      <c r="X35" s="99">
        <v>111</v>
      </c>
      <c r="Y35" s="99">
        <v>90</v>
      </c>
      <c r="Z35" s="100"/>
      <c r="AA35" s="79">
        <f t="shared" si="5"/>
        <v>1713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121.2</v>
      </c>
      <c r="H36" s="99">
        <v>304.60000000000002</v>
      </c>
      <c r="I36" s="99">
        <v>582.20000000000005</v>
      </c>
      <c r="J36" s="99">
        <v>437.9</v>
      </c>
      <c r="K36" s="99">
        <v>255.1</v>
      </c>
      <c r="L36" s="99">
        <v>233.5</v>
      </c>
      <c r="M36" s="99">
        <v>119.5</v>
      </c>
      <c r="N36" s="99">
        <v>236.2</v>
      </c>
      <c r="O36" s="99">
        <v>308.10000000000002</v>
      </c>
      <c r="P36" s="99">
        <v>418.8</v>
      </c>
      <c r="Q36" s="99">
        <v>440.6</v>
      </c>
      <c r="R36" s="99">
        <v>206</v>
      </c>
      <c r="S36" s="99">
        <v>229.1</v>
      </c>
      <c r="T36" s="99">
        <v>78.3</v>
      </c>
      <c r="U36" s="99"/>
      <c r="V36" s="99"/>
      <c r="W36" s="99"/>
      <c r="X36" s="99">
        <v>24.4</v>
      </c>
      <c r="Y36" s="99"/>
      <c r="Z36" s="100"/>
      <c r="AA36" s="79">
        <f t="shared" si="5"/>
        <v>3995.5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392.1</v>
      </c>
      <c r="C38" s="99">
        <v>399.5</v>
      </c>
      <c r="D38" s="99">
        <v>367.2</v>
      </c>
      <c r="E38" s="99">
        <v>288.8</v>
      </c>
      <c r="F38" s="99">
        <v>164.6</v>
      </c>
      <c r="G38" s="99"/>
      <c r="H38" s="99"/>
      <c r="I38" s="99"/>
      <c r="J38" s="99">
        <v>24.3</v>
      </c>
      <c r="K38" s="99">
        <v>390.7</v>
      </c>
      <c r="L38" s="99">
        <v>500</v>
      </c>
      <c r="M38" s="99">
        <v>500</v>
      </c>
      <c r="N38" s="99">
        <v>267.5</v>
      </c>
      <c r="O38" s="99">
        <v>152.9</v>
      </c>
      <c r="P38" s="99">
        <v>128.6</v>
      </c>
      <c r="Q38" s="99"/>
      <c r="R38" s="99"/>
      <c r="S38" s="99"/>
      <c r="T38" s="99"/>
      <c r="U38" s="99">
        <v>500</v>
      </c>
      <c r="V38" s="99">
        <v>178.2</v>
      </c>
      <c r="W38" s="99">
        <v>250.6</v>
      </c>
      <c r="X38" s="99">
        <v>36</v>
      </c>
      <c r="Y38" s="99">
        <v>500</v>
      </c>
      <c r="Z38" s="100"/>
      <c r="AA38" s="79">
        <f t="shared" si="5"/>
        <v>5041</v>
      </c>
    </row>
    <row r="39" spans="1:27" ht="30" customHeight="1" thickBot="1" x14ac:dyDescent="0.25">
      <c r="A39" s="86" t="s">
        <v>45</v>
      </c>
      <c r="B39" s="87">
        <f t="shared" ref="B39:Z39" si="6">SUM(B34:B38)</f>
        <v>469.1</v>
      </c>
      <c r="C39" s="88">
        <f t="shared" si="6"/>
        <v>476.5</v>
      </c>
      <c r="D39" s="88">
        <f t="shared" si="6"/>
        <v>444.2</v>
      </c>
      <c r="E39" s="88">
        <f t="shared" si="6"/>
        <v>379.8</v>
      </c>
      <c r="F39" s="88">
        <f t="shared" si="6"/>
        <v>241.6</v>
      </c>
      <c r="G39" s="88">
        <f t="shared" si="6"/>
        <v>198.2</v>
      </c>
      <c r="H39" s="88">
        <f t="shared" si="6"/>
        <v>536.6</v>
      </c>
      <c r="I39" s="88">
        <f t="shared" si="6"/>
        <v>840.2</v>
      </c>
      <c r="J39" s="88">
        <f t="shared" si="6"/>
        <v>811.19999999999993</v>
      </c>
      <c r="K39" s="88">
        <f t="shared" si="6"/>
        <v>1018.8</v>
      </c>
      <c r="L39" s="88">
        <f t="shared" si="6"/>
        <v>1140.5</v>
      </c>
      <c r="M39" s="88">
        <f t="shared" si="6"/>
        <v>1041.5</v>
      </c>
      <c r="N39" s="88">
        <f t="shared" si="6"/>
        <v>912.7</v>
      </c>
      <c r="O39" s="88">
        <f t="shared" si="6"/>
        <v>861</v>
      </c>
      <c r="P39" s="88">
        <f t="shared" si="6"/>
        <v>947.4</v>
      </c>
      <c r="Q39" s="88">
        <f t="shared" si="6"/>
        <v>844.6</v>
      </c>
      <c r="R39" s="88">
        <f t="shared" si="6"/>
        <v>663</v>
      </c>
      <c r="S39" s="88">
        <f t="shared" si="6"/>
        <v>687.1</v>
      </c>
      <c r="T39" s="88">
        <f t="shared" si="6"/>
        <v>502.3</v>
      </c>
      <c r="U39" s="88">
        <f t="shared" si="6"/>
        <v>923</v>
      </c>
      <c r="V39" s="88">
        <f t="shared" si="6"/>
        <v>603.20000000000005</v>
      </c>
      <c r="W39" s="88">
        <f t="shared" si="6"/>
        <v>701.6</v>
      </c>
      <c r="X39" s="88">
        <f t="shared" si="6"/>
        <v>431.4</v>
      </c>
      <c r="Y39" s="88">
        <f t="shared" si="6"/>
        <v>714</v>
      </c>
      <c r="Z39" s="89">
        <f t="shared" si="6"/>
        <v>0</v>
      </c>
      <c r="AA39" s="90">
        <f t="shared" si="5"/>
        <v>16389.5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121.2</v>
      </c>
      <c r="H44" s="99">
        <v>304.60000000000002</v>
      </c>
      <c r="I44" s="99">
        <v>582.20000000000005</v>
      </c>
      <c r="J44" s="99">
        <v>437.9</v>
      </c>
      <c r="K44" s="99">
        <v>255.1</v>
      </c>
      <c r="L44" s="99">
        <v>233.5</v>
      </c>
      <c r="M44" s="99">
        <v>119.5</v>
      </c>
      <c r="N44" s="99">
        <v>236.2</v>
      </c>
      <c r="O44" s="99">
        <v>308.10000000000002</v>
      </c>
      <c r="P44" s="99">
        <v>418.8</v>
      </c>
      <c r="Q44" s="99">
        <v>440.6</v>
      </c>
      <c r="R44" s="99">
        <v>206</v>
      </c>
      <c r="S44" s="99">
        <v>229.1</v>
      </c>
      <c r="T44" s="99">
        <v>78.3</v>
      </c>
      <c r="U44" s="99"/>
      <c r="V44" s="99"/>
      <c r="W44" s="99"/>
      <c r="X44" s="99">
        <v>24.4</v>
      </c>
      <c r="Y44" s="99"/>
      <c r="Z44" s="100"/>
      <c r="AA44" s="79">
        <f t="shared" si="7"/>
        <v>3995.5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392.1</v>
      </c>
      <c r="C46" s="99">
        <v>399.5</v>
      </c>
      <c r="D46" s="99">
        <v>367.2</v>
      </c>
      <c r="E46" s="99">
        <v>288.8</v>
      </c>
      <c r="F46" s="99">
        <v>164.6</v>
      </c>
      <c r="G46" s="99"/>
      <c r="H46" s="99"/>
      <c r="I46" s="99"/>
      <c r="J46" s="99">
        <v>24.3</v>
      </c>
      <c r="K46" s="99">
        <v>390.7</v>
      </c>
      <c r="L46" s="99">
        <v>500</v>
      </c>
      <c r="M46" s="99">
        <v>500</v>
      </c>
      <c r="N46" s="99">
        <v>267.5</v>
      </c>
      <c r="O46" s="99">
        <v>152.9</v>
      </c>
      <c r="P46" s="99">
        <v>128.6</v>
      </c>
      <c r="Q46" s="99"/>
      <c r="R46" s="99"/>
      <c r="S46" s="99"/>
      <c r="T46" s="99"/>
      <c r="U46" s="99">
        <v>500</v>
      </c>
      <c r="V46" s="99">
        <v>178.2</v>
      </c>
      <c r="W46" s="99">
        <v>250.6</v>
      </c>
      <c r="X46" s="99">
        <v>36</v>
      </c>
      <c r="Y46" s="99">
        <v>500</v>
      </c>
      <c r="Z46" s="100"/>
      <c r="AA46" s="79">
        <f t="shared" si="7"/>
        <v>5041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0.4</v>
      </c>
      <c r="H47" s="99">
        <v>18.920000000000002</v>
      </c>
      <c r="I47" s="99"/>
      <c r="J47" s="99">
        <v>0.08</v>
      </c>
      <c r="K47" s="99">
        <v>0.09</v>
      </c>
      <c r="L47" s="99">
        <v>5.72</v>
      </c>
      <c r="M47" s="99">
        <v>8.99</v>
      </c>
      <c r="N47" s="99">
        <v>22.15</v>
      </c>
      <c r="O47" s="99">
        <v>30.45</v>
      </c>
      <c r="P47" s="99">
        <v>37.51</v>
      </c>
      <c r="Q47" s="99">
        <v>52.21</v>
      </c>
      <c r="R47" s="99">
        <v>84.36</v>
      </c>
      <c r="S47" s="99">
        <v>80.19</v>
      </c>
      <c r="T47" s="99">
        <v>74.67</v>
      </c>
      <c r="U47" s="99">
        <v>74.77</v>
      </c>
      <c r="V47" s="99">
        <v>42.47</v>
      </c>
      <c r="W47" s="99">
        <v>5.13</v>
      </c>
      <c r="X47" s="99"/>
      <c r="Y47" s="99"/>
      <c r="Z47" s="100"/>
      <c r="AA47" s="79">
        <f t="shared" si="7"/>
        <v>538.11</v>
      </c>
    </row>
    <row r="48" spans="1:27" ht="30" customHeight="1" thickBot="1" x14ac:dyDescent="0.25">
      <c r="A48" s="86" t="s">
        <v>48</v>
      </c>
      <c r="B48" s="87">
        <f>SUM(B42:B47)</f>
        <v>392.1</v>
      </c>
      <c r="C48" s="88">
        <f t="shared" ref="C48:Z48" si="8">SUM(C42:C47)</f>
        <v>399.5</v>
      </c>
      <c r="D48" s="88">
        <f t="shared" si="8"/>
        <v>367.2</v>
      </c>
      <c r="E48" s="88">
        <f t="shared" si="8"/>
        <v>288.8</v>
      </c>
      <c r="F48" s="88">
        <f t="shared" si="8"/>
        <v>164.6</v>
      </c>
      <c r="G48" s="88">
        <f t="shared" si="8"/>
        <v>121.60000000000001</v>
      </c>
      <c r="H48" s="88">
        <f t="shared" si="8"/>
        <v>323.52000000000004</v>
      </c>
      <c r="I48" s="88">
        <f t="shared" si="8"/>
        <v>582.20000000000005</v>
      </c>
      <c r="J48" s="88">
        <f t="shared" si="8"/>
        <v>462.28</v>
      </c>
      <c r="K48" s="88">
        <f t="shared" si="8"/>
        <v>645.89</v>
      </c>
      <c r="L48" s="88">
        <f t="shared" si="8"/>
        <v>739.22</v>
      </c>
      <c r="M48" s="88">
        <f t="shared" si="8"/>
        <v>628.49</v>
      </c>
      <c r="N48" s="88">
        <f t="shared" si="8"/>
        <v>525.85</v>
      </c>
      <c r="O48" s="88">
        <f t="shared" si="8"/>
        <v>491.45</v>
      </c>
      <c r="P48" s="88">
        <f t="shared" si="8"/>
        <v>584.91</v>
      </c>
      <c r="Q48" s="88">
        <f t="shared" si="8"/>
        <v>492.81</v>
      </c>
      <c r="R48" s="88">
        <f t="shared" si="8"/>
        <v>290.36</v>
      </c>
      <c r="S48" s="88">
        <f t="shared" si="8"/>
        <v>309.28999999999996</v>
      </c>
      <c r="T48" s="88">
        <f t="shared" si="8"/>
        <v>152.97</v>
      </c>
      <c r="U48" s="88">
        <f t="shared" si="8"/>
        <v>574.77</v>
      </c>
      <c r="V48" s="88">
        <f t="shared" si="8"/>
        <v>220.67</v>
      </c>
      <c r="W48" s="88">
        <f t="shared" si="8"/>
        <v>255.73</v>
      </c>
      <c r="X48" s="88">
        <f t="shared" si="8"/>
        <v>60.4</v>
      </c>
      <c r="Y48" s="88">
        <f t="shared" si="8"/>
        <v>500</v>
      </c>
      <c r="Z48" s="89">
        <f t="shared" si="8"/>
        <v>0</v>
      </c>
      <c r="AA48" s="90">
        <f t="shared" si="7"/>
        <v>9574.6099999999988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4950.3310000000001</v>
      </c>
      <c r="C51" s="88">
        <f t="shared" si="10"/>
        <v>4846.1729999999998</v>
      </c>
      <c r="D51" s="88">
        <f t="shared" si="10"/>
        <v>4842.7439999999997</v>
      </c>
      <c r="E51" s="88">
        <f t="shared" si="10"/>
        <v>4710.2110000000002</v>
      </c>
      <c r="F51" s="88">
        <f t="shared" si="10"/>
        <v>4709.3790000000008</v>
      </c>
      <c r="G51" s="88">
        <f t="shared" si="10"/>
        <v>5058.6639999999998</v>
      </c>
      <c r="H51" s="88">
        <f t="shared" si="10"/>
        <v>6094.3960000000006</v>
      </c>
      <c r="I51" s="88">
        <f t="shared" si="10"/>
        <v>6948.7869999999994</v>
      </c>
      <c r="J51" s="88">
        <f t="shared" si="10"/>
        <v>7323.7849999999989</v>
      </c>
      <c r="K51" s="88">
        <f t="shared" si="10"/>
        <v>7648.0120000000006</v>
      </c>
      <c r="L51" s="88">
        <f t="shared" si="10"/>
        <v>7810.826</v>
      </c>
      <c r="M51" s="88">
        <f t="shared" si="10"/>
        <v>7739.3760000000002</v>
      </c>
      <c r="N51" s="88">
        <f t="shared" si="10"/>
        <v>7607.7919999999995</v>
      </c>
      <c r="O51" s="88">
        <f t="shared" si="10"/>
        <v>7379.6769999999988</v>
      </c>
      <c r="P51" s="88">
        <f t="shared" si="10"/>
        <v>7446.0749999999989</v>
      </c>
      <c r="Q51" s="88">
        <f t="shared" si="10"/>
        <v>7341.8490000000011</v>
      </c>
      <c r="R51" s="88">
        <f t="shared" si="10"/>
        <v>7338.2939999999999</v>
      </c>
      <c r="S51" s="88">
        <f t="shared" si="10"/>
        <v>7660.8630000000003</v>
      </c>
      <c r="T51" s="88">
        <f t="shared" si="10"/>
        <v>7651.9030000000012</v>
      </c>
      <c r="U51" s="88">
        <f t="shared" si="10"/>
        <v>7971.2870000000003</v>
      </c>
      <c r="V51" s="88">
        <f t="shared" si="10"/>
        <v>7282.4109999999982</v>
      </c>
      <c r="W51" s="88">
        <f t="shared" si="10"/>
        <v>6762.2910000000002</v>
      </c>
      <c r="X51" s="88">
        <f t="shared" si="10"/>
        <v>6022.2209999999995</v>
      </c>
      <c r="Y51" s="88">
        <f t="shared" si="10"/>
        <v>5828.2640000000001</v>
      </c>
      <c r="Z51" s="89">
        <f t="shared" si="10"/>
        <v>0</v>
      </c>
      <c r="AA51" s="105">
        <f>SUM(B51:Z51)</f>
        <v>158975.61099999998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-165.89999999999998</v>
      </c>
      <c r="C4" s="18">
        <v>-158.5</v>
      </c>
      <c r="D4" s="18">
        <v>-190.8</v>
      </c>
      <c r="E4" s="18">
        <v>-269.2</v>
      </c>
      <c r="F4" s="18">
        <v>-393.4</v>
      </c>
      <c r="G4" s="18">
        <v>-311.3</v>
      </c>
      <c r="H4" s="18">
        <v>-195.39999999999998</v>
      </c>
      <c r="I4" s="18">
        <v>338.00000000000006</v>
      </c>
      <c r="J4" s="18">
        <v>462.2</v>
      </c>
      <c r="K4" s="18">
        <v>645.79999999999995</v>
      </c>
      <c r="L4" s="18">
        <v>733.5</v>
      </c>
      <c r="M4" s="18">
        <v>619.5</v>
      </c>
      <c r="N4" s="18">
        <v>503.7</v>
      </c>
      <c r="O4" s="18">
        <v>461</v>
      </c>
      <c r="P4" s="18">
        <v>547.4</v>
      </c>
      <c r="Q4" s="18">
        <v>381.90000000000003</v>
      </c>
      <c r="R4" s="18">
        <v>-71</v>
      </c>
      <c r="S4" s="18">
        <v>-65.099999999999994</v>
      </c>
      <c r="T4" s="18">
        <v>-293.3</v>
      </c>
      <c r="U4" s="18">
        <v>365.7</v>
      </c>
      <c r="V4" s="18">
        <v>166.29999999999998</v>
      </c>
      <c r="W4" s="18">
        <v>50.5</v>
      </c>
      <c r="X4" s="18">
        <v>60.4</v>
      </c>
      <c r="Y4" s="18">
        <v>325.2</v>
      </c>
      <c r="Z4" s="19"/>
      <c r="AA4" s="112">
        <f>SUM(B4:Z4)</f>
        <v>3547.2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196.84</v>
      </c>
      <c r="C7" s="118">
        <v>192.87</v>
      </c>
      <c r="D7" s="118">
        <v>186.31</v>
      </c>
      <c r="E7" s="118">
        <v>175.11</v>
      </c>
      <c r="F7" s="118">
        <v>179.39</v>
      </c>
      <c r="G7" s="118">
        <v>202.7</v>
      </c>
      <c r="H7" s="118">
        <v>255.65</v>
      </c>
      <c r="I7" s="118">
        <v>286.93</v>
      </c>
      <c r="J7" s="118">
        <v>300</v>
      </c>
      <c r="K7" s="118">
        <v>296.23</v>
      </c>
      <c r="L7" s="118">
        <v>285.49</v>
      </c>
      <c r="M7" s="118">
        <v>280.02</v>
      </c>
      <c r="N7" s="118">
        <v>275.74</v>
      </c>
      <c r="O7" s="118">
        <v>276.43</v>
      </c>
      <c r="P7" s="118">
        <v>293.93</v>
      </c>
      <c r="Q7" s="118">
        <v>297.39999999999998</v>
      </c>
      <c r="R7" s="118">
        <v>306.77999999999997</v>
      </c>
      <c r="S7" s="118">
        <v>318.87</v>
      </c>
      <c r="T7" s="118">
        <v>312.66000000000003</v>
      </c>
      <c r="U7" s="118">
        <v>312.5</v>
      </c>
      <c r="V7" s="118">
        <v>277.64999999999998</v>
      </c>
      <c r="W7" s="118">
        <v>240.72</v>
      </c>
      <c r="X7" s="118">
        <v>228.85</v>
      </c>
      <c r="Y7" s="118">
        <v>209.24</v>
      </c>
      <c r="Z7" s="119"/>
      <c r="AA7" s="120">
        <f>IF(SUM(B7:Z7)&lt;&gt;0,AVERAGEIF(B7:Z7,"&lt;&gt;"""),"")</f>
        <v>257.84625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134.30000000000001</v>
      </c>
      <c r="V13" s="130">
        <v>11.9</v>
      </c>
      <c r="W13" s="130">
        <v>200.1</v>
      </c>
      <c r="X13" s="130"/>
      <c r="Y13" s="131">
        <v>174.8</v>
      </c>
      <c r="Z13" s="132"/>
      <c r="AA13" s="133">
        <f t="shared" si="0"/>
        <v>3311.1000000000004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432.5</v>
      </c>
      <c r="H15" s="134">
        <v>500</v>
      </c>
      <c r="I15" s="134">
        <v>244.2</v>
      </c>
      <c r="J15" s="134"/>
      <c r="K15" s="134"/>
      <c r="L15" s="134"/>
      <c r="M15" s="134"/>
      <c r="N15" s="134"/>
      <c r="O15" s="134"/>
      <c r="P15" s="134"/>
      <c r="Q15" s="134">
        <v>58.7</v>
      </c>
      <c r="R15" s="134">
        <v>277</v>
      </c>
      <c r="S15" s="134">
        <v>294.2</v>
      </c>
      <c r="T15" s="134">
        <v>371.6</v>
      </c>
      <c r="U15" s="134"/>
      <c r="V15" s="134"/>
      <c r="W15" s="134"/>
      <c r="X15" s="134"/>
      <c r="Y15" s="134"/>
      <c r="Z15" s="132"/>
      <c r="AA15" s="133">
        <f t="shared" si="0"/>
        <v>2178.2000000000003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558</v>
      </c>
      <c r="C16" s="136">
        <f t="shared" si="1"/>
        <v>558</v>
      </c>
      <c r="D16" s="136">
        <f t="shared" si="1"/>
        <v>558</v>
      </c>
      <c r="E16" s="136">
        <f t="shared" si="1"/>
        <v>558</v>
      </c>
      <c r="F16" s="136">
        <f t="shared" si="1"/>
        <v>558</v>
      </c>
      <c r="G16" s="136">
        <f t="shared" si="1"/>
        <v>432.5</v>
      </c>
      <c r="H16" s="136">
        <f t="shared" si="1"/>
        <v>500</v>
      </c>
      <c r="I16" s="136">
        <f t="shared" si="1"/>
        <v>244.2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58.7</v>
      </c>
      <c r="R16" s="136">
        <f t="shared" si="1"/>
        <v>277</v>
      </c>
      <c r="S16" s="136">
        <f t="shared" si="1"/>
        <v>294.2</v>
      </c>
      <c r="T16" s="136">
        <f t="shared" si="1"/>
        <v>371.6</v>
      </c>
      <c r="U16" s="136">
        <f t="shared" si="1"/>
        <v>134.30000000000001</v>
      </c>
      <c r="V16" s="136">
        <f t="shared" si="1"/>
        <v>11.9</v>
      </c>
      <c r="W16" s="136">
        <f t="shared" si="1"/>
        <v>200.1</v>
      </c>
      <c r="X16" s="136">
        <f t="shared" si="1"/>
        <v>0</v>
      </c>
      <c r="Y16" s="136">
        <f t="shared" si="1"/>
        <v>174.8</v>
      </c>
      <c r="Z16" s="137" t="str">
        <f t="shared" si="1"/>
        <v/>
      </c>
      <c r="AA16" s="90">
        <f t="shared" si="0"/>
        <v>5489.3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121.2</v>
      </c>
      <c r="H21" s="130">
        <v>304.60000000000002</v>
      </c>
      <c r="I21" s="130">
        <v>582.20000000000005</v>
      </c>
      <c r="J21" s="130">
        <v>437.9</v>
      </c>
      <c r="K21" s="130">
        <v>255.1</v>
      </c>
      <c r="L21" s="130">
        <v>233.5</v>
      </c>
      <c r="M21" s="130">
        <v>119.5</v>
      </c>
      <c r="N21" s="130">
        <v>236.2</v>
      </c>
      <c r="O21" s="130">
        <v>308.10000000000002</v>
      </c>
      <c r="P21" s="130">
        <v>418.8</v>
      </c>
      <c r="Q21" s="130">
        <v>440.6</v>
      </c>
      <c r="R21" s="130">
        <v>206</v>
      </c>
      <c r="S21" s="130">
        <v>229.1</v>
      </c>
      <c r="T21" s="130">
        <v>78.3</v>
      </c>
      <c r="U21" s="130"/>
      <c r="V21" s="130"/>
      <c r="W21" s="130"/>
      <c r="X21" s="130">
        <v>24.4</v>
      </c>
      <c r="Y21" s="131"/>
      <c r="Z21" s="132"/>
      <c r="AA21" s="133">
        <f t="shared" si="2"/>
        <v>3995.5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392.1</v>
      </c>
      <c r="C23" s="134">
        <v>399.5</v>
      </c>
      <c r="D23" s="134">
        <v>367.2</v>
      </c>
      <c r="E23" s="134">
        <v>288.8</v>
      </c>
      <c r="F23" s="134">
        <v>164.6</v>
      </c>
      <c r="G23" s="134"/>
      <c r="H23" s="134"/>
      <c r="I23" s="134"/>
      <c r="J23" s="134">
        <v>24.3</v>
      </c>
      <c r="K23" s="134">
        <v>390.7</v>
      </c>
      <c r="L23" s="134">
        <v>500</v>
      </c>
      <c r="M23" s="134">
        <v>500</v>
      </c>
      <c r="N23" s="134">
        <v>267.5</v>
      </c>
      <c r="O23" s="134">
        <v>152.9</v>
      </c>
      <c r="P23" s="134">
        <v>128.6</v>
      </c>
      <c r="Q23" s="134"/>
      <c r="R23" s="134"/>
      <c r="S23" s="134"/>
      <c r="T23" s="134"/>
      <c r="U23" s="134">
        <v>500</v>
      </c>
      <c r="V23" s="134">
        <v>178.2</v>
      </c>
      <c r="W23" s="134">
        <v>250.6</v>
      </c>
      <c r="X23" s="134">
        <v>36</v>
      </c>
      <c r="Y23" s="134">
        <v>500</v>
      </c>
      <c r="Z23" s="132"/>
      <c r="AA23" s="133">
        <f t="shared" si="2"/>
        <v>5041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392.1</v>
      </c>
      <c r="C24" s="136">
        <f t="shared" si="3"/>
        <v>399.5</v>
      </c>
      <c r="D24" s="136">
        <f t="shared" si="3"/>
        <v>367.2</v>
      </c>
      <c r="E24" s="136">
        <f t="shared" si="3"/>
        <v>288.8</v>
      </c>
      <c r="F24" s="136">
        <f t="shared" si="3"/>
        <v>164.6</v>
      </c>
      <c r="G24" s="136">
        <f t="shared" si="3"/>
        <v>121.2</v>
      </c>
      <c r="H24" s="136">
        <f t="shared" si="3"/>
        <v>304.60000000000002</v>
      </c>
      <c r="I24" s="136">
        <f t="shared" si="3"/>
        <v>582.20000000000005</v>
      </c>
      <c r="J24" s="136">
        <f t="shared" si="3"/>
        <v>462.2</v>
      </c>
      <c r="K24" s="136">
        <f t="shared" si="3"/>
        <v>645.79999999999995</v>
      </c>
      <c r="L24" s="136">
        <f t="shared" si="3"/>
        <v>733.5</v>
      </c>
      <c r="M24" s="136">
        <f t="shared" si="3"/>
        <v>619.5</v>
      </c>
      <c r="N24" s="136">
        <f t="shared" si="3"/>
        <v>503.7</v>
      </c>
      <c r="O24" s="136">
        <f t="shared" si="3"/>
        <v>461</v>
      </c>
      <c r="P24" s="136">
        <f t="shared" si="3"/>
        <v>547.4</v>
      </c>
      <c r="Q24" s="136">
        <f t="shared" si="3"/>
        <v>440.6</v>
      </c>
      <c r="R24" s="136">
        <f t="shared" si="3"/>
        <v>206</v>
      </c>
      <c r="S24" s="136">
        <f t="shared" si="3"/>
        <v>229.1</v>
      </c>
      <c r="T24" s="136">
        <f t="shared" si="3"/>
        <v>78.3</v>
      </c>
      <c r="U24" s="136">
        <f t="shared" si="3"/>
        <v>500</v>
      </c>
      <c r="V24" s="136">
        <f t="shared" si="3"/>
        <v>178.2</v>
      </c>
      <c r="W24" s="136">
        <f t="shared" si="3"/>
        <v>250.6</v>
      </c>
      <c r="X24" s="136">
        <f t="shared" si="3"/>
        <v>60.4</v>
      </c>
      <c r="Y24" s="136">
        <f t="shared" si="3"/>
        <v>500</v>
      </c>
      <c r="Z24" s="137" t="str">
        <f t="shared" si="3"/>
        <v/>
      </c>
      <c r="AA24" s="90">
        <f t="shared" si="2"/>
        <v>9036.5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2021-11-21T12:10:52Z</dcterms:created>
  <dcterms:modified xsi:type="dcterms:W3CDTF">2021-11-21T12:10:52Z</dcterms:modified>
</cp:coreProperties>
</file>