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<sst xmlns="http://schemas.openxmlformats.org/spreadsheetml/2006/main" count="117" uniqueCount="53">
  <si>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20/11/2021 13:59:39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</si>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</sst>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  <c:pt idx="7">
                  <c:v>604</c:v>
                </c:pt>
                <c:pt idx="8">
                  <c:v>604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604</c:v>
                </c:pt>
                <c:pt idx="19">
                  <c:v>604</c:v>
                </c:pt>
                <c:pt idx="20">
                  <c:v>604</c:v>
                </c:pt>
                <c:pt idx="21">
                  <c:v>604</c:v>
                </c:pt>
                <c:pt idx="22">
                  <c:v>604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137</c:v>
                </c:pt>
                <c:pt idx="5">
                  <c:v>127.5</c:v>
                </c:pt>
                <c:pt idx="6">
                  <c:v>127.5</c:v>
                </c:pt>
                <c:pt idx="7">
                  <c:v>147</c:v>
                </c:pt>
                <c:pt idx="8">
                  <c:v>162</c:v>
                </c:pt>
                <c:pt idx="9">
                  <c:v>163</c:v>
                </c:pt>
                <c:pt idx="10">
                  <c:v>174</c:v>
                </c:pt>
                <c:pt idx="11">
                  <c:v>184</c:v>
                </c:pt>
                <c:pt idx="12">
                  <c:v>198</c:v>
                </c:pt>
                <c:pt idx="13">
                  <c:v>208</c:v>
                </c:pt>
                <c:pt idx="14">
                  <c:v>226</c:v>
                </c:pt>
                <c:pt idx="15">
                  <c:v>250.5</c:v>
                </c:pt>
                <c:pt idx="16">
                  <c:v>250.5</c:v>
                </c:pt>
                <c:pt idx="17">
                  <c:v>250.5</c:v>
                </c:pt>
                <c:pt idx="18">
                  <c:v>250.5</c:v>
                </c:pt>
                <c:pt idx="19">
                  <c:v>250.5</c:v>
                </c:pt>
                <c:pt idx="20">
                  <c:v>250.5</c:v>
                </c:pt>
                <c:pt idx="21">
                  <c:v>250.5</c:v>
                </c:pt>
                <c:pt idx="22">
                  <c:v>215.5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2082.9</c:v>
                </c:pt>
                <c:pt idx="1">
                  <c:v>1914.395</c:v>
                </c:pt>
                <c:pt idx="2">
                  <c:v>1761.4760000000001</c:v>
                </c:pt>
                <c:pt idx="3">
                  <c:v>1847.9</c:v>
                </c:pt>
                <c:pt idx="4">
                  <c:v>1884.845</c:v>
                </c:pt>
                <c:pt idx="5">
                  <c:v>1932.9</c:v>
                </c:pt>
                <c:pt idx="6">
                  <c:v>2123.9</c:v>
                </c:pt>
                <c:pt idx="7">
                  <c:v>2586.373</c:v>
                </c:pt>
                <c:pt idx="8">
                  <c:v>2599.848</c:v>
                </c:pt>
                <c:pt idx="9">
                  <c:v>2808.8829999999998</c:v>
                </c:pt>
                <c:pt idx="10">
                  <c:v>2805.8829999999998</c:v>
                </c:pt>
                <c:pt idx="11">
                  <c:v>2849.9090000000001</c:v>
                </c:pt>
                <c:pt idx="12">
                  <c:v>2974.6890000000003</c:v>
                </c:pt>
                <c:pt idx="13">
                  <c:v>2966.2530000000002</c:v>
                </c:pt>
                <c:pt idx="14">
                  <c:v>2948.0010000000002</c:v>
                </c:pt>
                <c:pt idx="15">
                  <c:v>3224.0140000000001</c:v>
                </c:pt>
                <c:pt idx="16">
                  <c:v>3533.395</c:v>
                </c:pt>
                <c:pt idx="17">
                  <c:v>3555.355</c:v>
                </c:pt>
                <c:pt idx="18">
                  <c:v>3560.2129999999997</c:v>
                </c:pt>
                <c:pt idx="19">
                  <c:v>3560.6170000000002</c:v>
                </c:pt>
                <c:pt idx="20">
                  <c:v>3548.3510000000001</c:v>
                </c:pt>
                <c:pt idx="21">
                  <c:v>3349.1579999999999</c:v>
                </c:pt>
                <c:pt idx="22">
                  <c:v>2827.6509999999998</c:v>
                </c:pt>
                <c:pt idx="23">
                  <c:v>2441.4359999999997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789</c:v>
                </c:pt>
                <c:pt idx="1">
                  <c:v>870</c:v>
                </c:pt>
                <c:pt idx="2">
                  <c:v>899</c:v>
                </c:pt>
                <c:pt idx="3">
                  <c:v>896</c:v>
                </c:pt>
                <c:pt idx="4">
                  <c:v>893</c:v>
                </c:pt>
                <c:pt idx="5">
                  <c:v>896</c:v>
                </c:pt>
                <c:pt idx="6">
                  <c:v>862</c:v>
                </c:pt>
                <c:pt idx="7">
                  <c:v>801.5</c:v>
                </c:pt>
                <c:pt idx="8">
                  <c:v>653</c:v>
                </c:pt>
                <c:pt idx="9">
                  <c:v>798</c:v>
                </c:pt>
                <c:pt idx="10">
                  <c:v>737.7</c:v>
                </c:pt>
                <c:pt idx="11">
                  <c:v>797.1</c:v>
                </c:pt>
                <c:pt idx="12">
                  <c:v>774</c:v>
                </c:pt>
                <c:pt idx="13">
                  <c:v>712.4</c:v>
                </c:pt>
                <c:pt idx="14">
                  <c:v>1099.5</c:v>
                </c:pt>
                <c:pt idx="15">
                  <c:v>1301</c:v>
                </c:pt>
                <c:pt idx="16">
                  <c:v>1387</c:v>
                </c:pt>
                <c:pt idx="17">
                  <c:v>1364</c:v>
                </c:pt>
                <c:pt idx="18">
                  <c:v>1326</c:v>
                </c:pt>
                <c:pt idx="19">
                  <c:v>1339</c:v>
                </c:pt>
                <c:pt idx="20">
                  <c:v>1322</c:v>
                </c:pt>
                <c:pt idx="21">
                  <c:v>1216</c:v>
                </c:pt>
                <c:pt idx="22">
                  <c:v>1218.7</c:v>
                </c:pt>
                <c:pt idx="23">
                  <c:v>952.5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1676.5190000000002</c:v>
                </c:pt>
                <c:pt idx="1">
                  <c:v>1661.614</c:v>
                </c:pt>
                <c:pt idx="2">
                  <c:v>1614.9920000000002</c:v>
                </c:pt>
                <c:pt idx="3">
                  <c:v>1534.1200000000001</c:v>
                </c:pt>
                <c:pt idx="4">
                  <c:v>1431.9859999999996</c:v>
                </c:pt>
                <c:pt idx="5">
                  <c:v>1331.6259999999997</c:v>
                </c:pt>
                <c:pt idx="6">
                  <c:v>1299.704</c:v>
                </c:pt>
                <c:pt idx="7">
                  <c:v>1671.9719999999995</c:v>
                </c:pt>
                <c:pt idx="8">
                  <c:v>2190.1219999999998</c:v>
                </c:pt>
                <c:pt idx="9">
                  <c:v>2492.6200000000008</c:v>
                </c:pt>
                <c:pt idx="10">
                  <c:v>2611.8179999999998</c:v>
                </c:pt>
                <c:pt idx="11">
                  <c:v>2586.0360000000005</c:v>
                </c:pt>
                <c:pt idx="12">
                  <c:v>2395.3139999999999</c:v>
                </c:pt>
                <c:pt idx="13">
                  <c:v>2018.3890000000008</c:v>
                </c:pt>
                <c:pt idx="14">
                  <c:v>1436.461</c:v>
                </c:pt>
                <c:pt idx="15">
                  <c:v>807.52700000000004</c:v>
                </c:pt>
                <c:pt idx="16">
                  <c:v>549.79700000000014</c:v>
                </c:pt>
                <c:pt idx="17">
                  <c:v>561.32899999999995</c:v>
                </c:pt>
                <c:pt idx="18">
                  <c:v>591.31099999999992</c:v>
                </c:pt>
                <c:pt idx="19">
                  <c:v>644.95100000000002</c:v>
                </c:pt>
                <c:pt idx="20">
                  <c:v>709.44300000000021</c:v>
                </c:pt>
                <c:pt idx="21">
                  <c:v>797.95700000000011</c:v>
                </c:pt>
                <c:pt idx="22">
                  <c:v>880.65499999999997</c:v>
                </c:pt>
                <c:pt idx="23">
                  <c:v>938.98500000000013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60</c:v>
                </c:pt>
                <c:pt idx="2">
                  <c:v>57</c:v>
                </c:pt>
                <c:pt idx="3">
                  <c:v>59</c:v>
                </c:pt>
                <c:pt idx="4">
                  <c:v>63</c:v>
                </c:pt>
                <c:pt idx="5">
                  <c:v>70</c:v>
                </c:pt>
                <c:pt idx="6">
                  <c:v>82</c:v>
                </c:pt>
                <c:pt idx="7">
                  <c:v>105</c:v>
                </c:pt>
                <c:pt idx="8">
                  <c:v>123</c:v>
                </c:pt>
                <c:pt idx="9">
                  <c:v>130</c:v>
                </c:pt>
                <c:pt idx="10">
                  <c:v>125</c:v>
                </c:pt>
                <c:pt idx="11">
                  <c:v>116</c:v>
                </c:pt>
                <c:pt idx="12">
                  <c:v>104</c:v>
                </c:pt>
                <c:pt idx="13">
                  <c:v>90</c:v>
                </c:pt>
                <c:pt idx="14">
                  <c:v>70</c:v>
                </c:pt>
                <c:pt idx="15">
                  <c:v>45</c:v>
                </c:pt>
                <c:pt idx="16">
                  <c:v>29</c:v>
                </c:pt>
                <c:pt idx="17">
                  <c:v>23</c:v>
                </c:pt>
                <c:pt idx="18">
                  <c:v>17</c:v>
                </c:pt>
                <c:pt idx="19">
                  <c:v>12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56</c:v>
                </c:pt>
                <c:pt idx="7">
                  <c:v>80</c:v>
                </c:pt>
                <c:pt idx="8">
                  <c:v>100</c:v>
                </c:pt>
                <c:pt idx="9">
                  <c:v>62</c:v>
                </c:pt>
                <c:pt idx="10">
                  <c:v>62</c:v>
                </c:pt>
                <c:pt idx="11">
                  <c:v>58</c:v>
                </c:pt>
                <c:pt idx="12">
                  <c:v>26</c:v>
                </c:pt>
                <c:pt idx="13">
                  <c:v>26</c:v>
                </c:pt>
                <c:pt idx="15">
                  <c:v>65</c:v>
                </c:pt>
                <c:pt idx="16">
                  <c:v>227.417</c:v>
                </c:pt>
                <c:pt idx="17">
                  <c:v>634.51499999999999</c:v>
                </c:pt>
                <c:pt idx="18">
                  <c:v>787.37200000000007</c:v>
                </c:pt>
                <c:pt idx="19">
                  <c:v>636.52</c:v>
                </c:pt>
                <c:pt idx="20">
                  <c:v>331.81900000000002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357264"/>
        <c:axId val="301153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5394.4320000000034</c:v>
                </c:pt>
                <c:pt idx="1">
                  <c:v>5275.009</c:v>
                </c:pt>
                <c:pt idx="2">
                  <c:v>5071.4680000000026</c:v>
                </c:pt>
                <c:pt idx="3">
                  <c:v>5076.0200000000004</c:v>
                </c:pt>
                <c:pt idx="4">
                  <c:v>5013.8309999999992</c:v>
                </c:pt>
                <c:pt idx="5">
                  <c:v>4988.0170000000007</c:v>
                </c:pt>
                <c:pt idx="6">
                  <c:v>5155.1310000000003</c:v>
                </c:pt>
                <c:pt idx="7">
                  <c:v>5995.8059999999996</c:v>
                </c:pt>
                <c:pt idx="8">
                  <c:v>6431.9790000000003</c:v>
                </c:pt>
                <c:pt idx="9">
                  <c:v>7058.4749999999995</c:v>
                </c:pt>
                <c:pt idx="10">
                  <c:v>7120.4090000000033</c:v>
                </c:pt>
                <c:pt idx="11">
                  <c:v>7195.0500000000011</c:v>
                </c:pt>
                <c:pt idx="12">
                  <c:v>7076.0280000000002</c:v>
                </c:pt>
                <c:pt idx="13">
                  <c:v>6625.027</c:v>
                </c:pt>
                <c:pt idx="14">
                  <c:v>6383.9580000000024</c:v>
                </c:pt>
                <c:pt idx="15">
                  <c:v>6297.0409999999993</c:v>
                </c:pt>
                <c:pt idx="16">
                  <c:v>6581.1090000000004</c:v>
                </c:pt>
                <c:pt idx="17">
                  <c:v>6992.6989999999996</c:v>
                </c:pt>
                <c:pt idx="18">
                  <c:v>7136.3960000000025</c:v>
                </c:pt>
                <c:pt idx="19">
                  <c:v>7047.5879999999997</c:v>
                </c:pt>
                <c:pt idx="20">
                  <c:v>6776.1130000000012</c:v>
                </c:pt>
                <c:pt idx="21">
                  <c:v>6352.6149999999989</c:v>
                </c:pt>
                <c:pt idx="22">
                  <c:v>5811.5510000000013</c:v>
                </c:pt>
                <c:pt idx="23">
                  <c:v>5176.8859999999986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357264"/>
        <c:axId val="301153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241.1</c:v>
                </c:pt>
                <c:pt idx="1">
                  <c:v>194.39</c:v>
                </c:pt>
                <c:pt idx="2">
                  <c:v>193.95</c:v>
                </c:pt>
                <c:pt idx="3">
                  <c:v>194.44</c:v>
                </c:pt>
                <c:pt idx="4">
                  <c:v>199.99</c:v>
                </c:pt>
                <c:pt idx="5">
                  <c:v>211.69</c:v>
                </c:pt>
                <c:pt idx="6">
                  <c:v>218.59</c:v>
                </c:pt>
                <c:pt idx="7">
                  <c:v>213.73</c:v>
                </c:pt>
                <c:pt idx="8">
                  <c:v>212.07</c:v>
                </c:pt>
                <c:pt idx="9">
                  <c:v>220.74</c:v>
                </c:pt>
                <c:pt idx="10">
                  <c:v>220.74</c:v>
                </c:pt>
                <c:pt idx="11">
                  <c:v>221.63</c:v>
                </c:pt>
                <c:pt idx="12">
                  <c:v>219.81</c:v>
                </c:pt>
                <c:pt idx="13">
                  <c:v>213.39</c:v>
                </c:pt>
                <c:pt idx="14">
                  <c:v>207.92</c:v>
                </c:pt>
                <c:pt idx="15">
                  <c:v>221.84</c:v>
                </c:pt>
                <c:pt idx="16">
                  <c:v>245.07</c:v>
                </c:pt>
                <c:pt idx="17">
                  <c:v>277.64999999999998</c:v>
                </c:pt>
                <c:pt idx="18">
                  <c:v>281.99</c:v>
                </c:pt>
                <c:pt idx="19">
                  <c:v>279.07</c:v>
                </c:pt>
                <c:pt idx="20">
                  <c:v>254.02</c:v>
                </c:pt>
                <c:pt idx="21">
                  <c:v>237.25</c:v>
                </c:pt>
                <c:pt idx="22">
                  <c:v>211.69</c:v>
                </c:pt>
                <c:pt idx="23">
                  <c:v>203.54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154320"/>
        <c:axId val="301153928"/>
      </c:lineChart>
      <c:catAx>
        <c:axId val="300357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153536"/>
        <c:crosses val="autoZero"/>
        <c:auto val="1"/>
        <c:lblAlgn val="ctr"/>
        <c:lblOffset val="100"/>
        <c:noMultiLvlLbl val="0"/>
      </c:catAx>
      <c:valAx>
        <c:axId val="30115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357264"/>
        <c:crosses val="autoZero"/>
        <c:crossBetween val="between"/>
      </c:valAx>
      <c:valAx>
        <c:axId val="301153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154320"/>
        <c:crosses val="max"/>
        <c:crossBetween val="between"/>
      </c:valAx>
      <c:catAx>
        <c:axId val="301154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153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5394.418999999999</v>
      </c>
      <c r="C4" s="18">
        <v>5275.009</v>
      </c>
      <c r="D4" s="18">
        <v>5071.4680000000008</v>
      </c>
      <c r="E4" s="18">
        <v>5076.0200000000013</v>
      </c>
      <c r="F4" s="18">
        <v>5013.8309999999992</v>
      </c>
      <c r="G4" s="18">
        <v>4988.0259999999998</v>
      </c>
      <c r="H4" s="18">
        <v>5155.1040000000003</v>
      </c>
      <c r="I4" s="18">
        <v>5995.8450000000012</v>
      </c>
      <c r="J4" s="18">
        <v>6431.9699999999984</v>
      </c>
      <c r="K4" s="18">
        <v>7058.5029999999997</v>
      </c>
      <c r="L4" s="18">
        <v>7120.4009999999998</v>
      </c>
      <c r="M4" s="18">
        <v>7195.0449999999992</v>
      </c>
      <c r="N4" s="18">
        <v>7076.0029999999988</v>
      </c>
      <c r="O4" s="18">
        <v>6625.0420000000004</v>
      </c>
      <c r="P4" s="18">
        <v>6383.9619999999995</v>
      </c>
      <c r="Q4" s="18">
        <v>6297.0410000000011</v>
      </c>
      <c r="R4" s="18">
        <v>6581.1090000000013</v>
      </c>
      <c r="S4" s="18">
        <v>6992.6989999999987</v>
      </c>
      <c r="T4" s="18">
        <v>7136.3960000000006</v>
      </c>
      <c r="U4" s="18">
        <v>7047.5880000000006</v>
      </c>
      <c r="V4" s="18">
        <v>6776.1130000000012</v>
      </c>
      <c r="W4" s="18">
        <v>6352.6149999999989</v>
      </c>
      <c r="X4" s="18">
        <v>5811.5060000000003</v>
      </c>
      <c r="Y4" s="18">
        <v>5176.9209999999994</v>
      </c>
      <c r="Z4" s="19"/>
      <c r="AA4" s="20">
        <f>SUM(B4:Z4)</f>
        <v>148032.63599999997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241.1</v>
      </c>
      <c r="C7" s="28">
        <v>194.39</v>
      </c>
      <c r="D7" s="28">
        <v>193.95</v>
      </c>
      <c r="E7" s="28">
        <v>194.44</v>
      </c>
      <c r="F7" s="28">
        <v>199.99</v>
      </c>
      <c r="G7" s="28">
        <v>211.69</v>
      </c>
      <c r="H7" s="28">
        <v>218.59</v>
      </c>
      <c r="I7" s="28">
        <v>213.73</v>
      </c>
      <c r="J7" s="28">
        <v>212.07</v>
      </c>
      <c r="K7" s="28">
        <v>220.74</v>
      </c>
      <c r="L7" s="28">
        <v>220.74</v>
      </c>
      <c r="M7" s="28">
        <v>221.63</v>
      </c>
      <c r="N7" s="28">
        <v>219.81</v>
      </c>
      <c r="O7" s="28">
        <v>213.39</v>
      </c>
      <c r="P7" s="28">
        <v>207.92</v>
      </c>
      <c r="Q7" s="28">
        <v>221.84</v>
      </c>
      <c r="R7" s="28">
        <v>245.07</v>
      </c>
      <c r="S7" s="28">
        <v>277.64999999999998</v>
      </c>
      <c r="T7" s="28">
        <v>281.99</v>
      </c>
      <c r="U7" s="28">
        <v>279.07</v>
      </c>
      <c r="V7" s="28">
        <v>254.02</v>
      </c>
      <c r="W7" s="28">
        <v>237.25</v>
      </c>
      <c r="X7" s="28">
        <v>211.69</v>
      </c>
      <c r="Y7" s="28">
        <v>203.54</v>
      </c>
      <c r="Z7" s="29"/>
      <c r="AA7" s="30">
        <f>IF(SUM(B7:Z7)&lt;&gt;0,AVERAGEIF(B7:Z7,"&lt;&gt;"""),"")</f>
        <v>224.84583333333333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604</v>
      </c>
      <c r="I10" s="42">
        <v>604</v>
      </c>
      <c r="J10" s="42">
        <v>604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604</v>
      </c>
      <c r="U10" s="42">
        <v>604</v>
      </c>
      <c r="V10" s="42">
        <v>604</v>
      </c>
      <c r="W10" s="42">
        <v>604</v>
      </c>
      <c r="X10" s="42">
        <v>604</v>
      </c>
      <c r="Y10" s="42">
        <v>604</v>
      </c>
      <c r="Z10" s="43"/>
      <c r="AA10" s="44">
        <f t="shared" ref="AA10:AA15" si="0">SUM(B10:Z10)</f>
        <v>14496</v>
      </c>
    </row>
    <row r="11" spans="1:27" ht="24.95" customHeight="1" x14ac:dyDescent="0.2">
      <c r="A11" s="45" t="s">
        <v>7</v>
      </c>
      <c r="B11" s="46">
        <v>142</v>
      </c>
      <c r="C11" s="47">
        <v>135</v>
      </c>
      <c r="D11" s="47">
        <v>135</v>
      </c>
      <c r="E11" s="47">
        <v>135</v>
      </c>
      <c r="F11" s="47">
        <v>137</v>
      </c>
      <c r="G11" s="47">
        <v>127.5</v>
      </c>
      <c r="H11" s="47">
        <v>127.5</v>
      </c>
      <c r="I11" s="47">
        <v>147</v>
      </c>
      <c r="J11" s="47">
        <v>162</v>
      </c>
      <c r="K11" s="47">
        <v>163</v>
      </c>
      <c r="L11" s="47">
        <v>174</v>
      </c>
      <c r="M11" s="47">
        <v>184</v>
      </c>
      <c r="N11" s="47">
        <v>198</v>
      </c>
      <c r="O11" s="47">
        <v>208</v>
      </c>
      <c r="P11" s="47">
        <v>226</v>
      </c>
      <c r="Q11" s="47">
        <v>250.5</v>
      </c>
      <c r="R11" s="47">
        <v>250.5</v>
      </c>
      <c r="S11" s="47">
        <v>250.5</v>
      </c>
      <c r="T11" s="47">
        <v>250.5</v>
      </c>
      <c r="U11" s="47">
        <v>250.5</v>
      </c>
      <c r="V11" s="47">
        <v>250.5</v>
      </c>
      <c r="W11" s="47">
        <v>250.5</v>
      </c>
      <c r="X11" s="47">
        <v>215.5</v>
      </c>
      <c r="Y11" s="47">
        <v>201</v>
      </c>
      <c r="Z11" s="48"/>
      <c r="AA11" s="49">
        <f t="shared" si="0"/>
        <v>4571</v>
      </c>
    </row>
    <row r="12" spans="1:27" ht="24.95" customHeight="1" x14ac:dyDescent="0.2">
      <c r="A12" s="50" t="s">
        <v>8</v>
      </c>
      <c r="B12" s="51">
        <v>2082.9</v>
      </c>
      <c r="C12" s="52">
        <v>1914.395</v>
      </c>
      <c r="D12" s="52">
        <v>1761.4760000000001</v>
      </c>
      <c r="E12" s="52">
        <v>1847.9</v>
      </c>
      <c r="F12" s="52">
        <v>1884.845</v>
      </c>
      <c r="G12" s="52">
        <v>1932.9</v>
      </c>
      <c r="H12" s="52">
        <v>2123.9</v>
      </c>
      <c r="I12" s="52">
        <v>2586.373</v>
      </c>
      <c r="J12" s="52">
        <v>2599.848</v>
      </c>
      <c r="K12" s="52">
        <v>2808.8829999999998</v>
      </c>
      <c r="L12" s="52">
        <v>2805.8829999999998</v>
      </c>
      <c r="M12" s="52">
        <v>2849.9090000000001</v>
      </c>
      <c r="N12" s="52">
        <v>2974.6890000000003</v>
      </c>
      <c r="O12" s="52">
        <v>2966.2530000000002</v>
      </c>
      <c r="P12" s="52">
        <v>2948.0010000000002</v>
      </c>
      <c r="Q12" s="52">
        <v>3224.0140000000001</v>
      </c>
      <c r="R12" s="52">
        <v>3533.395</v>
      </c>
      <c r="S12" s="52">
        <v>3555.355</v>
      </c>
      <c r="T12" s="52">
        <v>3560.2129999999997</v>
      </c>
      <c r="U12" s="52">
        <v>3560.6170000000002</v>
      </c>
      <c r="V12" s="52">
        <v>3548.3510000000001</v>
      </c>
      <c r="W12" s="52">
        <v>3349.1579999999999</v>
      </c>
      <c r="X12" s="52">
        <v>2827.6509999999998</v>
      </c>
      <c r="Y12" s="52">
        <v>2441.4359999999997</v>
      </c>
      <c r="Z12" s="53"/>
      <c r="AA12" s="54">
        <f t="shared" si="0"/>
        <v>65688.345000000001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56</v>
      </c>
      <c r="I13" s="52">
        <v>80</v>
      </c>
      <c r="J13" s="52">
        <v>100</v>
      </c>
      <c r="K13" s="52">
        <v>62</v>
      </c>
      <c r="L13" s="52">
        <v>62</v>
      </c>
      <c r="M13" s="52">
        <v>58</v>
      </c>
      <c r="N13" s="52">
        <v>26</v>
      </c>
      <c r="O13" s="52">
        <v>26</v>
      </c>
      <c r="P13" s="52"/>
      <c r="Q13" s="52">
        <v>65</v>
      </c>
      <c r="R13" s="52">
        <v>227.417</v>
      </c>
      <c r="S13" s="52">
        <v>634.51499999999999</v>
      </c>
      <c r="T13" s="52">
        <v>787.37200000000007</v>
      </c>
      <c r="U13" s="52">
        <v>636.52</v>
      </c>
      <c r="V13" s="52">
        <v>331.81900000000002</v>
      </c>
      <c r="W13" s="52">
        <v>126</v>
      </c>
      <c r="X13" s="52">
        <v>56</v>
      </c>
      <c r="Y13" s="52">
        <v>30</v>
      </c>
      <c r="Z13" s="53"/>
      <c r="AA13" s="54">
        <f t="shared" si="0"/>
        <v>3450.643</v>
      </c>
    </row>
    <row r="14" spans="1:27" ht="24.95" customHeight="1" x14ac:dyDescent="0.2">
      <c r="A14" s="55" t="s">
        <v>10</v>
      </c>
      <c r="B14" s="56">
        <v>1676.5190000000002</v>
      </c>
      <c r="C14" s="57">
        <v>1661.614</v>
      </c>
      <c r="D14" s="57">
        <v>1614.9920000000002</v>
      </c>
      <c r="E14" s="57">
        <v>1534.1200000000001</v>
      </c>
      <c r="F14" s="57">
        <v>1431.9859999999996</v>
      </c>
      <c r="G14" s="57">
        <v>1331.6259999999997</v>
      </c>
      <c r="H14" s="57">
        <v>1299.704</v>
      </c>
      <c r="I14" s="57">
        <v>1671.9719999999995</v>
      </c>
      <c r="J14" s="57">
        <v>2190.1219999999998</v>
      </c>
      <c r="K14" s="57">
        <v>2492.6200000000008</v>
      </c>
      <c r="L14" s="57">
        <v>2611.8179999999998</v>
      </c>
      <c r="M14" s="57">
        <v>2586.0360000000005</v>
      </c>
      <c r="N14" s="57">
        <v>2395.3139999999999</v>
      </c>
      <c r="O14" s="57">
        <v>2018.3890000000008</v>
      </c>
      <c r="P14" s="57">
        <v>1436.461</v>
      </c>
      <c r="Q14" s="57">
        <v>807.52700000000004</v>
      </c>
      <c r="R14" s="57">
        <v>549.79700000000014</v>
      </c>
      <c r="S14" s="57">
        <v>561.32899999999995</v>
      </c>
      <c r="T14" s="57">
        <v>591.31099999999992</v>
      </c>
      <c r="U14" s="57">
        <v>644.95100000000002</v>
      </c>
      <c r="V14" s="57">
        <v>709.44300000000021</v>
      </c>
      <c r="W14" s="57">
        <v>797.95700000000011</v>
      </c>
      <c r="X14" s="57">
        <v>880.65499999999997</v>
      </c>
      <c r="Y14" s="57">
        <v>938.98500000000013</v>
      </c>
      <c r="Z14" s="58"/>
      <c r="AA14" s="59">
        <f t="shared" si="0"/>
        <v>34435.248</v>
      </c>
    </row>
    <row r="15" spans="1:27" ht="24.95" customHeight="1" x14ac:dyDescent="0.2">
      <c r="A15" s="55" t="s">
        <v>11</v>
      </c>
      <c r="B15" s="56">
        <v>70</v>
      </c>
      <c r="C15" s="57">
        <v>60</v>
      </c>
      <c r="D15" s="57">
        <v>57</v>
      </c>
      <c r="E15" s="57">
        <v>59</v>
      </c>
      <c r="F15" s="57">
        <v>63</v>
      </c>
      <c r="G15" s="57">
        <v>70</v>
      </c>
      <c r="H15" s="57">
        <v>82</v>
      </c>
      <c r="I15" s="57">
        <v>105</v>
      </c>
      <c r="J15" s="57">
        <v>123</v>
      </c>
      <c r="K15" s="57">
        <v>130</v>
      </c>
      <c r="L15" s="57">
        <v>125</v>
      </c>
      <c r="M15" s="57">
        <v>116</v>
      </c>
      <c r="N15" s="57">
        <v>104</v>
      </c>
      <c r="O15" s="57">
        <v>90</v>
      </c>
      <c r="P15" s="57">
        <v>70</v>
      </c>
      <c r="Q15" s="57">
        <v>45</v>
      </c>
      <c r="R15" s="57">
        <v>29</v>
      </c>
      <c r="S15" s="57">
        <v>23</v>
      </c>
      <c r="T15" s="57">
        <v>17</v>
      </c>
      <c r="U15" s="57">
        <v>12</v>
      </c>
      <c r="V15" s="57">
        <v>10</v>
      </c>
      <c r="W15" s="57">
        <v>9</v>
      </c>
      <c r="X15" s="57">
        <v>9</v>
      </c>
      <c r="Y15" s="57">
        <v>9</v>
      </c>
      <c r="Z15" s="58"/>
      <c r="AA15" s="59">
        <f t="shared" si="0"/>
        <v>1487</v>
      </c>
    </row>
    <row r="16" spans="1:27" ht="30" customHeight="1" thickBot="1" x14ac:dyDescent="0.25">
      <c r="A16" s="60" t="s">
        <v>12</v>
      </c>
      <c r="B16" s="61">
        <f>IF(LEN(B$2)&gt;0,SUM(B10:B15),"")</f>
        <v>4605.4189999999999</v>
      </c>
      <c r="C16" s="62">
        <f t="shared" ref="C16:Z16" si="1">IF(LEN(C$2)&gt;0,SUM(C10:C15),"")</f>
        <v>4405.009</v>
      </c>
      <c r="D16" s="62">
        <f t="shared" si="1"/>
        <v>4172.4680000000008</v>
      </c>
      <c r="E16" s="62">
        <f t="shared" si="1"/>
        <v>4180.0200000000004</v>
      </c>
      <c r="F16" s="62">
        <f t="shared" si="1"/>
        <v>4120.8310000000001</v>
      </c>
      <c r="G16" s="62">
        <f t="shared" si="1"/>
        <v>4092.0259999999998</v>
      </c>
      <c r="H16" s="62">
        <f t="shared" si="1"/>
        <v>4293.1040000000003</v>
      </c>
      <c r="I16" s="62">
        <f t="shared" si="1"/>
        <v>5194.3449999999993</v>
      </c>
      <c r="J16" s="62">
        <f t="shared" si="1"/>
        <v>5778.9699999999993</v>
      </c>
      <c r="K16" s="62">
        <f t="shared" si="1"/>
        <v>6260.5030000000006</v>
      </c>
      <c r="L16" s="62">
        <f t="shared" si="1"/>
        <v>6382.7009999999991</v>
      </c>
      <c r="M16" s="62">
        <f t="shared" si="1"/>
        <v>6397.9450000000006</v>
      </c>
      <c r="N16" s="62">
        <f t="shared" si="1"/>
        <v>6302.0030000000006</v>
      </c>
      <c r="O16" s="62">
        <f t="shared" si="1"/>
        <v>5912.6420000000007</v>
      </c>
      <c r="P16" s="62">
        <f t="shared" si="1"/>
        <v>5284.4620000000004</v>
      </c>
      <c r="Q16" s="62">
        <f t="shared" si="1"/>
        <v>4996.0410000000002</v>
      </c>
      <c r="R16" s="62">
        <f t="shared" si="1"/>
        <v>5194.1090000000013</v>
      </c>
      <c r="S16" s="62">
        <f t="shared" si="1"/>
        <v>5628.6989999999996</v>
      </c>
      <c r="T16" s="62">
        <f t="shared" si="1"/>
        <v>5810.3959999999997</v>
      </c>
      <c r="U16" s="62">
        <f t="shared" si="1"/>
        <v>5708.5880000000006</v>
      </c>
      <c r="V16" s="62">
        <f t="shared" si="1"/>
        <v>5454.1130000000012</v>
      </c>
      <c r="W16" s="62">
        <f t="shared" si="1"/>
        <v>5136.6149999999998</v>
      </c>
      <c r="X16" s="62">
        <f t="shared" si="1"/>
        <v>4592.8059999999996</v>
      </c>
      <c r="Y16" s="62">
        <f t="shared" si="1"/>
        <v>4224.4210000000003</v>
      </c>
      <c r="Z16" s="63" t="str">
        <f t="shared" si="1"/>
        <v/>
      </c>
      <c r="AA16" s="64">
        <f>SUM(AA10:AA15)</f>
        <v>124128.236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1638.9</v>
      </c>
      <c r="C28" s="72">
        <v>1660.9</v>
      </c>
      <c r="D28" s="72">
        <v>1595.9</v>
      </c>
      <c r="E28" s="72">
        <v>1547.9</v>
      </c>
      <c r="F28" s="72">
        <v>1487.9</v>
      </c>
      <c r="G28" s="72">
        <v>1476.4</v>
      </c>
      <c r="H28" s="72">
        <v>1457.4</v>
      </c>
      <c r="I28" s="72">
        <v>1756.9</v>
      </c>
      <c r="J28" s="72">
        <v>2203.9</v>
      </c>
      <c r="K28" s="72">
        <v>2415.9</v>
      </c>
      <c r="L28" s="72">
        <v>2517.9</v>
      </c>
      <c r="M28" s="72">
        <v>2532.9</v>
      </c>
      <c r="N28" s="72">
        <v>2351.9</v>
      </c>
      <c r="O28" s="72">
        <v>2073.9</v>
      </c>
      <c r="P28" s="72">
        <v>1657.9</v>
      </c>
      <c r="Q28" s="72">
        <v>1236.4000000000001</v>
      </c>
      <c r="R28" s="72">
        <v>1144.4000000000001</v>
      </c>
      <c r="S28" s="72">
        <v>1220.4000000000001</v>
      </c>
      <c r="T28" s="72">
        <v>1414.4</v>
      </c>
      <c r="U28" s="72">
        <v>1453.4</v>
      </c>
      <c r="V28" s="72">
        <v>1360.4</v>
      </c>
      <c r="W28" s="72">
        <v>1251.4000000000001</v>
      </c>
      <c r="X28" s="72">
        <v>1234.4000000000001</v>
      </c>
      <c r="Y28" s="72">
        <v>1190.9000000000001</v>
      </c>
      <c r="Z28" s="73"/>
      <c r="AA28" s="74">
        <f>SUM(B28:Z28)</f>
        <v>39882.60000000002</v>
      </c>
    </row>
    <row r="29" spans="1:27" ht="24.95" customHeight="1" x14ac:dyDescent="0.2">
      <c r="A29" s="75" t="s">
        <v>23</v>
      </c>
      <c r="B29" s="76">
        <v>1136.519</v>
      </c>
      <c r="C29" s="77">
        <v>1051.1089999999999</v>
      </c>
      <c r="D29" s="77">
        <v>1006.568</v>
      </c>
      <c r="E29" s="77">
        <v>1059.1199999999999</v>
      </c>
      <c r="F29" s="77">
        <v>1056.931</v>
      </c>
      <c r="G29" s="77">
        <v>1042.626</v>
      </c>
      <c r="H29" s="77">
        <v>1068.704</v>
      </c>
      <c r="I29" s="77">
        <v>1300.4449999999999</v>
      </c>
      <c r="J29" s="77">
        <v>1214.07</v>
      </c>
      <c r="K29" s="77">
        <v>1542.6030000000001</v>
      </c>
      <c r="L29" s="77">
        <v>1448.8009999999999</v>
      </c>
      <c r="M29" s="77">
        <v>1457.0450000000001</v>
      </c>
      <c r="N29" s="77">
        <v>1477.1030000000001</v>
      </c>
      <c r="O29" s="77">
        <v>1190.742</v>
      </c>
      <c r="P29" s="77">
        <v>1066.462</v>
      </c>
      <c r="Q29" s="77">
        <v>1134.5409999999999</v>
      </c>
      <c r="R29" s="77">
        <v>1405.6089999999999</v>
      </c>
      <c r="S29" s="77">
        <v>1741.1990000000001</v>
      </c>
      <c r="T29" s="77">
        <v>1690.896</v>
      </c>
      <c r="U29" s="77">
        <v>1563.088</v>
      </c>
      <c r="V29" s="77">
        <v>1384.6130000000001</v>
      </c>
      <c r="W29" s="77">
        <v>1175.115</v>
      </c>
      <c r="X29" s="77">
        <v>869.30600000000004</v>
      </c>
      <c r="Y29" s="77">
        <v>955.52099999999996</v>
      </c>
      <c r="Z29" s="78"/>
      <c r="AA29" s="79">
        <f>SUM(B29:Z29)</f>
        <v>30038.736000000004</v>
      </c>
    </row>
    <row r="30" spans="1:27" ht="24.95" customHeight="1" x14ac:dyDescent="0.2">
      <c r="A30" s="82" t="s">
        <v>24</v>
      </c>
      <c r="B30" s="80">
        <v>2319</v>
      </c>
      <c r="C30" s="81">
        <v>2263</v>
      </c>
      <c r="D30" s="81">
        <v>2169</v>
      </c>
      <c r="E30" s="81">
        <v>2169</v>
      </c>
      <c r="F30" s="81">
        <v>2169</v>
      </c>
      <c r="G30" s="81">
        <v>2169</v>
      </c>
      <c r="H30" s="81">
        <v>2329</v>
      </c>
      <c r="I30" s="81">
        <v>2714</v>
      </c>
      <c r="J30" s="81">
        <v>2714</v>
      </c>
      <c r="K30" s="81">
        <v>2800</v>
      </c>
      <c r="L30" s="81">
        <v>2770</v>
      </c>
      <c r="M30" s="81">
        <v>2796</v>
      </c>
      <c r="N30" s="81">
        <v>2947</v>
      </c>
      <c r="O30" s="81">
        <v>3017</v>
      </c>
      <c r="P30" s="81">
        <v>3065.1</v>
      </c>
      <c r="Q30" s="81">
        <v>3126.1</v>
      </c>
      <c r="R30" s="81">
        <v>3231.1</v>
      </c>
      <c r="S30" s="81">
        <v>3231.1</v>
      </c>
      <c r="T30" s="81">
        <v>3231.1</v>
      </c>
      <c r="U30" s="81">
        <v>3231.1</v>
      </c>
      <c r="V30" s="81">
        <v>3231.1</v>
      </c>
      <c r="W30" s="81">
        <v>3126.1</v>
      </c>
      <c r="X30" s="81">
        <v>2947.1</v>
      </c>
      <c r="Y30" s="81">
        <v>2658</v>
      </c>
      <c r="Z30" s="83"/>
      <c r="AA30" s="84">
        <f>SUM(B30:Z30)</f>
        <v>66422.899999999994</v>
      </c>
    </row>
    <row r="31" spans="1:27" ht="30" customHeight="1" thickBot="1" x14ac:dyDescent="0.25">
      <c r="A31" s="60" t="s">
        <v>25</v>
      </c>
      <c r="B31" s="61">
        <f>IF(LEN(B$2)&gt;0,SUM(B28:B30),"")</f>
        <v>5094.4189999999999</v>
      </c>
      <c r="C31" s="62">
        <f t="shared" ref="C31:Z31" si="4">IF(LEN(C$2)&gt;0,SUM(C28:C30),"")</f>
        <v>4975.009</v>
      </c>
      <c r="D31" s="62">
        <f t="shared" si="4"/>
        <v>4771.4679999999998</v>
      </c>
      <c r="E31" s="62">
        <f t="shared" si="4"/>
        <v>4776.0200000000004</v>
      </c>
      <c r="F31" s="62">
        <f t="shared" si="4"/>
        <v>4713.8310000000001</v>
      </c>
      <c r="G31" s="62">
        <f t="shared" si="4"/>
        <v>4688.0259999999998</v>
      </c>
      <c r="H31" s="62">
        <f t="shared" si="4"/>
        <v>4855.1040000000003</v>
      </c>
      <c r="I31" s="62">
        <f t="shared" si="4"/>
        <v>5771.3450000000003</v>
      </c>
      <c r="J31" s="62">
        <f t="shared" si="4"/>
        <v>6131.97</v>
      </c>
      <c r="K31" s="62">
        <f t="shared" si="4"/>
        <v>6758.5030000000006</v>
      </c>
      <c r="L31" s="62">
        <f t="shared" si="4"/>
        <v>6736.701</v>
      </c>
      <c r="M31" s="62">
        <f t="shared" si="4"/>
        <v>6785.9449999999997</v>
      </c>
      <c r="N31" s="62">
        <f t="shared" si="4"/>
        <v>6776.0030000000006</v>
      </c>
      <c r="O31" s="62">
        <f t="shared" si="4"/>
        <v>6281.6419999999998</v>
      </c>
      <c r="P31" s="62">
        <f t="shared" si="4"/>
        <v>5789.4619999999995</v>
      </c>
      <c r="Q31" s="62">
        <f t="shared" si="4"/>
        <v>5497.0409999999993</v>
      </c>
      <c r="R31" s="62">
        <f t="shared" si="4"/>
        <v>5781.1090000000004</v>
      </c>
      <c r="S31" s="62">
        <f t="shared" si="4"/>
        <v>6192.6990000000005</v>
      </c>
      <c r="T31" s="62">
        <f t="shared" si="4"/>
        <v>6336.3960000000006</v>
      </c>
      <c r="U31" s="62">
        <f t="shared" si="4"/>
        <v>6247.5879999999997</v>
      </c>
      <c r="V31" s="62">
        <f t="shared" si="4"/>
        <v>5976.1129999999994</v>
      </c>
      <c r="W31" s="62">
        <f t="shared" si="4"/>
        <v>5552.6149999999998</v>
      </c>
      <c r="X31" s="62">
        <f t="shared" si="4"/>
        <v>5050.8060000000005</v>
      </c>
      <c r="Y31" s="62">
        <f t="shared" si="4"/>
        <v>4804.4210000000003</v>
      </c>
      <c r="Z31" s="63" t="str">
        <f t="shared" si="4"/>
        <v/>
      </c>
      <c r="AA31" s="64">
        <f>SUM(AA28:AA30)</f>
        <v>136344.23600000003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65</v>
      </c>
      <c r="C34" s="95">
        <v>117</v>
      </c>
      <c r="D34" s="95">
        <v>158</v>
      </c>
      <c r="E34" s="95">
        <v>179</v>
      </c>
      <c r="F34" s="95">
        <v>148</v>
      </c>
      <c r="G34" s="95">
        <v>136</v>
      </c>
      <c r="H34" s="95">
        <v>110</v>
      </c>
      <c r="I34" s="95">
        <v>176</v>
      </c>
      <c r="J34" s="95">
        <v>58</v>
      </c>
      <c r="K34" s="95">
        <v>95</v>
      </c>
      <c r="L34" s="95">
        <v>59</v>
      </c>
      <c r="M34" s="95">
        <v>94</v>
      </c>
      <c r="N34" s="95">
        <v>74</v>
      </c>
      <c r="O34" s="95">
        <v>72</v>
      </c>
      <c r="P34" s="95">
        <v>96</v>
      </c>
      <c r="Q34" s="95">
        <v>96</v>
      </c>
      <c r="R34" s="95">
        <v>197</v>
      </c>
      <c r="S34" s="95">
        <v>197</v>
      </c>
      <c r="T34" s="95">
        <v>175</v>
      </c>
      <c r="U34" s="95">
        <v>154</v>
      </c>
      <c r="V34" s="95">
        <v>163</v>
      </c>
      <c r="W34" s="95">
        <v>48</v>
      </c>
      <c r="X34" s="95">
        <v>112</v>
      </c>
      <c r="Y34" s="95">
        <v>211</v>
      </c>
      <c r="Z34" s="96"/>
      <c r="AA34" s="74">
        <f t="shared" ref="AA34:AA39" si="5">SUM(B34:Z34)</f>
        <v>2990</v>
      </c>
    </row>
    <row r="35" spans="1:27" ht="24.95" customHeight="1" x14ac:dyDescent="0.2">
      <c r="A35" s="97" t="s">
        <v>28</v>
      </c>
      <c r="B35" s="98">
        <v>264</v>
      </c>
      <c r="C35" s="99">
        <v>293</v>
      </c>
      <c r="D35" s="99">
        <v>281</v>
      </c>
      <c r="E35" s="99">
        <v>257</v>
      </c>
      <c r="F35" s="99">
        <v>285</v>
      </c>
      <c r="G35" s="99">
        <v>300</v>
      </c>
      <c r="H35" s="99">
        <v>292</v>
      </c>
      <c r="I35" s="99">
        <v>241</v>
      </c>
      <c r="J35" s="99">
        <v>135</v>
      </c>
      <c r="K35" s="99">
        <v>243</v>
      </c>
      <c r="L35" s="99">
        <v>135</v>
      </c>
      <c r="M35" s="99">
        <v>134</v>
      </c>
      <c r="N35" s="99">
        <v>240</v>
      </c>
      <c r="O35" s="99">
        <v>137</v>
      </c>
      <c r="P35" s="99">
        <v>249</v>
      </c>
      <c r="Q35" s="99">
        <v>245</v>
      </c>
      <c r="R35" s="99">
        <v>230</v>
      </c>
      <c r="S35" s="99">
        <v>207</v>
      </c>
      <c r="T35" s="99">
        <v>191</v>
      </c>
      <c r="U35" s="99">
        <v>225</v>
      </c>
      <c r="V35" s="99">
        <v>199</v>
      </c>
      <c r="W35" s="99">
        <v>208</v>
      </c>
      <c r="X35" s="99">
        <v>186</v>
      </c>
      <c r="Y35" s="99">
        <v>209</v>
      </c>
      <c r="Z35" s="100"/>
      <c r="AA35" s="79">
        <f t="shared" si="5"/>
        <v>5386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360</v>
      </c>
      <c r="G36" s="99">
        <v>360</v>
      </c>
      <c r="H36" s="99">
        <v>360</v>
      </c>
      <c r="I36" s="99">
        <v>284.5</v>
      </c>
      <c r="J36" s="99">
        <v>360</v>
      </c>
      <c r="K36" s="99">
        <v>360</v>
      </c>
      <c r="L36" s="99">
        <v>360</v>
      </c>
      <c r="M36" s="99">
        <v>360</v>
      </c>
      <c r="N36" s="99">
        <v>360</v>
      </c>
      <c r="O36" s="99">
        <v>360</v>
      </c>
      <c r="P36" s="99">
        <v>360</v>
      </c>
      <c r="Q36" s="99">
        <v>360</v>
      </c>
      <c r="R36" s="99">
        <v>360</v>
      </c>
      <c r="S36" s="99">
        <v>360</v>
      </c>
      <c r="T36" s="99">
        <v>360</v>
      </c>
      <c r="U36" s="99">
        <v>360</v>
      </c>
      <c r="V36" s="99">
        <v>360</v>
      </c>
      <c r="W36" s="99">
        <v>360</v>
      </c>
      <c r="X36" s="99">
        <v>360</v>
      </c>
      <c r="Y36" s="99">
        <v>360</v>
      </c>
      <c r="Z36" s="100"/>
      <c r="AA36" s="79">
        <f t="shared" si="5"/>
        <v>8564.5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83.7</v>
      </c>
      <c r="M38" s="99">
        <v>109.1</v>
      </c>
      <c r="N38" s="99"/>
      <c r="O38" s="99">
        <v>43.4</v>
      </c>
      <c r="P38" s="99">
        <v>294.5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460.7</v>
      </c>
      <c r="Y38" s="99">
        <v>72.5</v>
      </c>
      <c r="Z38" s="100"/>
      <c r="AA38" s="79">
        <f t="shared" si="5"/>
        <v>4563.8999999999996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789</v>
      </c>
      <c r="C39" s="88">
        <f t="shared" si="6"/>
        <v>870</v>
      </c>
      <c r="D39" s="88">
        <f t="shared" si="6"/>
        <v>899</v>
      </c>
      <c r="E39" s="88">
        <f t="shared" si="6"/>
        <v>896</v>
      </c>
      <c r="F39" s="88">
        <f t="shared" si="6"/>
        <v>893</v>
      </c>
      <c r="G39" s="88">
        <f t="shared" si="6"/>
        <v>896</v>
      </c>
      <c r="H39" s="88">
        <f t="shared" si="6"/>
        <v>862</v>
      </c>
      <c r="I39" s="88">
        <f t="shared" si="6"/>
        <v>801.5</v>
      </c>
      <c r="J39" s="88">
        <f t="shared" si="6"/>
        <v>653</v>
      </c>
      <c r="K39" s="88">
        <f t="shared" si="6"/>
        <v>798</v>
      </c>
      <c r="L39" s="88">
        <f t="shared" si="6"/>
        <v>737.7</v>
      </c>
      <c r="M39" s="88">
        <f t="shared" si="6"/>
        <v>797.1</v>
      </c>
      <c r="N39" s="88">
        <f t="shared" si="6"/>
        <v>774</v>
      </c>
      <c r="O39" s="88">
        <f t="shared" si="6"/>
        <v>712.4</v>
      </c>
      <c r="P39" s="88">
        <f t="shared" si="6"/>
        <v>1099.5</v>
      </c>
      <c r="Q39" s="88">
        <f t="shared" si="6"/>
        <v>1301</v>
      </c>
      <c r="R39" s="88">
        <f t="shared" si="6"/>
        <v>1387</v>
      </c>
      <c r="S39" s="88">
        <f t="shared" si="6"/>
        <v>1364</v>
      </c>
      <c r="T39" s="88">
        <f t="shared" si="6"/>
        <v>1326</v>
      </c>
      <c r="U39" s="88">
        <f t="shared" si="6"/>
        <v>1339</v>
      </c>
      <c r="V39" s="88">
        <f t="shared" si="6"/>
        <v>1322</v>
      </c>
      <c r="W39" s="88">
        <f t="shared" si="6"/>
        <v>1216</v>
      </c>
      <c r="X39" s="88">
        <f t="shared" si="6"/>
        <v>1218.7</v>
      </c>
      <c r="Y39" s="88">
        <f t="shared" si="6"/>
        <v>952.5</v>
      </c>
      <c r="Z39" s="89" t="str">
        <f t="shared" si="6"/>
        <v/>
      </c>
      <c r="AA39" s="90">
        <f t="shared" si="5"/>
        <v>23904.400000000001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300</v>
      </c>
      <c r="G44" s="99">
        <v>300</v>
      </c>
      <c r="H44" s="99">
        <v>300</v>
      </c>
      <c r="I44" s="99">
        <v>224.5</v>
      </c>
      <c r="J44" s="99">
        <v>300</v>
      </c>
      <c r="K44" s="99">
        <v>300</v>
      </c>
      <c r="L44" s="99">
        <v>300</v>
      </c>
      <c r="M44" s="99">
        <v>300</v>
      </c>
      <c r="N44" s="99">
        <v>300</v>
      </c>
      <c r="O44" s="99">
        <v>300</v>
      </c>
      <c r="P44" s="99">
        <v>300</v>
      </c>
      <c r="Q44" s="99">
        <v>300</v>
      </c>
      <c r="R44" s="99">
        <v>300</v>
      </c>
      <c r="S44" s="99">
        <v>300</v>
      </c>
      <c r="T44" s="99">
        <v>300</v>
      </c>
      <c r="U44" s="99">
        <v>300</v>
      </c>
      <c r="V44" s="99">
        <v>300</v>
      </c>
      <c r="W44" s="99">
        <v>300</v>
      </c>
      <c r="X44" s="99">
        <v>300</v>
      </c>
      <c r="Y44" s="99">
        <v>300</v>
      </c>
      <c r="Z44" s="100"/>
      <c r="AA44" s="79">
        <f t="shared" si="7"/>
        <v>7124.5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83.7</v>
      </c>
      <c r="M46" s="99">
        <v>109.1</v>
      </c>
      <c r="N46" s="99"/>
      <c r="O46" s="99">
        <v>43.4</v>
      </c>
      <c r="P46" s="99">
        <v>294.5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460.7</v>
      </c>
      <c r="Y46" s="99">
        <v>72.5</v>
      </c>
      <c r="Z46" s="100"/>
      <c r="AA46" s="79">
        <f t="shared" si="7"/>
        <v>4563.8999999999996</v>
      </c>
    </row>
    <row r="47" spans="1:27" ht="24.95" customHeight="1" x14ac:dyDescent="0.2">
      <c r="A47" s="85" t="s">
        <v>34</v>
      </c>
      <c r="B47" s="98">
        <v>14</v>
      </c>
      <c r="C47" s="99">
        <v>8</v>
      </c>
      <c r="D47" s="99">
        <v>12</v>
      </c>
      <c r="E47" s="99">
        <v>15</v>
      </c>
      <c r="F47" s="99">
        <v>15</v>
      </c>
      <c r="G47" s="99">
        <v>0.5</v>
      </c>
      <c r="H47" s="99">
        <v>2.5</v>
      </c>
      <c r="I47" s="99"/>
      <c r="J47" s="99">
        <v>9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76</v>
      </c>
    </row>
    <row r="48" spans="1:27" ht="30" customHeight="1" thickBot="1" x14ac:dyDescent="0.25">
      <c r="A48" s="86" t="s">
        <v>35</v>
      </c>
      <c r="B48" s="87">
        <f>IF(LEN(B$2)&gt;0,SUM(B42:B47),"")</f>
        <v>314</v>
      </c>
      <c r="C48" s="88">
        <f t="shared" ref="C48:Z48" si="8">IF(LEN(C$2)&gt;0,SUM(C42:C47),"")</f>
        <v>308</v>
      </c>
      <c r="D48" s="88">
        <f t="shared" si="8"/>
        <v>312</v>
      </c>
      <c r="E48" s="88">
        <f t="shared" si="8"/>
        <v>315</v>
      </c>
      <c r="F48" s="88">
        <f t="shared" si="8"/>
        <v>315</v>
      </c>
      <c r="G48" s="88">
        <f t="shared" si="8"/>
        <v>300.5</v>
      </c>
      <c r="H48" s="88">
        <f t="shared" si="8"/>
        <v>302.5</v>
      </c>
      <c r="I48" s="88">
        <f t="shared" si="8"/>
        <v>224.5</v>
      </c>
      <c r="J48" s="88">
        <f t="shared" si="8"/>
        <v>309</v>
      </c>
      <c r="K48" s="88">
        <f t="shared" si="8"/>
        <v>300</v>
      </c>
      <c r="L48" s="88">
        <f t="shared" si="8"/>
        <v>383.7</v>
      </c>
      <c r="M48" s="88">
        <f t="shared" si="8"/>
        <v>409.1</v>
      </c>
      <c r="N48" s="88">
        <f t="shared" si="8"/>
        <v>300</v>
      </c>
      <c r="O48" s="88">
        <f t="shared" si="8"/>
        <v>343.4</v>
      </c>
      <c r="P48" s="88">
        <f t="shared" si="8"/>
        <v>594.5</v>
      </c>
      <c r="Q48" s="88">
        <f t="shared" si="8"/>
        <v>800</v>
      </c>
      <c r="R48" s="88">
        <f t="shared" si="8"/>
        <v>800</v>
      </c>
      <c r="S48" s="88">
        <f t="shared" si="8"/>
        <v>800</v>
      </c>
      <c r="T48" s="88">
        <f t="shared" si="8"/>
        <v>800</v>
      </c>
      <c r="U48" s="88">
        <f t="shared" si="8"/>
        <v>800</v>
      </c>
      <c r="V48" s="88">
        <f t="shared" si="8"/>
        <v>800</v>
      </c>
      <c r="W48" s="88">
        <f t="shared" si="8"/>
        <v>800</v>
      </c>
      <c r="X48" s="88">
        <f t="shared" si="8"/>
        <v>760.7</v>
      </c>
      <c r="Y48" s="88">
        <f t="shared" si="8"/>
        <v>372.5</v>
      </c>
      <c r="Z48" s="89" t="str">
        <f t="shared" si="8"/>
        <v/>
      </c>
      <c r="AA48" s="90">
        <f t="shared" si="7"/>
        <v>11764.400000000001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5394.4189999999999</v>
      </c>
      <c r="C51" s="88">
        <f t="shared" si="10"/>
        <v>5275.009</v>
      </c>
      <c r="D51" s="88">
        <f t="shared" si="10"/>
        <v>5071.4680000000008</v>
      </c>
      <c r="E51" s="88">
        <f t="shared" si="10"/>
        <v>5076.0200000000004</v>
      </c>
      <c r="F51" s="88">
        <f t="shared" si="10"/>
        <v>5013.8310000000001</v>
      </c>
      <c r="G51" s="88">
        <f t="shared" si="10"/>
        <v>4988.0259999999998</v>
      </c>
      <c r="H51" s="88">
        <f t="shared" si="10"/>
        <v>5155.1040000000003</v>
      </c>
      <c r="I51" s="88">
        <f t="shared" si="10"/>
        <v>5995.8449999999993</v>
      </c>
      <c r="J51" s="88">
        <f t="shared" si="10"/>
        <v>6431.9699999999993</v>
      </c>
      <c r="K51" s="88">
        <f t="shared" si="10"/>
        <v>7058.5030000000006</v>
      </c>
      <c r="L51" s="88">
        <f t="shared" si="10"/>
        <v>7120.4009999999989</v>
      </c>
      <c r="M51" s="88">
        <f t="shared" si="10"/>
        <v>7195.045000000001</v>
      </c>
      <c r="N51" s="88">
        <f t="shared" si="10"/>
        <v>7076.0030000000006</v>
      </c>
      <c r="O51" s="88">
        <f t="shared" si="10"/>
        <v>6625.0420000000004</v>
      </c>
      <c r="P51" s="88">
        <f t="shared" si="10"/>
        <v>6383.9620000000004</v>
      </c>
      <c r="Q51" s="88">
        <f t="shared" si="10"/>
        <v>6297.0410000000002</v>
      </c>
      <c r="R51" s="88">
        <f t="shared" si="10"/>
        <v>6581.1090000000013</v>
      </c>
      <c r="S51" s="88">
        <f t="shared" si="10"/>
        <v>6992.6989999999996</v>
      </c>
      <c r="T51" s="88">
        <f t="shared" si="10"/>
        <v>7136.3959999999997</v>
      </c>
      <c r="U51" s="88">
        <f t="shared" si="10"/>
        <v>7047.5880000000006</v>
      </c>
      <c r="V51" s="88">
        <f t="shared" si="10"/>
        <v>6776.1130000000012</v>
      </c>
      <c r="W51" s="88">
        <f t="shared" si="10"/>
        <v>6352.6149999999998</v>
      </c>
      <c r="X51" s="88">
        <f t="shared" si="10"/>
        <v>5811.5059999999994</v>
      </c>
      <c r="Y51" s="88">
        <f t="shared" si="10"/>
        <v>5176.9210000000003</v>
      </c>
      <c r="Z51" s="89" t="str">
        <f t="shared" si="10"/>
        <v/>
      </c>
      <c r="AA51" s="105">
        <f>SUM(B51:Z51)</f>
        <v>148032.63599999997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5394.4320000000034</v>
      </c>
      <c r="C4" s="18">
        <v>5275.009</v>
      </c>
      <c r="D4" s="18">
        <v>5071.4680000000026</v>
      </c>
      <c r="E4" s="18">
        <v>5076.0200000000004</v>
      </c>
      <c r="F4" s="18">
        <v>5013.8309999999992</v>
      </c>
      <c r="G4" s="18">
        <v>4988.0170000000007</v>
      </c>
      <c r="H4" s="18">
        <v>5155.1310000000003</v>
      </c>
      <c r="I4" s="18">
        <v>5995.8059999999996</v>
      </c>
      <c r="J4" s="18">
        <v>6431.9790000000003</v>
      </c>
      <c r="K4" s="18">
        <v>7058.4749999999995</v>
      </c>
      <c r="L4" s="18">
        <v>7120.4090000000033</v>
      </c>
      <c r="M4" s="18">
        <v>7195.0500000000011</v>
      </c>
      <c r="N4" s="18">
        <v>7076.0280000000002</v>
      </c>
      <c r="O4" s="18">
        <v>6625.027</v>
      </c>
      <c r="P4" s="18">
        <v>6383.9580000000024</v>
      </c>
      <c r="Q4" s="18">
        <v>6297.0409999999993</v>
      </c>
      <c r="R4" s="18">
        <v>6581.1090000000004</v>
      </c>
      <c r="S4" s="18">
        <v>6992.6989999999996</v>
      </c>
      <c r="T4" s="18">
        <v>7136.3960000000025</v>
      </c>
      <c r="U4" s="18">
        <v>7047.5879999999997</v>
      </c>
      <c r="V4" s="18">
        <v>6776.1130000000012</v>
      </c>
      <c r="W4" s="18">
        <v>6352.6149999999989</v>
      </c>
      <c r="X4" s="18">
        <v>5811.5510000000013</v>
      </c>
      <c r="Y4" s="18">
        <v>5176.8859999999986</v>
      </c>
      <c r="Z4" s="19"/>
      <c r="AA4" s="20">
        <f>SUM(B4:Z4)</f>
        <v>148032.63800000001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241.1</v>
      </c>
      <c r="C7" s="28">
        <v>194.39</v>
      </c>
      <c r="D7" s="28">
        <v>193.95</v>
      </c>
      <c r="E7" s="28">
        <v>194.44</v>
      </c>
      <c r="F7" s="28">
        <v>199.99</v>
      </c>
      <c r="G7" s="28">
        <v>211.69</v>
      </c>
      <c r="H7" s="28">
        <v>218.59</v>
      </c>
      <c r="I7" s="28">
        <v>213.73</v>
      </c>
      <c r="J7" s="28">
        <v>212.07</v>
      </c>
      <c r="K7" s="28">
        <v>220.74</v>
      </c>
      <c r="L7" s="28">
        <v>220.74</v>
      </c>
      <c r="M7" s="28">
        <v>221.63</v>
      </c>
      <c r="N7" s="28">
        <v>219.81</v>
      </c>
      <c r="O7" s="28">
        <v>213.39</v>
      </c>
      <c r="P7" s="28">
        <v>207.92</v>
      </c>
      <c r="Q7" s="28">
        <v>221.84</v>
      </c>
      <c r="R7" s="28">
        <v>245.07</v>
      </c>
      <c r="S7" s="28">
        <v>277.64999999999998</v>
      </c>
      <c r="T7" s="28">
        <v>281.99</v>
      </c>
      <c r="U7" s="28">
        <v>279.07</v>
      </c>
      <c r="V7" s="28">
        <v>254.02</v>
      </c>
      <c r="W7" s="28">
        <v>237.25</v>
      </c>
      <c r="X7" s="28">
        <v>211.69</v>
      </c>
      <c r="Y7" s="28">
        <v>203.54</v>
      </c>
      <c r="Z7" s="29"/>
      <c r="AA7" s="30">
        <f>IF(SUM(B7:Z7)&lt;&gt;0,AVERAGEIF(B7:Z7,"&lt;&gt;"""),"")</f>
        <v>224.84583333333333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896.97199999999998</v>
      </c>
      <c r="C19" s="72">
        <v>913.93299999999988</v>
      </c>
      <c r="D19" s="72">
        <v>902.92199999999991</v>
      </c>
      <c r="E19" s="72">
        <v>904.005</v>
      </c>
      <c r="F19" s="72">
        <v>890.11399999999992</v>
      </c>
      <c r="G19" s="72">
        <v>885.12099999999998</v>
      </c>
      <c r="H19" s="72">
        <v>885.22900000000004</v>
      </c>
      <c r="I19" s="72">
        <v>897.20399999999995</v>
      </c>
      <c r="J19" s="72">
        <v>880.26499999999999</v>
      </c>
      <c r="K19" s="72">
        <v>862.29099999999994</v>
      </c>
      <c r="L19" s="72">
        <v>867.31700000000001</v>
      </c>
      <c r="M19" s="72">
        <v>876.30499999999995</v>
      </c>
      <c r="N19" s="72">
        <v>878.23699999999997</v>
      </c>
      <c r="O19" s="72">
        <v>849.15899999999999</v>
      </c>
      <c r="P19" s="72">
        <v>848.11599999999999</v>
      </c>
      <c r="Q19" s="72">
        <v>847.14300000000003</v>
      </c>
      <c r="R19" s="72">
        <v>859.18499999999995</v>
      </c>
      <c r="S19" s="72">
        <v>854.19799999999998</v>
      </c>
      <c r="T19" s="72">
        <v>860.19500000000005</v>
      </c>
      <c r="U19" s="72">
        <v>856.14599999999996</v>
      </c>
      <c r="V19" s="72">
        <v>862.14699999999993</v>
      </c>
      <c r="W19" s="72">
        <v>848.11699999999996</v>
      </c>
      <c r="X19" s="72">
        <v>876.09699999999998</v>
      </c>
      <c r="Y19" s="72">
        <v>878.08499999999992</v>
      </c>
      <c r="Z19" s="73"/>
      <c r="AA19" s="74">
        <f t="shared" ref="AA19:AA24" si="2">SUM(B19:Z19)</f>
        <v>20978.503000000001</v>
      </c>
    </row>
    <row r="20" spans="1:27" ht="24.95" customHeight="1" x14ac:dyDescent="0.2">
      <c r="A20" s="75" t="s">
        <v>15</v>
      </c>
      <c r="B20" s="76">
        <v>861.61300000000006</v>
      </c>
      <c r="C20" s="77">
        <v>860.49999999999989</v>
      </c>
      <c r="D20" s="77">
        <v>847.8359999999999</v>
      </c>
      <c r="E20" s="77">
        <v>843.78899999999999</v>
      </c>
      <c r="F20" s="77">
        <v>853.81400000000019</v>
      </c>
      <c r="G20" s="77">
        <v>867.94099999999992</v>
      </c>
      <c r="H20" s="77">
        <v>888.87800000000004</v>
      </c>
      <c r="I20" s="77">
        <v>906.17700000000002</v>
      </c>
      <c r="J20" s="77">
        <v>931.09500000000014</v>
      </c>
      <c r="K20" s="77">
        <v>956.91800000000023</v>
      </c>
      <c r="L20" s="77">
        <v>952.79599999999982</v>
      </c>
      <c r="M20" s="77">
        <v>944.58399999999995</v>
      </c>
      <c r="N20" s="77">
        <v>940.87499999999989</v>
      </c>
      <c r="O20" s="77">
        <v>940.04399999999998</v>
      </c>
      <c r="P20" s="77">
        <v>944.35300000000007</v>
      </c>
      <c r="Q20" s="77">
        <v>944.06899999999996</v>
      </c>
      <c r="R20" s="77">
        <v>951.48199999999997</v>
      </c>
      <c r="S20" s="77">
        <v>951.86400000000003</v>
      </c>
      <c r="T20" s="77">
        <v>920.0200000000001</v>
      </c>
      <c r="U20" s="77">
        <v>898.13299999999992</v>
      </c>
      <c r="V20" s="77">
        <v>890.91299999999978</v>
      </c>
      <c r="W20" s="77">
        <v>882.20600000000013</v>
      </c>
      <c r="X20" s="77">
        <v>861.21100000000013</v>
      </c>
      <c r="Y20" s="77">
        <v>841.12</v>
      </c>
      <c r="Z20" s="78"/>
      <c r="AA20" s="79">
        <f t="shared" si="2"/>
        <v>21682.231</v>
      </c>
    </row>
    <row r="21" spans="1:27" ht="24.95" customHeight="1" x14ac:dyDescent="0.2">
      <c r="A21" s="75" t="s">
        <v>16</v>
      </c>
      <c r="B21" s="80">
        <v>2649.3469999999998</v>
      </c>
      <c r="C21" s="81">
        <v>2500.076</v>
      </c>
      <c r="D21" s="81">
        <v>2357.2099999999996</v>
      </c>
      <c r="E21" s="81">
        <v>2280.3110000000001</v>
      </c>
      <c r="F21" s="81">
        <v>2312.9030000000002</v>
      </c>
      <c r="G21" s="81">
        <v>2447.5550000000003</v>
      </c>
      <c r="H21" s="81">
        <v>2599.4239999999995</v>
      </c>
      <c r="I21" s="81">
        <v>3012.4250000000002</v>
      </c>
      <c r="J21" s="81">
        <v>3593.5189999999998</v>
      </c>
      <c r="K21" s="81">
        <v>4154.2659999999996</v>
      </c>
      <c r="L21" s="81">
        <v>4443.7960000000003</v>
      </c>
      <c r="M21" s="81">
        <v>4519.6609999999991</v>
      </c>
      <c r="N21" s="81">
        <v>4384.7160000000003</v>
      </c>
      <c r="O21" s="81">
        <v>4005.3240000000005</v>
      </c>
      <c r="P21" s="81">
        <v>3774.989</v>
      </c>
      <c r="Q21" s="81">
        <v>3672.8289999999997</v>
      </c>
      <c r="R21" s="81">
        <v>3894.9420000000005</v>
      </c>
      <c r="S21" s="81">
        <v>4249.1369999999997</v>
      </c>
      <c r="T21" s="81">
        <v>4415.6809999999996</v>
      </c>
      <c r="U21" s="81">
        <v>4374.3089999999993</v>
      </c>
      <c r="V21" s="81">
        <v>4140.0529999999999</v>
      </c>
      <c r="W21" s="81">
        <v>3753.2919999999995</v>
      </c>
      <c r="X21" s="81">
        <v>3341.7429999999999</v>
      </c>
      <c r="Y21" s="81">
        <v>2874.6809999999996</v>
      </c>
      <c r="Z21" s="78"/>
      <c r="AA21" s="79">
        <f t="shared" si="2"/>
        <v>83752.188999999998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88.415000000000006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88.415000000000006</v>
      </c>
    </row>
    <row r="23" spans="1:27" ht="24.95" customHeight="1" x14ac:dyDescent="0.2">
      <c r="A23" s="85" t="s">
        <v>18</v>
      </c>
      <c r="B23" s="77">
        <v>113.5</v>
      </c>
      <c r="C23" s="77">
        <v>160.5</v>
      </c>
      <c r="D23" s="77">
        <v>146.5</v>
      </c>
      <c r="E23" s="77">
        <v>143.5</v>
      </c>
      <c r="F23" s="77">
        <v>135</v>
      </c>
      <c r="G23" s="77">
        <v>106</v>
      </c>
      <c r="H23" s="77">
        <v>107</v>
      </c>
      <c r="I23" s="77">
        <v>158</v>
      </c>
      <c r="J23" s="77">
        <v>155</v>
      </c>
      <c r="K23" s="77">
        <v>158.5</v>
      </c>
      <c r="L23" s="77">
        <v>161.5</v>
      </c>
      <c r="M23" s="77">
        <v>158.5</v>
      </c>
      <c r="N23" s="77">
        <v>154.5</v>
      </c>
      <c r="O23" s="77">
        <v>139.5</v>
      </c>
      <c r="P23" s="77">
        <v>139.5</v>
      </c>
      <c r="Q23" s="77">
        <v>149</v>
      </c>
      <c r="R23" s="77">
        <v>147.5</v>
      </c>
      <c r="S23" s="77">
        <v>154.5</v>
      </c>
      <c r="T23" s="77">
        <v>154.5</v>
      </c>
      <c r="U23" s="77">
        <v>150</v>
      </c>
      <c r="V23" s="77">
        <v>153</v>
      </c>
      <c r="W23" s="77">
        <v>142</v>
      </c>
      <c r="X23" s="77">
        <v>138.5</v>
      </c>
      <c r="Y23" s="77">
        <v>138</v>
      </c>
      <c r="Z23" s="77"/>
      <c r="AA23" s="79">
        <f t="shared" si="2"/>
        <v>3464</v>
      </c>
    </row>
    <row r="24" spans="1:27" ht="24.95" customHeight="1" x14ac:dyDescent="0.2">
      <c r="A24" s="85" t="s">
        <v>19</v>
      </c>
      <c r="B24" s="77">
        <v>198</v>
      </c>
      <c r="C24" s="77">
        <v>186.99999999999997</v>
      </c>
      <c r="D24" s="77">
        <v>180</v>
      </c>
      <c r="E24" s="77">
        <v>179.00000000000006</v>
      </c>
      <c r="F24" s="77">
        <v>185</v>
      </c>
      <c r="G24" s="77">
        <v>197</v>
      </c>
      <c r="H24" s="77">
        <v>207.00000000000003</v>
      </c>
      <c r="I24" s="77">
        <v>251.99999999999997</v>
      </c>
      <c r="J24" s="77">
        <v>276</v>
      </c>
      <c r="K24" s="77">
        <v>293</v>
      </c>
      <c r="L24" s="77">
        <v>299</v>
      </c>
      <c r="M24" s="77">
        <v>300</v>
      </c>
      <c r="N24" s="77">
        <v>302</v>
      </c>
      <c r="O24" s="77">
        <v>297.99999999999994</v>
      </c>
      <c r="P24" s="77">
        <v>295.99999999999994</v>
      </c>
      <c r="Q24" s="77">
        <v>304</v>
      </c>
      <c r="R24" s="77">
        <v>330</v>
      </c>
      <c r="S24" s="77">
        <v>341</v>
      </c>
      <c r="T24" s="77">
        <v>332</v>
      </c>
      <c r="U24" s="77">
        <v>315</v>
      </c>
      <c r="V24" s="77">
        <v>291.00000000000006</v>
      </c>
      <c r="W24" s="77">
        <v>261</v>
      </c>
      <c r="X24" s="77">
        <v>236.99999999999997</v>
      </c>
      <c r="Y24" s="77">
        <v>210</v>
      </c>
      <c r="Z24" s="77"/>
      <c r="AA24" s="79">
        <f t="shared" si="2"/>
        <v>6270</v>
      </c>
    </row>
    <row r="25" spans="1:27" ht="30" customHeight="1" thickBot="1" x14ac:dyDescent="0.25">
      <c r="A25" s="86" t="s">
        <v>20</v>
      </c>
      <c r="B25" s="87">
        <f t="shared" ref="B25:AA25" si="3">SUM(B19:B24)</f>
        <v>4719.4319999999998</v>
      </c>
      <c r="C25" s="88">
        <f t="shared" si="3"/>
        <v>4622.009</v>
      </c>
      <c r="D25" s="88">
        <f t="shared" si="3"/>
        <v>4434.4679999999989</v>
      </c>
      <c r="E25" s="88">
        <f t="shared" si="3"/>
        <v>4439.0200000000004</v>
      </c>
      <c r="F25" s="88">
        <f t="shared" si="3"/>
        <v>4376.8310000000001</v>
      </c>
      <c r="G25" s="88">
        <f t="shared" si="3"/>
        <v>4503.6170000000002</v>
      </c>
      <c r="H25" s="88">
        <f t="shared" si="3"/>
        <v>4687.530999999999</v>
      </c>
      <c r="I25" s="88">
        <f t="shared" si="3"/>
        <v>5225.8060000000005</v>
      </c>
      <c r="J25" s="88">
        <f t="shared" si="3"/>
        <v>5835.8789999999999</v>
      </c>
      <c r="K25" s="88">
        <f t="shared" si="3"/>
        <v>6424.9750000000004</v>
      </c>
      <c r="L25" s="88">
        <f t="shared" si="3"/>
        <v>6724.4089999999997</v>
      </c>
      <c r="M25" s="88">
        <f t="shared" si="3"/>
        <v>6799.0499999999993</v>
      </c>
      <c r="N25" s="88">
        <f t="shared" si="3"/>
        <v>6660.3280000000004</v>
      </c>
      <c r="O25" s="88">
        <f t="shared" si="3"/>
        <v>6232.027</v>
      </c>
      <c r="P25" s="88">
        <f t="shared" si="3"/>
        <v>6002.9580000000005</v>
      </c>
      <c r="Q25" s="88">
        <f t="shared" si="3"/>
        <v>5917.0409999999993</v>
      </c>
      <c r="R25" s="88">
        <f t="shared" si="3"/>
        <v>6183.1090000000004</v>
      </c>
      <c r="S25" s="88">
        <f t="shared" si="3"/>
        <v>6550.6989999999996</v>
      </c>
      <c r="T25" s="88">
        <f t="shared" si="3"/>
        <v>6682.3959999999997</v>
      </c>
      <c r="U25" s="88">
        <f t="shared" si="3"/>
        <v>6593.5879999999997</v>
      </c>
      <c r="V25" s="88">
        <f t="shared" si="3"/>
        <v>6337.1129999999994</v>
      </c>
      <c r="W25" s="88">
        <f t="shared" si="3"/>
        <v>5886.6149999999998</v>
      </c>
      <c r="X25" s="88">
        <f t="shared" si="3"/>
        <v>5454.5509999999995</v>
      </c>
      <c r="Y25" s="88">
        <f t="shared" si="3"/>
        <v>4941.8859999999995</v>
      </c>
      <c r="Z25" s="89">
        <f t="shared" si="3"/>
        <v>0</v>
      </c>
      <c r="AA25" s="90">
        <f t="shared" si="3"/>
        <v>136235.33799999999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413.5</v>
      </c>
      <c r="C28" s="72">
        <v>429.5</v>
      </c>
      <c r="D28" s="72">
        <v>428.5</v>
      </c>
      <c r="E28" s="72">
        <v>424.5</v>
      </c>
      <c r="F28" s="72">
        <v>422</v>
      </c>
      <c r="G28" s="72">
        <v>385</v>
      </c>
      <c r="H28" s="72">
        <v>430</v>
      </c>
      <c r="I28" s="72">
        <v>571</v>
      </c>
      <c r="J28" s="72">
        <v>616</v>
      </c>
      <c r="K28" s="72">
        <v>636.5</v>
      </c>
      <c r="L28" s="72">
        <v>665.5</v>
      </c>
      <c r="M28" s="72">
        <v>643.5</v>
      </c>
      <c r="N28" s="72">
        <v>659.5</v>
      </c>
      <c r="O28" s="72">
        <v>640.5</v>
      </c>
      <c r="P28" s="72">
        <v>620.5</v>
      </c>
      <c r="Q28" s="72">
        <v>638</v>
      </c>
      <c r="R28" s="72">
        <v>662.5</v>
      </c>
      <c r="S28" s="72">
        <v>680.5</v>
      </c>
      <c r="T28" s="72">
        <v>671.5</v>
      </c>
      <c r="U28" s="72">
        <v>650</v>
      </c>
      <c r="V28" s="72">
        <v>647</v>
      </c>
      <c r="W28" s="72">
        <v>606</v>
      </c>
      <c r="X28" s="72">
        <v>515.5</v>
      </c>
      <c r="Y28" s="72">
        <v>474</v>
      </c>
      <c r="Z28" s="73"/>
      <c r="AA28" s="74">
        <f>SUM(B28:Z28)</f>
        <v>13531</v>
      </c>
    </row>
    <row r="29" spans="1:27" ht="24.95" customHeight="1" x14ac:dyDescent="0.2">
      <c r="A29" s="75" t="s">
        <v>23</v>
      </c>
      <c r="B29" s="76">
        <v>4481.9319999999998</v>
      </c>
      <c r="C29" s="77">
        <v>4345.509</v>
      </c>
      <c r="D29" s="77">
        <v>4142.9679999999998</v>
      </c>
      <c r="E29" s="77">
        <v>4151.5200000000004</v>
      </c>
      <c r="F29" s="77">
        <v>4091.8310000000001</v>
      </c>
      <c r="G29" s="77">
        <v>4235.6170000000002</v>
      </c>
      <c r="H29" s="77">
        <v>4497.5309999999999</v>
      </c>
      <c r="I29" s="77">
        <v>4924.8059999999996</v>
      </c>
      <c r="J29" s="77">
        <v>5611.8789999999999</v>
      </c>
      <c r="K29" s="77">
        <v>6160.4750000000004</v>
      </c>
      <c r="L29" s="77">
        <v>6454.9089999999997</v>
      </c>
      <c r="M29" s="77">
        <v>6551.55</v>
      </c>
      <c r="N29" s="77">
        <v>6387.8280000000004</v>
      </c>
      <c r="O29" s="77">
        <v>5984.527</v>
      </c>
      <c r="P29" s="77">
        <v>5763.4579999999996</v>
      </c>
      <c r="Q29" s="77">
        <v>5659.0410000000002</v>
      </c>
      <c r="R29" s="77">
        <v>5918.6090000000004</v>
      </c>
      <c r="S29" s="77">
        <v>6312.1989999999996</v>
      </c>
      <c r="T29" s="77">
        <v>6464.8959999999997</v>
      </c>
      <c r="U29" s="77">
        <v>6397.5879999999997</v>
      </c>
      <c r="V29" s="77">
        <v>6129.1130000000003</v>
      </c>
      <c r="W29" s="77">
        <v>5746.6149999999998</v>
      </c>
      <c r="X29" s="77">
        <v>5296.0510000000004</v>
      </c>
      <c r="Y29" s="77">
        <v>4702.8860000000004</v>
      </c>
      <c r="Z29" s="78"/>
      <c r="AA29" s="79">
        <f>SUM(B29:Z29)</f>
        <v>130413.33799999999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4895.4319999999998</v>
      </c>
      <c r="C31" s="62">
        <f t="shared" si="4"/>
        <v>4775.009</v>
      </c>
      <c r="D31" s="62">
        <f t="shared" si="4"/>
        <v>4571.4679999999998</v>
      </c>
      <c r="E31" s="62">
        <f t="shared" si="4"/>
        <v>4576.0200000000004</v>
      </c>
      <c r="F31" s="62">
        <f t="shared" si="4"/>
        <v>4513.8310000000001</v>
      </c>
      <c r="G31" s="62">
        <f t="shared" si="4"/>
        <v>4620.6170000000002</v>
      </c>
      <c r="H31" s="62">
        <f t="shared" si="4"/>
        <v>4927.5309999999999</v>
      </c>
      <c r="I31" s="62">
        <f t="shared" si="4"/>
        <v>5495.8059999999996</v>
      </c>
      <c r="J31" s="62">
        <f t="shared" si="4"/>
        <v>6227.8789999999999</v>
      </c>
      <c r="K31" s="62">
        <f t="shared" si="4"/>
        <v>6796.9750000000004</v>
      </c>
      <c r="L31" s="62">
        <f t="shared" si="4"/>
        <v>7120.4089999999997</v>
      </c>
      <c r="M31" s="62">
        <f t="shared" si="4"/>
        <v>7195.05</v>
      </c>
      <c r="N31" s="62">
        <f t="shared" si="4"/>
        <v>7047.3280000000004</v>
      </c>
      <c r="O31" s="62">
        <f t="shared" si="4"/>
        <v>6625.027</v>
      </c>
      <c r="P31" s="62">
        <f t="shared" si="4"/>
        <v>6383.9579999999996</v>
      </c>
      <c r="Q31" s="62">
        <f t="shared" si="4"/>
        <v>6297.0410000000002</v>
      </c>
      <c r="R31" s="62">
        <f t="shared" si="4"/>
        <v>6581.1090000000004</v>
      </c>
      <c r="S31" s="62">
        <f t="shared" si="4"/>
        <v>6992.6989999999996</v>
      </c>
      <c r="T31" s="62">
        <f t="shared" si="4"/>
        <v>7136.3959999999997</v>
      </c>
      <c r="U31" s="62">
        <f t="shared" si="4"/>
        <v>7047.5879999999997</v>
      </c>
      <c r="V31" s="62">
        <f t="shared" si="4"/>
        <v>6776.1130000000003</v>
      </c>
      <c r="W31" s="62">
        <f t="shared" si="4"/>
        <v>6352.6149999999998</v>
      </c>
      <c r="X31" s="62">
        <f t="shared" si="4"/>
        <v>5811.5510000000004</v>
      </c>
      <c r="Y31" s="62">
        <f t="shared" si="4"/>
        <v>5176.8860000000004</v>
      </c>
      <c r="Z31" s="63">
        <f t="shared" si="4"/>
        <v>0</v>
      </c>
      <c r="AA31" s="64">
        <f t="shared" si="4"/>
        <v>143944.33799999999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161</v>
      </c>
      <c r="C34" s="95">
        <v>143</v>
      </c>
      <c r="D34" s="95">
        <v>127</v>
      </c>
      <c r="E34" s="95">
        <v>127</v>
      </c>
      <c r="F34" s="95">
        <v>127</v>
      </c>
      <c r="G34" s="95">
        <v>107</v>
      </c>
      <c r="H34" s="95">
        <v>230</v>
      </c>
      <c r="I34" s="95">
        <v>260</v>
      </c>
      <c r="J34" s="95">
        <v>284</v>
      </c>
      <c r="K34" s="95">
        <v>259</v>
      </c>
      <c r="L34" s="95">
        <v>281</v>
      </c>
      <c r="M34" s="95">
        <v>256</v>
      </c>
      <c r="N34" s="95">
        <v>281</v>
      </c>
      <c r="O34" s="95">
        <v>272</v>
      </c>
      <c r="P34" s="95">
        <v>286</v>
      </c>
      <c r="Q34" s="95">
        <v>280</v>
      </c>
      <c r="R34" s="95">
        <v>329</v>
      </c>
      <c r="S34" s="95">
        <v>358</v>
      </c>
      <c r="T34" s="95">
        <v>361</v>
      </c>
      <c r="U34" s="95">
        <v>355</v>
      </c>
      <c r="V34" s="95">
        <v>329</v>
      </c>
      <c r="W34" s="95">
        <v>357</v>
      </c>
      <c r="X34" s="95">
        <v>265</v>
      </c>
      <c r="Y34" s="95">
        <v>154</v>
      </c>
      <c r="Z34" s="96"/>
      <c r="AA34" s="74">
        <f t="shared" ref="AA34:AA39" si="5">SUM(B34:Z34)</f>
        <v>5989</v>
      </c>
    </row>
    <row r="35" spans="1:27" ht="24.95" customHeight="1" x14ac:dyDescent="0.2">
      <c r="A35" s="97" t="s">
        <v>41</v>
      </c>
      <c r="B35" s="98">
        <v>15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10</v>
      </c>
      <c r="J35" s="99">
        <v>108</v>
      </c>
      <c r="K35" s="99">
        <v>113</v>
      </c>
      <c r="L35" s="99">
        <v>115</v>
      </c>
      <c r="M35" s="99">
        <v>140</v>
      </c>
      <c r="N35" s="99">
        <v>106</v>
      </c>
      <c r="O35" s="99">
        <v>121</v>
      </c>
      <c r="P35" s="99">
        <v>95</v>
      </c>
      <c r="Q35" s="99">
        <v>100</v>
      </c>
      <c r="R35" s="99">
        <v>69</v>
      </c>
      <c r="S35" s="99">
        <v>84</v>
      </c>
      <c r="T35" s="99">
        <v>93</v>
      </c>
      <c r="U35" s="99">
        <v>99</v>
      </c>
      <c r="V35" s="99">
        <v>110</v>
      </c>
      <c r="W35" s="99">
        <v>109</v>
      </c>
      <c r="X35" s="99">
        <v>92</v>
      </c>
      <c r="Y35" s="99">
        <v>81</v>
      </c>
      <c r="Z35" s="100"/>
      <c r="AA35" s="79">
        <f t="shared" si="5"/>
        <v>1720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499</v>
      </c>
      <c r="C38" s="99">
        <v>500</v>
      </c>
      <c r="D38" s="99">
        <v>500</v>
      </c>
      <c r="E38" s="99">
        <v>500</v>
      </c>
      <c r="F38" s="99">
        <v>500</v>
      </c>
      <c r="G38" s="99">
        <v>367.4</v>
      </c>
      <c r="H38" s="99">
        <v>227.6</v>
      </c>
      <c r="I38" s="99">
        <v>500</v>
      </c>
      <c r="J38" s="99">
        <v>204.1</v>
      </c>
      <c r="K38" s="99">
        <v>261.5</v>
      </c>
      <c r="L38" s="99"/>
      <c r="M38" s="99"/>
      <c r="N38" s="99">
        <v>28.7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4088.2999999999997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675</v>
      </c>
      <c r="C39" s="88">
        <f t="shared" si="6"/>
        <v>653</v>
      </c>
      <c r="D39" s="88">
        <f t="shared" si="6"/>
        <v>637</v>
      </c>
      <c r="E39" s="88">
        <f t="shared" si="6"/>
        <v>637</v>
      </c>
      <c r="F39" s="88">
        <f t="shared" si="6"/>
        <v>637</v>
      </c>
      <c r="G39" s="88">
        <f t="shared" si="6"/>
        <v>484.4</v>
      </c>
      <c r="H39" s="88">
        <f t="shared" si="6"/>
        <v>467.6</v>
      </c>
      <c r="I39" s="88">
        <f t="shared" si="6"/>
        <v>770</v>
      </c>
      <c r="J39" s="88">
        <f t="shared" si="6"/>
        <v>596.1</v>
      </c>
      <c r="K39" s="88">
        <f t="shared" si="6"/>
        <v>633.5</v>
      </c>
      <c r="L39" s="88">
        <f t="shared" si="6"/>
        <v>396</v>
      </c>
      <c r="M39" s="88">
        <f t="shared" si="6"/>
        <v>396</v>
      </c>
      <c r="N39" s="88">
        <f t="shared" si="6"/>
        <v>415.7</v>
      </c>
      <c r="O39" s="88">
        <f t="shared" si="6"/>
        <v>393</v>
      </c>
      <c r="P39" s="88">
        <f t="shared" si="6"/>
        <v>381</v>
      </c>
      <c r="Q39" s="88">
        <f t="shared" si="6"/>
        <v>380</v>
      </c>
      <c r="R39" s="88">
        <f t="shared" si="6"/>
        <v>398</v>
      </c>
      <c r="S39" s="88">
        <f t="shared" si="6"/>
        <v>442</v>
      </c>
      <c r="T39" s="88">
        <f t="shared" si="6"/>
        <v>454</v>
      </c>
      <c r="U39" s="88">
        <f t="shared" si="6"/>
        <v>454</v>
      </c>
      <c r="V39" s="88">
        <f t="shared" si="6"/>
        <v>439</v>
      </c>
      <c r="W39" s="88">
        <f t="shared" si="6"/>
        <v>466</v>
      </c>
      <c r="X39" s="88">
        <f t="shared" si="6"/>
        <v>357</v>
      </c>
      <c r="Y39" s="88">
        <f t="shared" si="6"/>
        <v>235</v>
      </c>
      <c r="Z39" s="89">
        <f t="shared" si="6"/>
        <v>0</v>
      </c>
      <c r="AA39" s="90">
        <f t="shared" si="5"/>
        <v>11797.3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499</v>
      </c>
      <c r="C46" s="99">
        <v>500</v>
      </c>
      <c r="D46" s="99">
        <v>500</v>
      </c>
      <c r="E46" s="99">
        <v>500</v>
      </c>
      <c r="F46" s="99">
        <v>500</v>
      </c>
      <c r="G46" s="99">
        <v>367.4</v>
      </c>
      <c r="H46" s="99">
        <v>227.6</v>
      </c>
      <c r="I46" s="99">
        <v>500</v>
      </c>
      <c r="J46" s="99">
        <v>204.1</v>
      </c>
      <c r="K46" s="99">
        <v>261.5</v>
      </c>
      <c r="L46" s="99"/>
      <c r="M46" s="99"/>
      <c r="N46" s="99">
        <v>28.7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4088.2999999999997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8.5</v>
      </c>
      <c r="R47" s="99">
        <v>50.5</v>
      </c>
      <c r="S47" s="99">
        <v>67.5</v>
      </c>
      <c r="T47" s="99">
        <v>64.5</v>
      </c>
      <c r="U47" s="99">
        <v>52.5</v>
      </c>
      <c r="V47" s="99">
        <v>30.5</v>
      </c>
      <c r="W47" s="99">
        <v>1.5</v>
      </c>
      <c r="X47" s="99">
        <v>12.5</v>
      </c>
      <c r="Y47" s="99"/>
      <c r="Z47" s="100"/>
      <c r="AA47" s="79">
        <f t="shared" si="7"/>
        <v>288</v>
      </c>
    </row>
    <row r="48" spans="1:27" ht="30" customHeight="1" thickBot="1" x14ac:dyDescent="0.25">
      <c r="A48" s="86" t="s">
        <v>48</v>
      </c>
      <c r="B48" s="87">
        <f>SUM(B42:B47)</f>
        <v>499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367.4</v>
      </c>
      <c r="H48" s="88">
        <f t="shared" si="8"/>
        <v>227.6</v>
      </c>
      <c r="I48" s="88">
        <f t="shared" si="8"/>
        <v>500</v>
      </c>
      <c r="J48" s="88">
        <f t="shared" si="8"/>
        <v>204.1</v>
      </c>
      <c r="K48" s="88">
        <f t="shared" si="8"/>
        <v>261.5</v>
      </c>
      <c r="L48" s="88">
        <f t="shared" si="8"/>
        <v>0</v>
      </c>
      <c r="M48" s="88">
        <f t="shared" si="8"/>
        <v>0</v>
      </c>
      <c r="N48" s="88">
        <f t="shared" si="8"/>
        <v>28.7</v>
      </c>
      <c r="O48" s="88">
        <f t="shared" si="8"/>
        <v>0</v>
      </c>
      <c r="P48" s="88">
        <f t="shared" si="8"/>
        <v>0</v>
      </c>
      <c r="Q48" s="88">
        <f t="shared" si="8"/>
        <v>8.5</v>
      </c>
      <c r="R48" s="88">
        <f t="shared" si="8"/>
        <v>50.5</v>
      </c>
      <c r="S48" s="88">
        <f t="shared" si="8"/>
        <v>67.5</v>
      </c>
      <c r="T48" s="88">
        <f t="shared" si="8"/>
        <v>64.5</v>
      </c>
      <c r="U48" s="88">
        <f t="shared" si="8"/>
        <v>52.5</v>
      </c>
      <c r="V48" s="88">
        <f t="shared" si="8"/>
        <v>30.5</v>
      </c>
      <c r="W48" s="88">
        <f t="shared" si="8"/>
        <v>1.5</v>
      </c>
      <c r="X48" s="88">
        <f t="shared" si="8"/>
        <v>12.5</v>
      </c>
      <c r="Y48" s="88">
        <f t="shared" si="8"/>
        <v>0</v>
      </c>
      <c r="Z48" s="89">
        <f t="shared" si="8"/>
        <v>0</v>
      </c>
      <c r="AA48" s="90">
        <f t="shared" si="7"/>
        <v>4376.2999999999993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5394.4319999999998</v>
      </c>
      <c r="C51" s="88">
        <f t="shared" si="10"/>
        <v>5275.009</v>
      </c>
      <c r="D51" s="88">
        <f t="shared" si="10"/>
        <v>5071.4679999999989</v>
      </c>
      <c r="E51" s="88">
        <f t="shared" si="10"/>
        <v>5076.0200000000004</v>
      </c>
      <c r="F51" s="88">
        <f t="shared" si="10"/>
        <v>5013.8310000000001</v>
      </c>
      <c r="G51" s="88">
        <f t="shared" si="10"/>
        <v>4988.0169999999998</v>
      </c>
      <c r="H51" s="88">
        <f t="shared" si="10"/>
        <v>5155.1309999999994</v>
      </c>
      <c r="I51" s="88">
        <f t="shared" si="10"/>
        <v>5995.8060000000005</v>
      </c>
      <c r="J51" s="88">
        <f t="shared" si="10"/>
        <v>6431.9790000000003</v>
      </c>
      <c r="K51" s="88">
        <f t="shared" si="10"/>
        <v>7058.4750000000004</v>
      </c>
      <c r="L51" s="88">
        <f t="shared" si="10"/>
        <v>7120.4089999999997</v>
      </c>
      <c r="M51" s="88">
        <f t="shared" si="10"/>
        <v>7195.0499999999993</v>
      </c>
      <c r="N51" s="88">
        <f t="shared" si="10"/>
        <v>7076.0280000000002</v>
      </c>
      <c r="O51" s="88">
        <f t="shared" si="10"/>
        <v>6625.027</v>
      </c>
      <c r="P51" s="88">
        <f t="shared" si="10"/>
        <v>6383.9580000000005</v>
      </c>
      <c r="Q51" s="88">
        <f t="shared" si="10"/>
        <v>6297.0409999999993</v>
      </c>
      <c r="R51" s="88">
        <f t="shared" si="10"/>
        <v>6581.1090000000004</v>
      </c>
      <c r="S51" s="88">
        <f t="shared" si="10"/>
        <v>6992.6989999999996</v>
      </c>
      <c r="T51" s="88">
        <f t="shared" si="10"/>
        <v>7136.3959999999997</v>
      </c>
      <c r="U51" s="88">
        <f t="shared" si="10"/>
        <v>7047.5879999999997</v>
      </c>
      <c r="V51" s="88">
        <f t="shared" si="10"/>
        <v>6776.1129999999994</v>
      </c>
      <c r="W51" s="88">
        <f t="shared" si="10"/>
        <v>6352.6149999999998</v>
      </c>
      <c r="X51" s="88">
        <f t="shared" si="10"/>
        <v>5811.5509999999995</v>
      </c>
      <c r="Y51" s="88">
        <f t="shared" si="10"/>
        <v>5176.8859999999995</v>
      </c>
      <c r="Z51" s="89">
        <f t="shared" si="10"/>
        <v>0</v>
      </c>
      <c r="AA51" s="105">
        <f>SUM(B51:Z51)</f>
        <v>148032.63799999998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199</v>
      </c>
      <c r="C4" s="18">
        <v>200</v>
      </c>
      <c r="D4" s="18">
        <v>200</v>
      </c>
      <c r="E4" s="18">
        <v>200</v>
      </c>
      <c r="F4" s="18">
        <v>200</v>
      </c>
      <c r="G4" s="18">
        <v>67.399999999999977</v>
      </c>
      <c r="H4" s="18">
        <v>-72.400000000000006</v>
      </c>
      <c r="I4" s="18">
        <v>275.5</v>
      </c>
      <c r="J4" s="18">
        <v>-95.9</v>
      </c>
      <c r="K4" s="18">
        <v>-38.5</v>
      </c>
      <c r="L4" s="18">
        <v>-383.7</v>
      </c>
      <c r="M4" s="18">
        <v>-409.1</v>
      </c>
      <c r="N4" s="18">
        <v>-271.3</v>
      </c>
      <c r="O4" s="18">
        <v>-343.4</v>
      </c>
      <c r="P4" s="18">
        <v>-594.5</v>
      </c>
      <c r="Q4" s="18">
        <v>-800</v>
      </c>
      <c r="R4" s="18">
        <v>-800</v>
      </c>
      <c r="S4" s="18">
        <v>-800</v>
      </c>
      <c r="T4" s="18">
        <v>-800</v>
      </c>
      <c r="U4" s="18">
        <v>-800</v>
      </c>
      <c r="V4" s="18">
        <v>-800</v>
      </c>
      <c r="W4" s="18">
        <v>-800</v>
      </c>
      <c r="X4" s="18">
        <v>-760.7</v>
      </c>
      <c r="Y4" s="18">
        <v>-372.5</v>
      </c>
      <c r="Z4" s="19"/>
      <c r="AA4" s="112">
        <f>SUM(B4:Z4)</f>
        <v>-7600.0999999999995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241.1</v>
      </c>
      <c r="C7" s="118">
        <v>194.39</v>
      </c>
      <c r="D7" s="118">
        <v>193.95</v>
      </c>
      <c r="E7" s="118">
        <v>194.44</v>
      </c>
      <c r="F7" s="118">
        <v>199.99</v>
      </c>
      <c r="G7" s="118">
        <v>211.69</v>
      </c>
      <c r="H7" s="118">
        <v>218.59</v>
      </c>
      <c r="I7" s="118">
        <v>213.73</v>
      </c>
      <c r="J7" s="118">
        <v>212.07</v>
      </c>
      <c r="K7" s="118">
        <v>220.74</v>
      </c>
      <c r="L7" s="118">
        <v>220.74</v>
      </c>
      <c r="M7" s="118">
        <v>221.63</v>
      </c>
      <c r="N7" s="118">
        <v>219.81</v>
      </c>
      <c r="O7" s="118">
        <v>213.39</v>
      </c>
      <c r="P7" s="118">
        <v>207.92</v>
      </c>
      <c r="Q7" s="118">
        <v>221.84</v>
      </c>
      <c r="R7" s="118">
        <v>245.07</v>
      </c>
      <c r="S7" s="118">
        <v>277.64999999999998</v>
      </c>
      <c r="T7" s="118">
        <v>281.99</v>
      </c>
      <c r="U7" s="118">
        <v>279.07</v>
      </c>
      <c r="V7" s="118">
        <v>254.02</v>
      </c>
      <c r="W7" s="118">
        <v>237.25</v>
      </c>
      <c r="X7" s="118">
        <v>211.69</v>
      </c>
      <c r="Y7" s="118">
        <v>203.54</v>
      </c>
      <c r="Z7" s="119"/>
      <c r="AA7" s="120">
        <f>IF(SUM(B7:Z7)&lt;&gt;0,AVERAGEIF(B7:Z7,"&lt;&gt;"""),"")</f>
        <v>224.84583333333333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300</v>
      </c>
      <c r="G13" s="130">
        <v>300</v>
      </c>
      <c r="H13" s="130">
        <v>300</v>
      </c>
      <c r="I13" s="130">
        <v>224.5</v>
      </c>
      <c r="J13" s="130">
        <v>300</v>
      </c>
      <c r="K13" s="130">
        <v>300</v>
      </c>
      <c r="L13" s="130">
        <v>300</v>
      </c>
      <c r="M13" s="130">
        <v>300</v>
      </c>
      <c r="N13" s="130">
        <v>300</v>
      </c>
      <c r="O13" s="130">
        <v>300</v>
      </c>
      <c r="P13" s="130">
        <v>300</v>
      </c>
      <c r="Q13" s="130">
        <v>300</v>
      </c>
      <c r="R13" s="130">
        <v>300</v>
      </c>
      <c r="S13" s="130">
        <v>300</v>
      </c>
      <c r="T13" s="130">
        <v>300</v>
      </c>
      <c r="U13" s="130">
        <v>300</v>
      </c>
      <c r="V13" s="130">
        <v>300</v>
      </c>
      <c r="W13" s="130">
        <v>300</v>
      </c>
      <c r="X13" s="130">
        <v>300</v>
      </c>
      <c r="Y13" s="131">
        <v>300</v>
      </c>
      <c r="Z13" s="132"/>
      <c r="AA13" s="133">
        <f t="shared" si="0"/>
        <v>7124.5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83.7</v>
      </c>
      <c r="M15" s="134">
        <v>109.1</v>
      </c>
      <c r="N15" s="134"/>
      <c r="O15" s="134">
        <v>43.4</v>
      </c>
      <c r="P15" s="134">
        <v>294.5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460.7</v>
      </c>
      <c r="Y15" s="134">
        <v>72.5</v>
      </c>
      <c r="Z15" s="132"/>
      <c r="AA15" s="133">
        <f t="shared" si="0"/>
        <v>4563.8999999999996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300</v>
      </c>
      <c r="C16" s="136">
        <f t="shared" si="1"/>
        <v>300</v>
      </c>
      <c r="D16" s="136">
        <f t="shared" si="1"/>
        <v>300</v>
      </c>
      <c r="E16" s="136">
        <f t="shared" si="1"/>
        <v>300</v>
      </c>
      <c r="F16" s="136">
        <f t="shared" si="1"/>
        <v>300</v>
      </c>
      <c r="G16" s="136">
        <f t="shared" si="1"/>
        <v>300</v>
      </c>
      <c r="H16" s="136">
        <f t="shared" si="1"/>
        <v>300</v>
      </c>
      <c r="I16" s="136">
        <f t="shared" si="1"/>
        <v>224.5</v>
      </c>
      <c r="J16" s="136">
        <f t="shared" si="1"/>
        <v>300</v>
      </c>
      <c r="K16" s="136">
        <f t="shared" si="1"/>
        <v>300</v>
      </c>
      <c r="L16" s="136">
        <f t="shared" si="1"/>
        <v>383.7</v>
      </c>
      <c r="M16" s="136">
        <f t="shared" si="1"/>
        <v>409.1</v>
      </c>
      <c r="N16" s="136">
        <f t="shared" si="1"/>
        <v>300</v>
      </c>
      <c r="O16" s="136">
        <f t="shared" si="1"/>
        <v>343.4</v>
      </c>
      <c r="P16" s="136">
        <f t="shared" si="1"/>
        <v>594.5</v>
      </c>
      <c r="Q16" s="136">
        <f t="shared" si="1"/>
        <v>800</v>
      </c>
      <c r="R16" s="136">
        <f t="shared" si="1"/>
        <v>800</v>
      </c>
      <c r="S16" s="136">
        <f t="shared" si="1"/>
        <v>800</v>
      </c>
      <c r="T16" s="136">
        <f t="shared" si="1"/>
        <v>800</v>
      </c>
      <c r="U16" s="136">
        <f t="shared" si="1"/>
        <v>800</v>
      </c>
      <c r="V16" s="136">
        <f t="shared" si="1"/>
        <v>800</v>
      </c>
      <c r="W16" s="136">
        <f t="shared" si="1"/>
        <v>800</v>
      </c>
      <c r="X16" s="136">
        <f t="shared" si="1"/>
        <v>760.7</v>
      </c>
      <c r="Y16" s="136">
        <f t="shared" si="1"/>
        <v>372.5</v>
      </c>
      <c r="Z16" s="137" t="str">
        <f t="shared" si="1"/>
        <v/>
      </c>
      <c r="AA16" s="90">
        <f t="shared" si="0"/>
        <v>11688.400000000001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499</v>
      </c>
      <c r="C23" s="134">
        <v>500</v>
      </c>
      <c r="D23" s="134">
        <v>500</v>
      </c>
      <c r="E23" s="134">
        <v>500</v>
      </c>
      <c r="F23" s="134">
        <v>500</v>
      </c>
      <c r="G23" s="134">
        <v>367.4</v>
      </c>
      <c r="H23" s="134">
        <v>227.6</v>
      </c>
      <c r="I23" s="134">
        <v>500</v>
      </c>
      <c r="J23" s="134">
        <v>204.1</v>
      </c>
      <c r="K23" s="134">
        <v>261.5</v>
      </c>
      <c r="L23" s="134"/>
      <c r="M23" s="134"/>
      <c r="N23" s="134">
        <v>28.7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4088.2999999999997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499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367.4</v>
      </c>
      <c r="H24" s="136">
        <f t="shared" si="3"/>
        <v>227.6</v>
      </c>
      <c r="I24" s="136">
        <f t="shared" si="3"/>
        <v>500</v>
      </c>
      <c r="J24" s="136">
        <f t="shared" si="3"/>
        <v>204.1</v>
      </c>
      <c r="K24" s="136">
        <f t="shared" si="3"/>
        <v>261.5</v>
      </c>
      <c r="L24" s="136">
        <f t="shared" si="3"/>
        <v>0</v>
      </c>
      <c r="M24" s="136">
        <f t="shared" si="3"/>
        <v>0</v>
      </c>
      <c r="N24" s="136">
        <f t="shared" si="3"/>
        <v>28.7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4088.2999999999997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2021-11-20T11:59:39Z</dcterms:created>
  <dcterms:modified xsi:type="dcterms:W3CDTF">2021-11-20T11:59:40Z</dcterms:modified>
</cp:coreProperties>
</file>