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<sst xmlns="http://schemas.openxmlformats.org/spreadsheetml/2006/main" count="117" uniqueCount="53">
  <si>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19/11/2021 14:12:05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</si>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</sst>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865</c:v>
                </c:pt>
                <c:pt idx="1">
                  <c:v>865</c:v>
                </c:pt>
                <c:pt idx="2">
                  <c:v>865</c:v>
                </c:pt>
                <c:pt idx="3">
                  <c:v>847</c:v>
                </c:pt>
                <c:pt idx="4">
                  <c:v>865</c:v>
                </c:pt>
                <c:pt idx="5">
                  <c:v>865</c:v>
                </c:pt>
                <c:pt idx="6">
                  <c:v>865</c:v>
                </c:pt>
                <c:pt idx="7">
                  <c:v>865</c:v>
                </c:pt>
                <c:pt idx="8">
                  <c:v>865</c:v>
                </c:pt>
                <c:pt idx="9">
                  <c:v>865</c:v>
                </c:pt>
                <c:pt idx="10">
                  <c:v>865</c:v>
                </c:pt>
                <c:pt idx="11">
                  <c:v>865</c:v>
                </c:pt>
                <c:pt idx="12">
                  <c:v>865</c:v>
                </c:pt>
                <c:pt idx="13">
                  <c:v>865</c:v>
                </c:pt>
                <c:pt idx="14">
                  <c:v>865</c:v>
                </c:pt>
                <c:pt idx="15">
                  <c:v>865</c:v>
                </c:pt>
                <c:pt idx="16">
                  <c:v>865</c:v>
                </c:pt>
                <c:pt idx="17">
                  <c:v>865</c:v>
                </c:pt>
                <c:pt idx="18">
                  <c:v>865</c:v>
                </c:pt>
                <c:pt idx="19">
                  <c:v>865</c:v>
                </c:pt>
                <c:pt idx="20">
                  <c:v>865</c:v>
                </c:pt>
                <c:pt idx="21">
                  <c:v>865</c:v>
                </c:pt>
                <c:pt idx="22">
                  <c:v>865</c:v>
                </c:pt>
                <c:pt idx="23">
                  <c:v>865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156</c:v>
                </c:pt>
                <c:pt idx="3">
                  <c:v>156</c:v>
                </c:pt>
                <c:pt idx="4">
                  <c:v>156</c:v>
                </c:pt>
                <c:pt idx="5">
                  <c:v>156</c:v>
                </c:pt>
                <c:pt idx="6">
                  <c:v>161</c:v>
                </c:pt>
                <c:pt idx="7">
                  <c:v>192</c:v>
                </c:pt>
                <c:pt idx="8">
                  <c:v>202</c:v>
                </c:pt>
                <c:pt idx="9">
                  <c:v>200</c:v>
                </c:pt>
                <c:pt idx="10">
                  <c:v>198</c:v>
                </c:pt>
                <c:pt idx="11">
                  <c:v>197</c:v>
                </c:pt>
                <c:pt idx="12">
                  <c:v>194</c:v>
                </c:pt>
                <c:pt idx="13">
                  <c:v>195</c:v>
                </c:pt>
                <c:pt idx="14">
                  <c:v>188</c:v>
                </c:pt>
                <c:pt idx="15">
                  <c:v>198</c:v>
                </c:pt>
                <c:pt idx="16">
                  <c:v>236</c:v>
                </c:pt>
                <c:pt idx="17">
                  <c:v>250.5</c:v>
                </c:pt>
                <c:pt idx="18">
                  <c:v>247</c:v>
                </c:pt>
                <c:pt idx="19">
                  <c:v>242</c:v>
                </c:pt>
                <c:pt idx="20">
                  <c:v>226</c:v>
                </c:pt>
                <c:pt idx="21">
                  <c:v>205</c:v>
                </c:pt>
                <c:pt idx="22">
                  <c:v>182</c:v>
                </c:pt>
                <c:pt idx="23">
                  <c:v>164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1403.1769999999999</c:v>
                </c:pt>
                <c:pt idx="1">
                  <c:v>1210.2559999999999</c:v>
                </c:pt>
                <c:pt idx="2">
                  <c:v>1205.7190000000001</c:v>
                </c:pt>
                <c:pt idx="3">
                  <c:v>1112.9000000000001</c:v>
                </c:pt>
                <c:pt idx="4">
                  <c:v>1112.9000000000001</c:v>
                </c:pt>
                <c:pt idx="5">
                  <c:v>1268.9000000000001</c:v>
                </c:pt>
                <c:pt idx="6">
                  <c:v>1685.6569999999999</c:v>
                </c:pt>
                <c:pt idx="7">
                  <c:v>2155.9</c:v>
                </c:pt>
                <c:pt idx="8">
                  <c:v>2556.86</c:v>
                </c:pt>
                <c:pt idx="9">
                  <c:v>2585.8820000000001</c:v>
                </c:pt>
                <c:pt idx="10">
                  <c:v>2578.4700000000003</c:v>
                </c:pt>
                <c:pt idx="11">
                  <c:v>2372.8710000000001</c:v>
                </c:pt>
                <c:pt idx="12">
                  <c:v>2344.308</c:v>
                </c:pt>
                <c:pt idx="13">
                  <c:v>2451.7020000000002</c:v>
                </c:pt>
                <c:pt idx="14">
                  <c:v>2886.4119999999998</c:v>
                </c:pt>
                <c:pt idx="15">
                  <c:v>3135.6149999999998</c:v>
                </c:pt>
                <c:pt idx="16">
                  <c:v>3281.7420000000002</c:v>
                </c:pt>
                <c:pt idx="17">
                  <c:v>3290.7200000000003</c:v>
                </c:pt>
                <c:pt idx="18">
                  <c:v>3297.7</c:v>
                </c:pt>
                <c:pt idx="19">
                  <c:v>3303.3959999999997</c:v>
                </c:pt>
                <c:pt idx="20">
                  <c:v>3287.2889999999998</c:v>
                </c:pt>
                <c:pt idx="21">
                  <c:v>3179.34</c:v>
                </c:pt>
                <c:pt idx="22">
                  <c:v>2932.183</c:v>
                </c:pt>
                <c:pt idx="23">
                  <c:v>2469.0389999999998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966</c:v>
                </c:pt>
                <c:pt idx="1">
                  <c:v>978</c:v>
                </c:pt>
                <c:pt idx="2">
                  <c:v>1000</c:v>
                </c:pt>
                <c:pt idx="3">
                  <c:v>985</c:v>
                </c:pt>
                <c:pt idx="4">
                  <c:v>961</c:v>
                </c:pt>
                <c:pt idx="5">
                  <c:v>942</c:v>
                </c:pt>
                <c:pt idx="6">
                  <c:v>855</c:v>
                </c:pt>
                <c:pt idx="7">
                  <c:v>843.4</c:v>
                </c:pt>
                <c:pt idx="8">
                  <c:v>549</c:v>
                </c:pt>
                <c:pt idx="9">
                  <c:v>488</c:v>
                </c:pt>
                <c:pt idx="10">
                  <c:v>439</c:v>
                </c:pt>
                <c:pt idx="11">
                  <c:v>485.3</c:v>
                </c:pt>
                <c:pt idx="12">
                  <c:v>572.79999999999995</c:v>
                </c:pt>
                <c:pt idx="13">
                  <c:v>478.1</c:v>
                </c:pt>
                <c:pt idx="14">
                  <c:v>490</c:v>
                </c:pt>
                <c:pt idx="15">
                  <c:v>993</c:v>
                </c:pt>
                <c:pt idx="16">
                  <c:v>1037.374</c:v>
                </c:pt>
                <c:pt idx="17">
                  <c:v>1064</c:v>
                </c:pt>
                <c:pt idx="18">
                  <c:v>1133</c:v>
                </c:pt>
                <c:pt idx="19">
                  <c:v>771.6</c:v>
                </c:pt>
                <c:pt idx="20">
                  <c:v>1049</c:v>
                </c:pt>
                <c:pt idx="21">
                  <c:v>585.70000000000005</c:v>
                </c:pt>
                <c:pt idx="22">
                  <c:v>568</c:v>
                </c:pt>
                <c:pt idx="23">
                  <c:v>862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1979.7680000000003</c:v>
                </c:pt>
                <c:pt idx="1">
                  <c:v>2041.1950000000004</c:v>
                </c:pt>
                <c:pt idx="2">
                  <c:v>2079.7000000000007</c:v>
                </c:pt>
                <c:pt idx="3">
                  <c:v>2091.9560000000001</c:v>
                </c:pt>
                <c:pt idx="4">
                  <c:v>2088.5330000000004</c:v>
                </c:pt>
                <c:pt idx="5">
                  <c:v>2069.8870000000002</c:v>
                </c:pt>
                <c:pt idx="6">
                  <c:v>2114.7220000000002</c:v>
                </c:pt>
                <c:pt idx="7">
                  <c:v>2484.0630000000001</c:v>
                </c:pt>
                <c:pt idx="8">
                  <c:v>2943.4689999999991</c:v>
                </c:pt>
                <c:pt idx="9">
                  <c:v>3287.0379999999991</c:v>
                </c:pt>
                <c:pt idx="10">
                  <c:v>3469.706999999999</c:v>
                </c:pt>
                <c:pt idx="11">
                  <c:v>3497.3229999999999</c:v>
                </c:pt>
                <c:pt idx="12">
                  <c:v>3354.3180000000007</c:v>
                </c:pt>
                <c:pt idx="13">
                  <c:v>3028.9050000000002</c:v>
                </c:pt>
                <c:pt idx="14">
                  <c:v>2450.9419999999991</c:v>
                </c:pt>
                <c:pt idx="15">
                  <c:v>1783.9920000000004</c:v>
                </c:pt>
                <c:pt idx="16">
                  <c:v>1504.393</c:v>
                </c:pt>
                <c:pt idx="17">
                  <c:v>1519.973</c:v>
                </c:pt>
                <c:pt idx="18">
                  <c:v>1551.432</c:v>
                </c:pt>
                <c:pt idx="19">
                  <c:v>1571.2109999999998</c:v>
                </c:pt>
                <c:pt idx="20">
                  <c:v>1569.5030000000002</c:v>
                </c:pt>
                <c:pt idx="21">
                  <c:v>1554.6880000000003</c:v>
                </c:pt>
                <c:pt idx="22">
                  <c:v>1562.134</c:v>
                </c:pt>
                <c:pt idx="23">
                  <c:v>1570.3670000000002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94</c:v>
                </c:pt>
                <c:pt idx="7">
                  <c:v>115</c:v>
                </c:pt>
                <c:pt idx="8">
                  <c:v>130</c:v>
                </c:pt>
                <c:pt idx="9">
                  <c:v>139</c:v>
                </c:pt>
                <c:pt idx="10">
                  <c:v>144</c:v>
                </c:pt>
                <c:pt idx="11">
                  <c:v>145</c:v>
                </c:pt>
                <c:pt idx="12">
                  <c:v>144</c:v>
                </c:pt>
                <c:pt idx="13">
                  <c:v>139</c:v>
                </c:pt>
                <c:pt idx="14">
                  <c:v>132</c:v>
                </c:pt>
                <c:pt idx="15">
                  <c:v>127</c:v>
                </c:pt>
                <c:pt idx="16">
                  <c:v>128</c:v>
                </c:pt>
                <c:pt idx="17">
                  <c:v>131</c:v>
                </c:pt>
                <c:pt idx="18">
                  <c:v>133</c:v>
                </c:pt>
                <c:pt idx="19">
                  <c:v>130</c:v>
                </c:pt>
                <c:pt idx="20">
                  <c:v>122</c:v>
                </c:pt>
                <c:pt idx="21">
                  <c:v>109</c:v>
                </c:pt>
                <c:pt idx="22">
                  <c:v>93</c:v>
                </c:pt>
                <c:pt idx="23">
                  <c:v>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56</c:v>
                </c:pt>
                <c:pt idx="7">
                  <c:v>80</c:v>
                </c:pt>
                <c:pt idx="8">
                  <c:v>100</c:v>
                </c:pt>
                <c:pt idx="9">
                  <c:v>62</c:v>
                </c:pt>
                <c:pt idx="10">
                  <c:v>62</c:v>
                </c:pt>
                <c:pt idx="11">
                  <c:v>58</c:v>
                </c:pt>
                <c:pt idx="12">
                  <c:v>26</c:v>
                </c:pt>
                <c:pt idx="13">
                  <c:v>26</c:v>
                </c:pt>
                <c:pt idx="15">
                  <c:v>65</c:v>
                </c:pt>
                <c:pt idx="16">
                  <c:v>219</c:v>
                </c:pt>
                <c:pt idx="17">
                  <c:v>409.03499999999997</c:v>
                </c:pt>
                <c:pt idx="18">
                  <c:v>471.53899999999999</c:v>
                </c:pt>
                <c:pt idx="19">
                  <c:v>546</c:v>
                </c:pt>
                <c:pt idx="20">
                  <c:v>276</c:v>
                </c:pt>
                <c:pt idx="21">
                  <c:v>235.149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4795184"/>
        <c:axId val="4747955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5479.9450000000015</c:v>
                </c:pt>
                <c:pt idx="1">
                  <c:v>5360.4509999999973</c:v>
                </c:pt>
                <c:pt idx="2">
                  <c:v>5386.4190000000026</c:v>
                </c:pt>
                <c:pt idx="3">
                  <c:v>5272.8559999999998</c:v>
                </c:pt>
                <c:pt idx="4">
                  <c:v>5263.3879999999999</c:v>
                </c:pt>
                <c:pt idx="5">
                  <c:v>5407.7609999999986</c:v>
                </c:pt>
                <c:pt idx="6">
                  <c:v>5831.3340000000007</c:v>
                </c:pt>
                <c:pt idx="7">
                  <c:v>6735.3690000000033</c:v>
                </c:pt>
                <c:pt idx="8">
                  <c:v>7346.3450000000003</c:v>
                </c:pt>
                <c:pt idx="9">
                  <c:v>7626.9530000000004</c:v>
                </c:pt>
                <c:pt idx="10">
                  <c:v>7756.1590000000024</c:v>
                </c:pt>
                <c:pt idx="11">
                  <c:v>7620.4490000000005</c:v>
                </c:pt>
                <c:pt idx="12">
                  <c:v>7500.4189999999999</c:v>
                </c:pt>
                <c:pt idx="13">
                  <c:v>7183.7070000000012</c:v>
                </c:pt>
                <c:pt idx="14">
                  <c:v>7012.3920000000007</c:v>
                </c:pt>
                <c:pt idx="15">
                  <c:v>7167.6320000000005</c:v>
                </c:pt>
                <c:pt idx="16">
                  <c:v>7271.5069999999987</c:v>
                </c:pt>
                <c:pt idx="17">
                  <c:v>7530.1799999999985</c:v>
                </c:pt>
                <c:pt idx="18">
                  <c:v>7698.6870000000017</c:v>
                </c:pt>
                <c:pt idx="19">
                  <c:v>7429.253999999999</c:v>
                </c:pt>
                <c:pt idx="20">
                  <c:v>7394.8310000000001</c:v>
                </c:pt>
                <c:pt idx="21">
                  <c:v>6733.8229999999994</c:v>
                </c:pt>
                <c:pt idx="22">
                  <c:v>6258.2610000000041</c:v>
                </c:pt>
                <c:pt idx="23">
                  <c:v>6039.4060000000018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795184"/>
        <c:axId val="4747955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194.59</c:v>
                </c:pt>
                <c:pt idx="1">
                  <c:v>194.2</c:v>
                </c:pt>
                <c:pt idx="2">
                  <c:v>194.2</c:v>
                </c:pt>
                <c:pt idx="3">
                  <c:v>140.47</c:v>
                </c:pt>
                <c:pt idx="4">
                  <c:v>193.43</c:v>
                </c:pt>
                <c:pt idx="5">
                  <c:v>196.85</c:v>
                </c:pt>
                <c:pt idx="6">
                  <c:v>216.96</c:v>
                </c:pt>
                <c:pt idx="7">
                  <c:v>195.83</c:v>
                </c:pt>
                <c:pt idx="8">
                  <c:v>215.06</c:v>
                </c:pt>
                <c:pt idx="9">
                  <c:v>220.08</c:v>
                </c:pt>
                <c:pt idx="10">
                  <c:v>216.32</c:v>
                </c:pt>
                <c:pt idx="11">
                  <c:v>208.64</c:v>
                </c:pt>
                <c:pt idx="12">
                  <c:v>208.3</c:v>
                </c:pt>
                <c:pt idx="13">
                  <c:v>208.05</c:v>
                </c:pt>
                <c:pt idx="14">
                  <c:v>210.8</c:v>
                </c:pt>
                <c:pt idx="15">
                  <c:v>219.04</c:v>
                </c:pt>
                <c:pt idx="16">
                  <c:v>257.07</c:v>
                </c:pt>
                <c:pt idx="17">
                  <c:v>289.02</c:v>
                </c:pt>
                <c:pt idx="18">
                  <c:v>294.7</c:v>
                </c:pt>
                <c:pt idx="19">
                  <c:v>298.39999999999998</c:v>
                </c:pt>
                <c:pt idx="20">
                  <c:v>263.01</c:v>
                </c:pt>
                <c:pt idx="21">
                  <c:v>249.19</c:v>
                </c:pt>
                <c:pt idx="22">
                  <c:v>237.38</c:v>
                </c:pt>
                <c:pt idx="23">
                  <c:v>211.78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796360"/>
        <c:axId val="474795968"/>
      </c:lineChart>
      <c:catAx>
        <c:axId val="474795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795576"/>
        <c:crosses val="autoZero"/>
        <c:auto val="1"/>
        <c:lblAlgn val="ctr"/>
        <c:lblOffset val="100"/>
        <c:noMultiLvlLbl val="0"/>
      </c:catAx>
      <c:valAx>
        <c:axId val="474795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795184"/>
        <c:crosses val="autoZero"/>
        <c:crossBetween val="between"/>
      </c:valAx>
      <c:valAx>
        <c:axId val="474795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796360"/>
        <c:crosses val="max"/>
        <c:crossBetween val="between"/>
      </c:valAx>
      <c:catAx>
        <c:axId val="474796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4795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5479.9450000000006</v>
      </c>
      <c r="C4" s="18">
        <v>5360.4510000000009</v>
      </c>
      <c r="D4" s="18">
        <v>5386.4189999999999</v>
      </c>
      <c r="E4" s="18">
        <v>5272.8559999999989</v>
      </c>
      <c r="F4" s="18">
        <v>5263.433</v>
      </c>
      <c r="G4" s="18">
        <v>5407.7870000000003</v>
      </c>
      <c r="H4" s="18">
        <v>5831.3789999999999</v>
      </c>
      <c r="I4" s="18">
        <v>6735.3630000000003</v>
      </c>
      <c r="J4" s="18">
        <v>7346.3290000000006</v>
      </c>
      <c r="K4" s="18">
        <v>7626.9199999999992</v>
      </c>
      <c r="L4" s="18">
        <v>7756.1770000000006</v>
      </c>
      <c r="M4" s="18">
        <v>7620.4939999999997</v>
      </c>
      <c r="N4" s="18">
        <v>7500.4260000000004</v>
      </c>
      <c r="O4" s="18">
        <v>7183.7070000000022</v>
      </c>
      <c r="P4" s="18">
        <v>7012.3540000000021</v>
      </c>
      <c r="Q4" s="18">
        <v>7167.6070000000009</v>
      </c>
      <c r="R4" s="18">
        <v>7271.5089999999991</v>
      </c>
      <c r="S4" s="18">
        <v>7530.2279999999992</v>
      </c>
      <c r="T4" s="18">
        <v>7698.6709999999994</v>
      </c>
      <c r="U4" s="18">
        <v>7429.2069999999994</v>
      </c>
      <c r="V4" s="18">
        <v>7394.7919999999995</v>
      </c>
      <c r="W4" s="18">
        <v>6733.8769999999995</v>
      </c>
      <c r="X4" s="18">
        <v>6258.317</v>
      </c>
      <c r="Y4" s="18">
        <v>6039.405999999999</v>
      </c>
      <c r="Z4" s="19"/>
      <c r="AA4" s="20">
        <f>SUM(B4:Z4)</f>
        <v>160307.65400000004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194.59</v>
      </c>
      <c r="C7" s="28">
        <v>194.2</v>
      </c>
      <c r="D7" s="28">
        <v>194.2</v>
      </c>
      <c r="E7" s="28">
        <v>140.47</v>
      </c>
      <c r="F7" s="28">
        <v>193.43</v>
      </c>
      <c r="G7" s="28">
        <v>196.85</v>
      </c>
      <c r="H7" s="28">
        <v>216.96</v>
      </c>
      <c r="I7" s="28">
        <v>195.83</v>
      </c>
      <c r="J7" s="28">
        <v>215.06</v>
      </c>
      <c r="K7" s="28">
        <v>220.08</v>
      </c>
      <c r="L7" s="28">
        <v>216.32</v>
      </c>
      <c r="M7" s="28">
        <v>208.64</v>
      </c>
      <c r="N7" s="28">
        <v>208.3</v>
      </c>
      <c r="O7" s="28">
        <v>208.05</v>
      </c>
      <c r="P7" s="28">
        <v>210.8</v>
      </c>
      <c r="Q7" s="28">
        <v>219.04</v>
      </c>
      <c r="R7" s="28">
        <v>257.07</v>
      </c>
      <c r="S7" s="28">
        <v>289.02</v>
      </c>
      <c r="T7" s="28">
        <v>294.7</v>
      </c>
      <c r="U7" s="28">
        <v>298.39999999999998</v>
      </c>
      <c r="V7" s="28">
        <v>263.01</v>
      </c>
      <c r="W7" s="28">
        <v>249.19</v>
      </c>
      <c r="X7" s="28">
        <v>237.38</v>
      </c>
      <c r="Y7" s="28">
        <v>211.78</v>
      </c>
      <c r="Z7" s="29"/>
      <c r="AA7" s="30">
        <f>IF(SUM(B7:Z7)&lt;&gt;0,AVERAGEIF(B7:Z7,"&lt;&gt;"""),"")</f>
        <v>222.22375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865</v>
      </c>
      <c r="C10" s="42">
        <v>865</v>
      </c>
      <c r="D10" s="42">
        <v>865</v>
      </c>
      <c r="E10" s="42">
        <v>847</v>
      </c>
      <c r="F10" s="42">
        <v>865</v>
      </c>
      <c r="G10" s="42">
        <v>865</v>
      </c>
      <c r="H10" s="42">
        <v>865</v>
      </c>
      <c r="I10" s="42">
        <v>865</v>
      </c>
      <c r="J10" s="42">
        <v>865</v>
      </c>
      <c r="K10" s="42">
        <v>865</v>
      </c>
      <c r="L10" s="42">
        <v>865</v>
      </c>
      <c r="M10" s="42">
        <v>865</v>
      </c>
      <c r="N10" s="42">
        <v>865</v>
      </c>
      <c r="O10" s="42">
        <v>865</v>
      </c>
      <c r="P10" s="42">
        <v>865</v>
      </c>
      <c r="Q10" s="42">
        <v>865</v>
      </c>
      <c r="R10" s="42">
        <v>865</v>
      </c>
      <c r="S10" s="42">
        <v>865</v>
      </c>
      <c r="T10" s="42">
        <v>865</v>
      </c>
      <c r="U10" s="42">
        <v>865</v>
      </c>
      <c r="V10" s="42">
        <v>865</v>
      </c>
      <c r="W10" s="42">
        <v>865</v>
      </c>
      <c r="X10" s="42">
        <v>865</v>
      </c>
      <c r="Y10" s="42">
        <v>865</v>
      </c>
      <c r="Z10" s="43"/>
      <c r="AA10" s="44">
        <f t="shared" ref="AA10:AA15" si="0">SUM(B10:Z10)</f>
        <v>20742</v>
      </c>
    </row>
    <row r="11" spans="1:27" ht="24.95" customHeight="1" x14ac:dyDescent="0.2">
      <c r="A11" s="45" t="s">
        <v>7</v>
      </c>
      <c r="B11" s="46">
        <v>156</v>
      </c>
      <c r="C11" s="47">
        <v>156</v>
      </c>
      <c r="D11" s="47">
        <v>156</v>
      </c>
      <c r="E11" s="47">
        <v>156</v>
      </c>
      <c r="F11" s="47">
        <v>156</v>
      </c>
      <c r="G11" s="47">
        <v>156</v>
      </c>
      <c r="H11" s="47">
        <v>161</v>
      </c>
      <c r="I11" s="47">
        <v>192</v>
      </c>
      <c r="J11" s="47">
        <v>202</v>
      </c>
      <c r="K11" s="47">
        <v>200</v>
      </c>
      <c r="L11" s="47">
        <v>198</v>
      </c>
      <c r="M11" s="47">
        <v>197</v>
      </c>
      <c r="N11" s="47">
        <v>194</v>
      </c>
      <c r="O11" s="47">
        <v>195</v>
      </c>
      <c r="P11" s="47">
        <v>188</v>
      </c>
      <c r="Q11" s="47">
        <v>198</v>
      </c>
      <c r="R11" s="47">
        <v>236</v>
      </c>
      <c r="S11" s="47">
        <v>250.5</v>
      </c>
      <c r="T11" s="47">
        <v>247</v>
      </c>
      <c r="U11" s="47">
        <v>242</v>
      </c>
      <c r="V11" s="47">
        <v>226</v>
      </c>
      <c r="W11" s="47">
        <v>205</v>
      </c>
      <c r="X11" s="47">
        <v>182</v>
      </c>
      <c r="Y11" s="47">
        <v>164</v>
      </c>
      <c r="Z11" s="48"/>
      <c r="AA11" s="49">
        <f t="shared" si="0"/>
        <v>4613.5</v>
      </c>
    </row>
    <row r="12" spans="1:27" ht="24.95" customHeight="1" x14ac:dyDescent="0.2">
      <c r="A12" s="50" t="s">
        <v>8</v>
      </c>
      <c r="B12" s="51">
        <v>1403.1769999999999</v>
      </c>
      <c r="C12" s="52">
        <v>1210.2559999999999</v>
      </c>
      <c r="D12" s="52">
        <v>1205.7190000000001</v>
      </c>
      <c r="E12" s="52">
        <v>1112.9000000000001</v>
      </c>
      <c r="F12" s="52">
        <v>1112.9000000000001</v>
      </c>
      <c r="G12" s="52">
        <v>1268.9000000000001</v>
      </c>
      <c r="H12" s="52">
        <v>1685.6569999999999</v>
      </c>
      <c r="I12" s="52">
        <v>2155.9</v>
      </c>
      <c r="J12" s="52">
        <v>2556.86</v>
      </c>
      <c r="K12" s="52">
        <v>2585.8820000000001</v>
      </c>
      <c r="L12" s="52">
        <v>2578.4700000000003</v>
      </c>
      <c r="M12" s="52">
        <v>2372.8710000000001</v>
      </c>
      <c r="N12" s="52">
        <v>2344.308</v>
      </c>
      <c r="O12" s="52">
        <v>2451.7020000000002</v>
      </c>
      <c r="P12" s="52">
        <v>2886.4119999999998</v>
      </c>
      <c r="Q12" s="52">
        <v>3135.6149999999998</v>
      </c>
      <c r="R12" s="52">
        <v>3281.7420000000002</v>
      </c>
      <c r="S12" s="52">
        <v>3290.7200000000003</v>
      </c>
      <c r="T12" s="52">
        <v>3297.7</v>
      </c>
      <c r="U12" s="52">
        <v>3303.3959999999997</v>
      </c>
      <c r="V12" s="52">
        <v>3287.2889999999998</v>
      </c>
      <c r="W12" s="52">
        <v>3179.34</v>
      </c>
      <c r="X12" s="52">
        <v>2932.183</v>
      </c>
      <c r="Y12" s="52">
        <v>2469.0389999999998</v>
      </c>
      <c r="Z12" s="53"/>
      <c r="AA12" s="54">
        <f t="shared" si="0"/>
        <v>57108.937999999995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/>
      <c r="E13" s="52"/>
      <c r="F13" s="52"/>
      <c r="G13" s="52">
        <v>26</v>
      </c>
      <c r="H13" s="52">
        <v>56</v>
      </c>
      <c r="I13" s="52">
        <v>80</v>
      </c>
      <c r="J13" s="52">
        <v>100</v>
      </c>
      <c r="K13" s="52">
        <v>62</v>
      </c>
      <c r="L13" s="52">
        <v>62</v>
      </c>
      <c r="M13" s="52">
        <v>58</v>
      </c>
      <c r="N13" s="52">
        <v>26</v>
      </c>
      <c r="O13" s="52">
        <v>26</v>
      </c>
      <c r="P13" s="52"/>
      <c r="Q13" s="52">
        <v>65</v>
      </c>
      <c r="R13" s="52">
        <v>219</v>
      </c>
      <c r="S13" s="52">
        <v>409.03499999999997</v>
      </c>
      <c r="T13" s="52">
        <v>471.53899999999999</v>
      </c>
      <c r="U13" s="52">
        <v>546</v>
      </c>
      <c r="V13" s="52">
        <v>276</v>
      </c>
      <c r="W13" s="52">
        <v>235.149</v>
      </c>
      <c r="X13" s="52">
        <v>56</v>
      </c>
      <c r="Y13" s="52">
        <v>30</v>
      </c>
      <c r="Z13" s="53"/>
      <c r="AA13" s="54">
        <f t="shared" si="0"/>
        <v>2863.7229999999995</v>
      </c>
    </row>
    <row r="14" spans="1:27" ht="24.95" customHeight="1" x14ac:dyDescent="0.2">
      <c r="A14" s="55" t="s">
        <v>10</v>
      </c>
      <c r="B14" s="56">
        <v>1979.7680000000003</v>
      </c>
      <c r="C14" s="57">
        <v>2041.1950000000004</v>
      </c>
      <c r="D14" s="57">
        <v>2079.7000000000007</v>
      </c>
      <c r="E14" s="57">
        <v>2091.9560000000001</v>
      </c>
      <c r="F14" s="57">
        <v>2088.5330000000004</v>
      </c>
      <c r="G14" s="57">
        <v>2069.8870000000002</v>
      </c>
      <c r="H14" s="57">
        <v>2114.7220000000002</v>
      </c>
      <c r="I14" s="57">
        <v>2484.0630000000001</v>
      </c>
      <c r="J14" s="57">
        <v>2943.4689999999991</v>
      </c>
      <c r="K14" s="57">
        <v>3287.0379999999991</v>
      </c>
      <c r="L14" s="57">
        <v>3469.706999999999</v>
      </c>
      <c r="M14" s="57">
        <v>3497.3229999999999</v>
      </c>
      <c r="N14" s="57">
        <v>3354.3180000000007</v>
      </c>
      <c r="O14" s="57">
        <v>3028.9050000000002</v>
      </c>
      <c r="P14" s="57">
        <v>2450.9419999999991</v>
      </c>
      <c r="Q14" s="57">
        <v>1783.9920000000004</v>
      </c>
      <c r="R14" s="57">
        <v>1504.393</v>
      </c>
      <c r="S14" s="57">
        <v>1519.973</v>
      </c>
      <c r="T14" s="57">
        <v>1551.432</v>
      </c>
      <c r="U14" s="57">
        <v>1571.2109999999998</v>
      </c>
      <c r="V14" s="57">
        <v>1569.5030000000002</v>
      </c>
      <c r="W14" s="57">
        <v>1554.6880000000003</v>
      </c>
      <c r="X14" s="57">
        <v>1562.134</v>
      </c>
      <c r="Y14" s="57">
        <v>1570.3670000000002</v>
      </c>
      <c r="Z14" s="58"/>
      <c r="AA14" s="59">
        <f t="shared" si="0"/>
        <v>53169.21899999999</v>
      </c>
    </row>
    <row r="15" spans="1:27" ht="24.95" customHeight="1" x14ac:dyDescent="0.2">
      <c r="A15" s="55" t="s">
        <v>11</v>
      </c>
      <c r="B15" s="56">
        <v>80</v>
      </c>
      <c r="C15" s="57">
        <v>80</v>
      </c>
      <c r="D15" s="57">
        <v>80</v>
      </c>
      <c r="E15" s="57">
        <v>80</v>
      </c>
      <c r="F15" s="57">
        <v>80</v>
      </c>
      <c r="G15" s="57">
        <v>80</v>
      </c>
      <c r="H15" s="57">
        <v>94</v>
      </c>
      <c r="I15" s="57">
        <v>115</v>
      </c>
      <c r="J15" s="57">
        <v>130</v>
      </c>
      <c r="K15" s="57">
        <v>139</v>
      </c>
      <c r="L15" s="57">
        <v>144</v>
      </c>
      <c r="M15" s="57">
        <v>145</v>
      </c>
      <c r="N15" s="57">
        <v>144</v>
      </c>
      <c r="O15" s="57">
        <v>139</v>
      </c>
      <c r="P15" s="57">
        <v>132</v>
      </c>
      <c r="Q15" s="57">
        <v>127</v>
      </c>
      <c r="R15" s="57">
        <v>128</v>
      </c>
      <c r="S15" s="57">
        <v>131</v>
      </c>
      <c r="T15" s="57">
        <v>133</v>
      </c>
      <c r="U15" s="57">
        <v>130</v>
      </c>
      <c r="V15" s="57">
        <v>122</v>
      </c>
      <c r="W15" s="57">
        <v>109</v>
      </c>
      <c r="X15" s="57">
        <v>93</v>
      </c>
      <c r="Y15" s="57">
        <v>79</v>
      </c>
      <c r="Z15" s="58"/>
      <c r="AA15" s="59">
        <f t="shared" si="0"/>
        <v>2714</v>
      </c>
    </row>
    <row r="16" spans="1:27" ht="30" customHeight="1" thickBot="1" x14ac:dyDescent="0.25">
      <c r="A16" s="60" t="s">
        <v>12</v>
      </c>
      <c r="B16" s="61">
        <f>IF(LEN(B$2)&gt;0,SUM(B10:B15),"")</f>
        <v>4513.9449999999997</v>
      </c>
      <c r="C16" s="62">
        <f t="shared" ref="C16:Z16" si="1">IF(LEN(C$2)&gt;0,SUM(C10:C15),"")</f>
        <v>4382.451</v>
      </c>
      <c r="D16" s="62">
        <f t="shared" si="1"/>
        <v>4386.4190000000008</v>
      </c>
      <c r="E16" s="62">
        <f t="shared" si="1"/>
        <v>4287.8559999999998</v>
      </c>
      <c r="F16" s="62">
        <f t="shared" si="1"/>
        <v>4302.4330000000009</v>
      </c>
      <c r="G16" s="62">
        <f t="shared" si="1"/>
        <v>4465.7870000000003</v>
      </c>
      <c r="H16" s="62">
        <f t="shared" si="1"/>
        <v>4976.3790000000008</v>
      </c>
      <c r="I16" s="62">
        <f t="shared" si="1"/>
        <v>5891.9629999999997</v>
      </c>
      <c r="J16" s="62">
        <f t="shared" si="1"/>
        <v>6797.3289999999997</v>
      </c>
      <c r="K16" s="62">
        <f t="shared" si="1"/>
        <v>7138.9199999999992</v>
      </c>
      <c r="L16" s="62">
        <f t="shared" si="1"/>
        <v>7317.1769999999997</v>
      </c>
      <c r="M16" s="62">
        <f t="shared" si="1"/>
        <v>7135.1939999999995</v>
      </c>
      <c r="N16" s="62">
        <f t="shared" si="1"/>
        <v>6927.6260000000002</v>
      </c>
      <c r="O16" s="62">
        <f t="shared" si="1"/>
        <v>6705.607</v>
      </c>
      <c r="P16" s="62">
        <f t="shared" si="1"/>
        <v>6522.3539999999994</v>
      </c>
      <c r="Q16" s="62">
        <f t="shared" si="1"/>
        <v>6174.607</v>
      </c>
      <c r="R16" s="62">
        <f t="shared" si="1"/>
        <v>6234.1350000000002</v>
      </c>
      <c r="S16" s="62">
        <f t="shared" si="1"/>
        <v>6466.2280000000001</v>
      </c>
      <c r="T16" s="62">
        <f t="shared" si="1"/>
        <v>6565.6709999999994</v>
      </c>
      <c r="U16" s="62">
        <f t="shared" si="1"/>
        <v>6657.607</v>
      </c>
      <c r="V16" s="62">
        <f t="shared" si="1"/>
        <v>6345.7919999999995</v>
      </c>
      <c r="W16" s="62">
        <f t="shared" si="1"/>
        <v>6148.1770000000006</v>
      </c>
      <c r="X16" s="62">
        <f t="shared" si="1"/>
        <v>5690.317</v>
      </c>
      <c r="Y16" s="62">
        <f t="shared" si="1"/>
        <v>5177.4059999999999</v>
      </c>
      <c r="Z16" s="63" t="str">
        <f t="shared" si="1"/>
        <v/>
      </c>
      <c r="AA16" s="64">
        <f>SUM(AA10:AA15)</f>
        <v>141211.37999999998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1772.9</v>
      </c>
      <c r="C28" s="72">
        <v>1816.9</v>
      </c>
      <c r="D28" s="72">
        <v>1839.9</v>
      </c>
      <c r="E28" s="72">
        <v>1857.9</v>
      </c>
      <c r="F28" s="72">
        <v>1864.9</v>
      </c>
      <c r="G28" s="72">
        <v>1886.9</v>
      </c>
      <c r="H28" s="72">
        <v>1930.9</v>
      </c>
      <c r="I28" s="72">
        <v>2268.9</v>
      </c>
      <c r="J28" s="72">
        <v>2761.9</v>
      </c>
      <c r="K28" s="72">
        <v>2994.9</v>
      </c>
      <c r="L28" s="72">
        <v>3103.9</v>
      </c>
      <c r="M28" s="72">
        <v>3073.9</v>
      </c>
      <c r="N28" s="72">
        <v>2977.9</v>
      </c>
      <c r="O28" s="72">
        <v>2746.9</v>
      </c>
      <c r="P28" s="72">
        <v>2330.9</v>
      </c>
      <c r="Q28" s="72">
        <v>1883.9</v>
      </c>
      <c r="R28" s="72">
        <v>1853.9</v>
      </c>
      <c r="S28" s="72">
        <v>1968.4</v>
      </c>
      <c r="T28" s="72">
        <v>2145.9</v>
      </c>
      <c r="U28" s="72">
        <v>2178.9</v>
      </c>
      <c r="V28" s="72">
        <v>2053.9</v>
      </c>
      <c r="W28" s="72">
        <v>1825.9</v>
      </c>
      <c r="X28" s="72">
        <v>1707.9</v>
      </c>
      <c r="Y28" s="72">
        <v>1603.9</v>
      </c>
      <c r="Z28" s="73"/>
      <c r="AA28" s="74">
        <f>SUM(B28:Z28)</f>
        <v>52452.10000000002</v>
      </c>
    </row>
    <row r="29" spans="1:27" ht="24.95" customHeight="1" x14ac:dyDescent="0.2">
      <c r="A29" s="75" t="s">
        <v>23</v>
      </c>
      <c r="B29" s="76">
        <v>1476.0450000000001</v>
      </c>
      <c r="C29" s="77">
        <v>1538.5509999999999</v>
      </c>
      <c r="D29" s="77">
        <v>1585.519</v>
      </c>
      <c r="E29" s="77">
        <v>1453.9559999999999</v>
      </c>
      <c r="F29" s="77">
        <v>1447.5329999999999</v>
      </c>
      <c r="G29" s="77">
        <v>1569.8869999999999</v>
      </c>
      <c r="H29" s="77">
        <v>1674.479</v>
      </c>
      <c r="I29" s="77">
        <v>1689.0630000000001</v>
      </c>
      <c r="J29" s="77">
        <v>2019.4290000000001</v>
      </c>
      <c r="K29" s="77">
        <v>2067.02</v>
      </c>
      <c r="L29" s="77">
        <v>2071.277</v>
      </c>
      <c r="M29" s="77">
        <v>1939.2940000000001</v>
      </c>
      <c r="N29" s="77">
        <v>1846.7260000000001</v>
      </c>
      <c r="O29" s="77">
        <v>1705.607</v>
      </c>
      <c r="P29" s="77">
        <v>1648.354</v>
      </c>
      <c r="Q29" s="77">
        <v>1605.607</v>
      </c>
      <c r="R29" s="77">
        <v>1719.509</v>
      </c>
      <c r="S29" s="77">
        <v>1943.7280000000001</v>
      </c>
      <c r="T29" s="77">
        <v>1934.671</v>
      </c>
      <c r="U29" s="77">
        <v>1949.607</v>
      </c>
      <c r="V29" s="77">
        <v>1722.7919999999999</v>
      </c>
      <c r="W29" s="77">
        <v>1818.1769999999999</v>
      </c>
      <c r="X29" s="77">
        <v>1696.317</v>
      </c>
      <c r="Y29" s="77">
        <v>1594.5060000000001</v>
      </c>
      <c r="Z29" s="78"/>
      <c r="AA29" s="79">
        <f>SUM(B29:Z29)</f>
        <v>41717.654000000002</v>
      </c>
    </row>
    <row r="30" spans="1:27" ht="24.95" customHeight="1" x14ac:dyDescent="0.2">
      <c r="A30" s="82" t="s">
        <v>24</v>
      </c>
      <c r="B30" s="80">
        <v>1931</v>
      </c>
      <c r="C30" s="81">
        <v>1705</v>
      </c>
      <c r="D30" s="81">
        <v>1661</v>
      </c>
      <c r="E30" s="81">
        <v>1661</v>
      </c>
      <c r="F30" s="81">
        <v>1661</v>
      </c>
      <c r="G30" s="81">
        <v>1661</v>
      </c>
      <c r="H30" s="81">
        <v>1926</v>
      </c>
      <c r="I30" s="81">
        <v>2521</v>
      </c>
      <c r="J30" s="81">
        <v>2565</v>
      </c>
      <c r="K30" s="81">
        <v>2565</v>
      </c>
      <c r="L30" s="81">
        <v>2581</v>
      </c>
      <c r="M30" s="81">
        <v>2581</v>
      </c>
      <c r="N30" s="81">
        <v>2561</v>
      </c>
      <c r="O30" s="81">
        <v>2692.1</v>
      </c>
      <c r="P30" s="81">
        <v>3033.1</v>
      </c>
      <c r="Q30" s="81">
        <v>3178.1</v>
      </c>
      <c r="R30" s="81">
        <v>3198.1</v>
      </c>
      <c r="S30" s="81">
        <v>3118.1</v>
      </c>
      <c r="T30" s="81">
        <v>3118.1</v>
      </c>
      <c r="U30" s="81">
        <v>3118.1</v>
      </c>
      <c r="V30" s="81">
        <v>3118.1</v>
      </c>
      <c r="W30" s="81">
        <v>3013.1</v>
      </c>
      <c r="X30" s="81">
        <v>2854.1</v>
      </c>
      <c r="Y30" s="81">
        <v>2541</v>
      </c>
      <c r="Z30" s="83"/>
      <c r="AA30" s="84">
        <f>SUM(B30:Z30)</f>
        <v>60561.999999999985</v>
      </c>
    </row>
    <row r="31" spans="1:27" ht="30" customHeight="1" thickBot="1" x14ac:dyDescent="0.25">
      <c r="A31" s="60" t="s">
        <v>25</v>
      </c>
      <c r="B31" s="61">
        <f>IF(LEN(B$2)&gt;0,SUM(B28:B30),"")</f>
        <v>5179.9449999999997</v>
      </c>
      <c r="C31" s="62">
        <f t="shared" ref="C31:Z31" si="4">IF(LEN(C$2)&gt;0,SUM(C28:C30),"")</f>
        <v>5060.451</v>
      </c>
      <c r="D31" s="62">
        <f t="shared" si="4"/>
        <v>5086.4189999999999</v>
      </c>
      <c r="E31" s="62">
        <f t="shared" si="4"/>
        <v>4972.8559999999998</v>
      </c>
      <c r="F31" s="62">
        <f t="shared" si="4"/>
        <v>4973.433</v>
      </c>
      <c r="G31" s="62">
        <f t="shared" si="4"/>
        <v>5117.7870000000003</v>
      </c>
      <c r="H31" s="62">
        <f t="shared" si="4"/>
        <v>5531.3789999999999</v>
      </c>
      <c r="I31" s="62">
        <f t="shared" si="4"/>
        <v>6478.9629999999997</v>
      </c>
      <c r="J31" s="62">
        <f t="shared" si="4"/>
        <v>7346.3289999999997</v>
      </c>
      <c r="K31" s="62">
        <f t="shared" si="4"/>
        <v>7626.92</v>
      </c>
      <c r="L31" s="62">
        <f t="shared" si="4"/>
        <v>7756.1769999999997</v>
      </c>
      <c r="M31" s="62">
        <f t="shared" si="4"/>
        <v>7594.1940000000004</v>
      </c>
      <c r="N31" s="62">
        <f t="shared" si="4"/>
        <v>7385.6260000000002</v>
      </c>
      <c r="O31" s="62">
        <f t="shared" si="4"/>
        <v>7144.607</v>
      </c>
      <c r="P31" s="62">
        <f t="shared" si="4"/>
        <v>7012.3539999999994</v>
      </c>
      <c r="Q31" s="62">
        <f t="shared" si="4"/>
        <v>6667.607</v>
      </c>
      <c r="R31" s="62">
        <f t="shared" si="4"/>
        <v>6771.509</v>
      </c>
      <c r="S31" s="62">
        <f t="shared" si="4"/>
        <v>7030.2280000000001</v>
      </c>
      <c r="T31" s="62">
        <f t="shared" si="4"/>
        <v>7198.6710000000003</v>
      </c>
      <c r="U31" s="62">
        <f t="shared" si="4"/>
        <v>7246.607</v>
      </c>
      <c r="V31" s="62">
        <f t="shared" si="4"/>
        <v>6894.7919999999995</v>
      </c>
      <c r="W31" s="62">
        <f t="shared" si="4"/>
        <v>6657.1769999999997</v>
      </c>
      <c r="X31" s="62">
        <f t="shared" si="4"/>
        <v>6258.317</v>
      </c>
      <c r="Y31" s="62">
        <f t="shared" si="4"/>
        <v>5739.4059999999999</v>
      </c>
      <c r="Z31" s="63" t="str">
        <f t="shared" si="4"/>
        <v/>
      </c>
      <c r="AA31" s="64">
        <f>SUM(AA28:AA30)</f>
        <v>154731.75400000002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219</v>
      </c>
      <c r="C34" s="95">
        <v>234</v>
      </c>
      <c r="D34" s="95">
        <v>230</v>
      </c>
      <c r="E34" s="95">
        <v>249</v>
      </c>
      <c r="F34" s="95">
        <v>231</v>
      </c>
      <c r="G34" s="95">
        <v>220</v>
      </c>
      <c r="H34" s="95">
        <v>140</v>
      </c>
      <c r="I34" s="95">
        <v>175</v>
      </c>
      <c r="J34" s="95">
        <v>153</v>
      </c>
      <c r="K34" s="95">
        <v>101</v>
      </c>
      <c r="L34" s="95">
        <v>77</v>
      </c>
      <c r="M34" s="95">
        <v>77</v>
      </c>
      <c r="N34" s="95">
        <v>77</v>
      </c>
      <c r="O34" s="95">
        <v>77</v>
      </c>
      <c r="P34" s="95">
        <v>109</v>
      </c>
      <c r="Q34" s="95">
        <v>107</v>
      </c>
      <c r="R34" s="95">
        <v>103</v>
      </c>
      <c r="S34" s="95">
        <v>104</v>
      </c>
      <c r="T34" s="95">
        <v>198</v>
      </c>
      <c r="U34" s="95">
        <v>147</v>
      </c>
      <c r="V34" s="95">
        <v>133</v>
      </c>
      <c r="W34" s="95">
        <v>79</v>
      </c>
      <c r="X34" s="95">
        <v>149</v>
      </c>
      <c r="Y34" s="95">
        <v>147</v>
      </c>
      <c r="Z34" s="96"/>
      <c r="AA34" s="74">
        <f t="shared" ref="AA34:AA39" si="5">SUM(B34:Z34)</f>
        <v>3536</v>
      </c>
    </row>
    <row r="35" spans="1:27" ht="24.95" customHeight="1" x14ac:dyDescent="0.2">
      <c r="A35" s="97" t="s">
        <v>28</v>
      </c>
      <c r="B35" s="98">
        <v>287</v>
      </c>
      <c r="C35" s="99">
        <v>284</v>
      </c>
      <c r="D35" s="99">
        <v>310</v>
      </c>
      <c r="E35" s="99">
        <v>276</v>
      </c>
      <c r="F35" s="99">
        <v>280</v>
      </c>
      <c r="G35" s="99">
        <v>272</v>
      </c>
      <c r="H35" s="99">
        <v>255</v>
      </c>
      <c r="I35" s="99">
        <v>252</v>
      </c>
      <c r="J35" s="99">
        <v>236</v>
      </c>
      <c r="K35" s="99">
        <v>227</v>
      </c>
      <c r="L35" s="99">
        <v>202</v>
      </c>
      <c r="M35" s="99">
        <v>222</v>
      </c>
      <c r="N35" s="99">
        <v>221</v>
      </c>
      <c r="O35" s="99">
        <v>202</v>
      </c>
      <c r="P35" s="99">
        <v>221</v>
      </c>
      <c r="Q35" s="99">
        <v>226</v>
      </c>
      <c r="R35" s="99">
        <v>274.37400000000002</v>
      </c>
      <c r="S35" s="99">
        <v>300</v>
      </c>
      <c r="T35" s="99">
        <v>275</v>
      </c>
      <c r="U35" s="99">
        <v>282</v>
      </c>
      <c r="V35" s="99">
        <v>256</v>
      </c>
      <c r="W35" s="99">
        <v>270</v>
      </c>
      <c r="X35" s="99">
        <v>259</v>
      </c>
      <c r="Y35" s="99">
        <v>255</v>
      </c>
      <c r="Z35" s="100"/>
      <c r="AA35" s="79">
        <f t="shared" si="5"/>
        <v>6144.3739999999998</v>
      </c>
    </row>
    <row r="36" spans="1:27" ht="24.95" customHeight="1" x14ac:dyDescent="0.2">
      <c r="A36" s="97" t="s">
        <v>29</v>
      </c>
      <c r="B36" s="98">
        <v>360</v>
      </c>
      <c r="C36" s="99">
        <v>360</v>
      </c>
      <c r="D36" s="99">
        <v>360</v>
      </c>
      <c r="E36" s="99">
        <v>360</v>
      </c>
      <c r="F36" s="99">
        <v>350</v>
      </c>
      <c r="G36" s="99">
        <v>350</v>
      </c>
      <c r="H36" s="99">
        <v>360</v>
      </c>
      <c r="I36" s="99">
        <v>316.39999999999998</v>
      </c>
      <c r="J36" s="99">
        <v>60</v>
      </c>
      <c r="K36" s="99">
        <v>60</v>
      </c>
      <c r="L36" s="99">
        <v>60</v>
      </c>
      <c r="M36" s="99">
        <v>86.3</v>
      </c>
      <c r="N36" s="99">
        <v>174.8</v>
      </c>
      <c r="O36" s="99">
        <v>99.1</v>
      </c>
      <c r="P36" s="99">
        <v>60</v>
      </c>
      <c r="Q36" s="99">
        <v>60</v>
      </c>
      <c r="R36" s="99">
        <v>60</v>
      </c>
      <c r="S36" s="99">
        <v>60</v>
      </c>
      <c r="T36" s="99">
        <v>60</v>
      </c>
      <c r="U36" s="99">
        <v>120.6</v>
      </c>
      <c r="V36" s="99">
        <v>60</v>
      </c>
      <c r="W36" s="99">
        <v>60</v>
      </c>
      <c r="X36" s="99">
        <v>60</v>
      </c>
      <c r="Y36" s="99">
        <v>360</v>
      </c>
      <c r="Z36" s="100"/>
      <c r="AA36" s="79">
        <f t="shared" si="5"/>
        <v>4317.2000000000007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500</v>
      </c>
      <c r="R38" s="99">
        <v>500</v>
      </c>
      <c r="S38" s="99">
        <v>500</v>
      </c>
      <c r="T38" s="99">
        <v>500</v>
      </c>
      <c r="U38" s="99">
        <v>122</v>
      </c>
      <c r="V38" s="99">
        <v>500</v>
      </c>
      <c r="W38" s="99">
        <v>76.7</v>
      </c>
      <c r="X38" s="99"/>
      <c r="Y38" s="99"/>
      <c r="Z38" s="100"/>
      <c r="AA38" s="79">
        <f t="shared" si="5"/>
        <v>2698.7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966</v>
      </c>
      <c r="C39" s="88">
        <f t="shared" si="6"/>
        <v>978</v>
      </c>
      <c r="D39" s="88">
        <f t="shared" si="6"/>
        <v>1000</v>
      </c>
      <c r="E39" s="88">
        <f t="shared" si="6"/>
        <v>985</v>
      </c>
      <c r="F39" s="88">
        <f t="shared" si="6"/>
        <v>961</v>
      </c>
      <c r="G39" s="88">
        <f t="shared" si="6"/>
        <v>942</v>
      </c>
      <c r="H39" s="88">
        <f t="shared" si="6"/>
        <v>855</v>
      </c>
      <c r="I39" s="88">
        <f t="shared" si="6"/>
        <v>843.4</v>
      </c>
      <c r="J39" s="88">
        <f t="shared" si="6"/>
        <v>549</v>
      </c>
      <c r="K39" s="88">
        <f t="shared" si="6"/>
        <v>488</v>
      </c>
      <c r="L39" s="88">
        <f t="shared" si="6"/>
        <v>439</v>
      </c>
      <c r="M39" s="88">
        <f t="shared" si="6"/>
        <v>485.3</v>
      </c>
      <c r="N39" s="88">
        <f t="shared" si="6"/>
        <v>572.79999999999995</v>
      </c>
      <c r="O39" s="88">
        <f t="shared" si="6"/>
        <v>478.1</v>
      </c>
      <c r="P39" s="88">
        <f t="shared" si="6"/>
        <v>490</v>
      </c>
      <c r="Q39" s="88">
        <f t="shared" si="6"/>
        <v>993</v>
      </c>
      <c r="R39" s="88">
        <f t="shared" si="6"/>
        <v>1037.374</v>
      </c>
      <c r="S39" s="88">
        <f t="shared" si="6"/>
        <v>1064</v>
      </c>
      <c r="T39" s="88">
        <f t="shared" si="6"/>
        <v>1133</v>
      </c>
      <c r="U39" s="88">
        <f t="shared" si="6"/>
        <v>771.6</v>
      </c>
      <c r="V39" s="88">
        <f t="shared" si="6"/>
        <v>1049</v>
      </c>
      <c r="W39" s="88">
        <f t="shared" si="6"/>
        <v>585.70000000000005</v>
      </c>
      <c r="X39" s="88">
        <f t="shared" si="6"/>
        <v>568</v>
      </c>
      <c r="Y39" s="88">
        <f t="shared" si="6"/>
        <v>862</v>
      </c>
      <c r="Z39" s="89" t="str">
        <f t="shared" si="6"/>
        <v/>
      </c>
      <c r="AA39" s="90">
        <f t="shared" si="5"/>
        <v>19096.274000000001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300</v>
      </c>
      <c r="C44" s="99">
        <v>300</v>
      </c>
      <c r="D44" s="99">
        <v>300</v>
      </c>
      <c r="E44" s="99">
        <v>300</v>
      </c>
      <c r="F44" s="99">
        <v>290</v>
      </c>
      <c r="G44" s="99">
        <v>290</v>
      </c>
      <c r="H44" s="99">
        <v>300</v>
      </c>
      <c r="I44" s="99">
        <v>256.39999999999998</v>
      </c>
      <c r="J44" s="99"/>
      <c r="K44" s="99"/>
      <c r="L44" s="99"/>
      <c r="M44" s="99">
        <v>26.3</v>
      </c>
      <c r="N44" s="99">
        <v>114.8</v>
      </c>
      <c r="O44" s="99">
        <v>39.1</v>
      </c>
      <c r="P44" s="99"/>
      <c r="Q44" s="99"/>
      <c r="R44" s="99"/>
      <c r="S44" s="99"/>
      <c r="T44" s="99"/>
      <c r="U44" s="99">
        <v>60.6</v>
      </c>
      <c r="V44" s="99"/>
      <c r="W44" s="99"/>
      <c r="X44" s="99"/>
      <c r="Y44" s="99">
        <v>300</v>
      </c>
      <c r="Z44" s="100"/>
      <c r="AA44" s="79">
        <f t="shared" si="7"/>
        <v>2877.2000000000003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500</v>
      </c>
      <c r="R46" s="99">
        <v>500</v>
      </c>
      <c r="S46" s="99">
        <v>500</v>
      </c>
      <c r="T46" s="99">
        <v>500</v>
      </c>
      <c r="U46" s="99">
        <v>122</v>
      </c>
      <c r="V46" s="99">
        <v>500</v>
      </c>
      <c r="W46" s="99">
        <v>76.7</v>
      </c>
      <c r="X46" s="99"/>
      <c r="Y46" s="99"/>
      <c r="Z46" s="100"/>
      <c r="AA46" s="79">
        <f t="shared" si="7"/>
        <v>2698.7</v>
      </c>
    </row>
    <row r="47" spans="1:27" ht="24.95" customHeight="1" x14ac:dyDescent="0.2">
      <c r="A47" s="85" t="s">
        <v>34</v>
      </c>
      <c r="B47" s="98">
        <v>18</v>
      </c>
      <c r="C47" s="99">
        <v>49</v>
      </c>
      <c r="D47" s="99">
        <v>34</v>
      </c>
      <c r="E47" s="99">
        <v>37</v>
      </c>
      <c r="F47" s="99">
        <v>30</v>
      </c>
      <c r="G47" s="99">
        <v>4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172</v>
      </c>
    </row>
    <row r="48" spans="1:27" ht="30" customHeight="1" thickBot="1" x14ac:dyDescent="0.25">
      <c r="A48" s="86" t="s">
        <v>35</v>
      </c>
      <c r="B48" s="87">
        <f>IF(LEN(B$2)&gt;0,SUM(B42:B47),"")</f>
        <v>318</v>
      </c>
      <c r="C48" s="88">
        <f t="shared" ref="C48:Z48" si="8">IF(LEN(C$2)&gt;0,SUM(C42:C47),"")</f>
        <v>349</v>
      </c>
      <c r="D48" s="88">
        <f t="shared" si="8"/>
        <v>334</v>
      </c>
      <c r="E48" s="88">
        <f t="shared" si="8"/>
        <v>337</v>
      </c>
      <c r="F48" s="88">
        <f t="shared" si="8"/>
        <v>320</v>
      </c>
      <c r="G48" s="88">
        <f t="shared" si="8"/>
        <v>294</v>
      </c>
      <c r="H48" s="88">
        <f t="shared" si="8"/>
        <v>300</v>
      </c>
      <c r="I48" s="88">
        <f t="shared" si="8"/>
        <v>256.39999999999998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26.3</v>
      </c>
      <c r="N48" s="88">
        <f t="shared" si="8"/>
        <v>114.8</v>
      </c>
      <c r="O48" s="88">
        <f t="shared" si="8"/>
        <v>39.1</v>
      </c>
      <c r="P48" s="88">
        <f t="shared" si="8"/>
        <v>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182.6</v>
      </c>
      <c r="V48" s="88">
        <f t="shared" si="8"/>
        <v>500</v>
      </c>
      <c r="W48" s="88">
        <f t="shared" si="8"/>
        <v>76.7</v>
      </c>
      <c r="X48" s="88">
        <f t="shared" si="8"/>
        <v>0</v>
      </c>
      <c r="Y48" s="88">
        <f t="shared" si="8"/>
        <v>300</v>
      </c>
      <c r="Z48" s="89" t="str">
        <f t="shared" si="8"/>
        <v/>
      </c>
      <c r="AA48" s="90">
        <f t="shared" si="7"/>
        <v>5747.9000000000005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5479.9449999999997</v>
      </c>
      <c r="C51" s="88">
        <f t="shared" si="10"/>
        <v>5360.451</v>
      </c>
      <c r="D51" s="88">
        <f t="shared" si="10"/>
        <v>5386.4190000000008</v>
      </c>
      <c r="E51" s="88">
        <f t="shared" si="10"/>
        <v>5272.8559999999998</v>
      </c>
      <c r="F51" s="88">
        <f t="shared" si="10"/>
        <v>5263.4330000000009</v>
      </c>
      <c r="G51" s="88">
        <f t="shared" si="10"/>
        <v>5407.7870000000003</v>
      </c>
      <c r="H51" s="88">
        <f t="shared" si="10"/>
        <v>5831.3790000000008</v>
      </c>
      <c r="I51" s="88">
        <f t="shared" si="10"/>
        <v>6735.3629999999994</v>
      </c>
      <c r="J51" s="88">
        <f t="shared" si="10"/>
        <v>7346.3289999999997</v>
      </c>
      <c r="K51" s="88">
        <f t="shared" si="10"/>
        <v>7626.9199999999992</v>
      </c>
      <c r="L51" s="88">
        <f t="shared" si="10"/>
        <v>7756.1769999999997</v>
      </c>
      <c r="M51" s="88">
        <f t="shared" si="10"/>
        <v>7620.4939999999997</v>
      </c>
      <c r="N51" s="88">
        <f t="shared" si="10"/>
        <v>7500.4260000000004</v>
      </c>
      <c r="O51" s="88">
        <f t="shared" si="10"/>
        <v>7183.7070000000003</v>
      </c>
      <c r="P51" s="88">
        <f t="shared" si="10"/>
        <v>7012.3539999999994</v>
      </c>
      <c r="Q51" s="88">
        <f t="shared" si="10"/>
        <v>7167.607</v>
      </c>
      <c r="R51" s="88">
        <f t="shared" si="10"/>
        <v>7271.509</v>
      </c>
      <c r="S51" s="88">
        <f t="shared" si="10"/>
        <v>7530.2280000000001</v>
      </c>
      <c r="T51" s="88">
        <f t="shared" si="10"/>
        <v>7698.6709999999994</v>
      </c>
      <c r="U51" s="88">
        <f t="shared" si="10"/>
        <v>7429.2070000000003</v>
      </c>
      <c r="V51" s="88">
        <f t="shared" si="10"/>
        <v>7394.7919999999995</v>
      </c>
      <c r="W51" s="88">
        <f t="shared" si="10"/>
        <v>6733.8770000000004</v>
      </c>
      <c r="X51" s="88">
        <f t="shared" si="10"/>
        <v>6258.317</v>
      </c>
      <c r="Y51" s="88">
        <f t="shared" si="10"/>
        <v>6039.4059999999999</v>
      </c>
      <c r="Z51" s="89" t="str">
        <f t="shared" si="10"/>
        <v/>
      </c>
      <c r="AA51" s="105">
        <f>SUM(B51:Z51)</f>
        <v>160307.65400000001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5479.9450000000015</v>
      </c>
      <c r="C4" s="18">
        <v>5360.4509999999973</v>
      </c>
      <c r="D4" s="18">
        <v>5386.4190000000026</v>
      </c>
      <c r="E4" s="18">
        <v>5272.8559999999998</v>
      </c>
      <c r="F4" s="18">
        <v>5263.3879999999999</v>
      </c>
      <c r="G4" s="18">
        <v>5407.7609999999986</v>
      </c>
      <c r="H4" s="18">
        <v>5831.3340000000007</v>
      </c>
      <c r="I4" s="18">
        <v>6735.3690000000033</v>
      </c>
      <c r="J4" s="18">
        <v>7346.3450000000003</v>
      </c>
      <c r="K4" s="18">
        <v>7626.9530000000004</v>
      </c>
      <c r="L4" s="18">
        <v>7756.1590000000024</v>
      </c>
      <c r="M4" s="18">
        <v>7620.4490000000005</v>
      </c>
      <c r="N4" s="18">
        <v>7500.4189999999999</v>
      </c>
      <c r="O4" s="18">
        <v>7183.7070000000012</v>
      </c>
      <c r="P4" s="18">
        <v>7012.3920000000007</v>
      </c>
      <c r="Q4" s="18">
        <v>7167.6320000000005</v>
      </c>
      <c r="R4" s="18">
        <v>7271.5069999999987</v>
      </c>
      <c r="S4" s="18">
        <v>7530.1799999999985</v>
      </c>
      <c r="T4" s="18">
        <v>7698.6870000000017</v>
      </c>
      <c r="U4" s="18">
        <v>7429.253999999999</v>
      </c>
      <c r="V4" s="18">
        <v>7394.8310000000001</v>
      </c>
      <c r="W4" s="18">
        <v>6733.8229999999994</v>
      </c>
      <c r="X4" s="18">
        <v>6258.2610000000041</v>
      </c>
      <c r="Y4" s="18">
        <v>6039.4060000000018</v>
      </c>
      <c r="Z4" s="19"/>
      <c r="AA4" s="20">
        <f>SUM(B4:Z4)</f>
        <v>160307.52799999999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194.59</v>
      </c>
      <c r="C7" s="28">
        <v>194.2</v>
      </c>
      <c r="D7" s="28">
        <v>194.2</v>
      </c>
      <c r="E7" s="28">
        <v>140.47</v>
      </c>
      <c r="F7" s="28">
        <v>193.43</v>
      </c>
      <c r="G7" s="28">
        <v>196.85</v>
      </c>
      <c r="H7" s="28">
        <v>216.96</v>
      </c>
      <c r="I7" s="28">
        <v>195.83</v>
      </c>
      <c r="J7" s="28">
        <v>215.06</v>
      </c>
      <c r="K7" s="28">
        <v>220.08</v>
      </c>
      <c r="L7" s="28">
        <v>216.32</v>
      </c>
      <c r="M7" s="28">
        <v>208.64</v>
      </c>
      <c r="N7" s="28">
        <v>208.3</v>
      </c>
      <c r="O7" s="28">
        <v>208.05</v>
      </c>
      <c r="P7" s="28">
        <v>210.8</v>
      </c>
      <c r="Q7" s="28">
        <v>219.04</v>
      </c>
      <c r="R7" s="28">
        <v>257.07</v>
      </c>
      <c r="S7" s="28">
        <v>289.02</v>
      </c>
      <c r="T7" s="28">
        <v>294.7</v>
      </c>
      <c r="U7" s="28">
        <v>298.39999999999998</v>
      </c>
      <c r="V7" s="28">
        <v>263.01</v>
      </c>
      <c r="W7" s="28">
        <v>249.19</v>
      </c>
      <c r="X7" s="28">
        <v>237.38</v>
      </c>
      <c r="Y7" s="28">
        <v>211.78</v>
      </c>
      <c r="Z7" s="29"/>
      <c r="AA7" s="30">
        <f>IF(SUM(B7:Z7)&lt;&gt;0,AVERAGEIF(B7:Z7,"&lt;&gt;"""),"")</f>
        <v>222.22375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938.01599999999996</v>
      </c>
      <c r="C19" s="72">
        <v>944.98299999999995</v>
      </c>
      <c r="D19" s="72">
        <v>935.96999999999991</v>
      </c>
      <c r="E19" s="72">
        <v>938.05700000000002</v>
      </c>
      <c r="F19" s="72">
        <v>938.17</v>
      </c>
      <c r="G19" s="72">
        <v>926.17899999999997</v>
      </c>
      <c r="H19" s="72">
        <v>929.279</v>
      </c>
      <c r="I19" s="72">
        <v>949.26400000000001</v>
      </c>
      <c r="J19" s="72">
        <v>957.32099999999991</v>
      </c>
      <c r="K19" s="72">
        <v>948.34699999999998</v>
      </c>
      <c r="L19" s="72">
        <v>941.36299999999994</v>
      </c>
      <c r="M19" s="72">
        <v>940.3549999999999</v>
      </c>
      <c r="N19" s="72">
        <v>951.279</v>
      </c>
      <c r="O19" s="72">
        <v>927.20699999999999</v>
      </c>
      <c r="P19" s="72">
        <v>903.16599999999994</v>
      </c>
      <c r="Q19" s="72">
        <v>901.1930000000001</v>
      </c>
      <c r="R19" s="72">
        <v>899.2349999999999</v>
      </c>
      <c r="S19" s="72">
        <v>908.24800000000005</v>
      </c>
      <c r="T19" s="72">
        <v>925.24099999999999</v>
      </c>
      <c r="U19" s="72">
        <v>935.19600000000003</v>
      </c>
      <c r="V19" s="72">
        <v>938.19499999999994</v>
      </c>
      <c r="W19" s="72">
        <v>911.16899999999998</v>
      </c>
      <c r="X19" s="72">
        <v>901.15299999999991</v>
      </c>
      <c r="Y19" s="72">
        <v>901.13499999999999</v>
      </c>
      <c r="Z19" s="73"/>
      <c r="AA19" s="74">
        <f t="shared" ref="AA19:AA24" si="2">SUM(B19:Z19)</f>
        <v>22289.720999999998</v>
      </c>
    </row>
    <row r="20" spans="1:27" ht="24.95" customHeight="1" x14ac:dyDescent="0.2">
      <c r="A20" s="75" t="s">
        <v>15</v>
      </c>
      <c r="B20" s="76">
        <v>958.80599999999993</v>
      </c>
      <c r="C20" s="77">
        <v>952.38200000000018</v>
      </c>
      <c r="D20" s="77">
        <v>925.10799999999995</v>
      </c>
      <c r="E20" s="77">
        <v>907.81900000000007</v>
      </c>
      <c r="F20" s="77">
        <v>913.53499999999997</v>
      </c>
      <c r="G20" s="77">
        <v>954.43899999999996</v>
      </c>
      <c r="H20" s="77">
        <v>1016.726</v>
      </c>
      <c r="I20" s="77">
        <v>1069.8499999999999</v>
      </c>
      <c r="J20" s="77">
        <v>1096.7139999999999</v>
      </c>
      <c r="K20" s="77">
        <v>1102.183</v>
      </c>
      <c r="L20" s="77">
        <v>1095.25</v>
      </c>
      <c r="M20" s="77">
        <v>1081.5169999999998</v>
      </c>
      <c r="N20" s="77">
        <v>1059.0790000000002</v>
      </c>
      <c r="O20" s="77">
        <v>1034.6489999999999</v>
      </c>
      <c r="P20" s="77">
        <v>1038.17</v>
      </c>
      <c r="Q20" s="77">
        <v>1033.1079999999999</v>
      </c>
      <c r="R20" s="77">
        <v>1046.2440000000001</v>
      </c>
      <c r="S20" s="77">
        <v>1051.443</v>
      </c>
      <c r="T20" s="77">
        <v>1014.396</v>
      </c>
      <c r="U20" s="77">
        <v>971.83699999999999</v>
      </c>
      <c r="V20" s="77">
        <v>921.35799999999995</v>
      </c>
      <c r="W20" s="77">
        <v>882.28199999999993</v>
      </c>
      <c r="X20" s="77">
        <v>857.44899999999996</v>
      </c>
      <c r="Y20" s="77">
        <v>828.1</v>
      </c>
      <c r="Z20" s="78"/>
      <c r="AA20" s="79">
        <f t="shared" si="2"/>
        <v>23812.444</v>
      </c>
    </row>
    <row r="21" spans="1:27" ht="24.95" customHeight="1" x14ac:dyDescent="0.2">
      <c r="A21" s="75" t="s">
        <v>16</v>
      </c>
      <c r="B21" s="80">
        <v>2653.1229999999991</v>
      </c>
      <c r="C21" s="81">
        <v>2542.0860000000002</v>
      </c>
      <c r="D21" s="81">
        <v>2466.8410000000003</v>
      </c>
      <c r="E21" s="81">
        <v>2401.395</v>
      </c>
      <c r="F21" s="81">
        <v>2439.183</v>
      </c>
      <c r="G21" s="81">
        <v>2634.2430000000004</v>
      </c>
      <c r="H21" s="81">
        <v>2899.8289999999997</v>
      </c>
      <c r="I21" s="81">
        <v>3371.7549999999997</v>
      </c>
      <c r="J21" s="81">
        <v>3793.2099999999991</v>
      </c>
      <c r="K21" s="81">
        <v>4040.8229999999994</v>
      </c>
      <c r="L21" s="81">
        <v>4144.0459999999994</v>
      </c>
      <c r="M21" s="81">
        <v>4180.0769999999993</v>
      </c>
      <c r="N21" s="81">
        <v>4136.5610000000006</v>
      </c>
      <c r="O21" s="81">
        <v>3946.9509999999996</v>
      </c>
      <c r="P21" s="81">
        <v>3941.0560000000005</v>
      </c>
      <c r="Q21" s="81">
        <v>3926.1310000000003</v>
      </c>
      <c r="R21" s="81">
        <v>4177.6279999999997</v>
      </c>
      <c r="S21" s="81">
        <v>4527.6890000000003</v>
      </c>
      <c r="T21" s="81">
        <v>4649.8500000000004</v>
      </c>
      <c r="U21" s="81">
        <v>4603.2210000000005</v>
      </c>
      <c r="V21" s="81">
        <v>4290.8779999999997</v>
      </c>
      <c r="W21" s="81">
        <v>3862.6719999999991</v>
      </c>
      <c r="X21" s="81">
        <v>3502.1590000000001</v>
      </c>
      <c r="Y21" s="81">
        <v>3077.6709999999998</v>
      </c>
      <c r="Z21" s="78"/>
      <c r="AA21" s="79">
        <f t="shared" si="2"/>
        <v>86209.078000000009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120</v>
      </c>
      <c r="C23" s="77">
        <v>119</v>
      </c>
      <c r="D23" s="77">
        <v>117.5</v>
      </c>
      <c r="E23" s="77">
        <v>114.5</v>
      </c>
      <c r="F23" s="77">
        <v>118.5</v>
      </c>
      <c r="G23" s="77">
        <v>118</v>
      </c>
      <c r="H23" s="77">
        <v>118</v>
      </c>
      <c r="I23" s="77">
        <v>153.5</v>
      </c>
      <c r="J23" s="77">
        <v>154</v>
      </c>
      <c r="K23" s="77">
        <v>151</v>
      </c>
      <c r="L23" s="77">
        <v>154</v>
      </c>
      <c r="M23" s="77">
        <v>162.5</v>
      </c>
      <c r="N23" s="77">
        <v>163.5</v>
      </c>
      <c r="O23" s="77">
        <v>144</v>
      </c>
      <c r="P23" s="77">
        <v>157.5</v>
      </c>
      <c r="Q23" s="77">
        <v>179.5</v>
      </c>
      <c r="R23" s="77">
        <v>181.5</v>
      </c>
      <c r="S23" s="77">
        <v>185</v>
      </c>
      <c r="T23" s="77">
        <v>189.5</v>
      </c>
      <c r="U23" s="77">
        <v>187</v>
      </c>
      <c r="V23" s="77">
        <v>179.5</v>
      </c>
      <c r="W23" s="77">
        <v>186.5</v>
      </c>
      <c r="X23" s="77">
        <v>190.5</v>
      </c>
      <c r="Y23" s="77">
        <v>152.5</v>
      </c>
      <c r="Z23" s="77"/>
      <c r="AA23" s="79">
        <f t="shared" si="2"/>
        <v>3697</v>
      </c>
    </row>
    <row r="24" spans="1:27" ht="24.95" customHeight="1" x14ac:dyDescent="0.2">
      <c r="A24" s="85" t="s">
        <v>19</v>
      </c>
      <c r="B24" s="77">
        <v>218</v>
      </c>
      <c r="C24" s="77">
        <v>186.99999999999997</v>
      </c>
      <c r="D24" s="77">
        <v>202</v>
      </c>
      <c r="E24" s="77">
        <v>199.00000000000003</v>
      </c>
      <c r="F24" s="77">
        <v>206</v>
      </c>
      <c r="G24" s="77">
        <v>232.00000000000003</v>
      </c>
      <c r="H24" s="77">
        <v>255</v>
      </c>
      <c r="I24" s="77">
        <v>307</v>
      </c>
      <c r="J24" s="77">
        <v>332</v>
      </c>
      <c r="K24" s="77">
        <v>338.99999999999994</v>
      </c>
      <c r="L24" s="77">
        <v>342</v>
      </c>
      <c r="M24" s="77">
        <v>342</v>
      </c>
      <c r="N24" s="77">
        <v>338</v>
      </c>
      <c r="O24" s="77">
        <v>334.00000000000006</v>
      </c>
      <c r="P24" s="77">
        <v>320</v>
      </c>
      <c r="Q24" s="77">
        <v>325</v>
      </c>
      <c r="R24" s="77">
        <v>363.99999999999994</v>
      </c>
      <c r="S24" s="77">
        <v>383</v>
      </c>
      <c r="T24" s="77">
        <v>380</v>
      </c>
      <c r="U24" s="77">
        <v>372</v>
      </c>
      <c r="V24" s="77">
        <v>348</v>
      </c>
      <c r="W24" s="77">
        <v>314.00000000000006</v>
      </c>
      <c r="X24" s="77">
        <v>275.00000000000006</v>
      </c>
      <c r="Y24" s="77">
        <v>243.00000000000003</v>
      </c>
      <c r="Z24" s="77"/>
      <c r="AA24" s="79">
        <f t="shared" si="2"/>
        <v>7157</v>
      </c>
    </row>
    <row r="25" spans="1:27" ht="30" customHeight="1" thickBot="1" x14ac:dyDescent="0.25">
      <c r="A25" s="86" t="s">
        <v>20</v>
      </c>
      <c r="B25" s="87">
        <f t="shared" ref="B25:AA25" si="3">SUM(B19:B24)</f>
        <v>4887.9449999999988</v>
      </c>
      <c r="C25" s="88">
        <f t="shared" si="3"/>
        <v>4745.4510000000009</v>
      </c>
      <c r="D25" s="88">
        <f t="shared" si="3"/>
        <v>4757.4189999999999</v>
      </c>
      <c r="E25" s="88">
        <f t="shared" si="3"/>
        <v>4670.7710000000006</v>
      </c>
      <c r="F25" s="88">
        <f t="shared" si="3"/>
        <v>4725.3879999999999</v>
      </c>
      <c r="G25" s="88">
        <f t="shared" si="3"/>
        <v>4864.8610000000008</v>
      </c>
      <c r="H25" s="88">
        <f t="shared" si="3"/>
        <v>5218.8339999999998</v>
      </c>
      <c r="I25" s="88">
        <f t="shared" si="3"/>
        <v>5851.3689999999997</v>
      </c>
      <c r="J25" s="88">
        <f t="shared" si="3"/>
        <v>6333.244999999999</v>
      </c>
      <c r="K25" s="88">
        <f t="shared" si="3"/>
        <v>6581.3529999999992</v>
      </c>
      <c r="L25" s="88">
        <f t="shared" si="3"/>
        <v>6676.6589999999997</v>
      </c>
      <c r="M25" s="88">
        <f t="shared" si="3"/>
        <v>6706.4489999999987</v>
      </c>
      <c r="N25" s="88">
        <f t="shared" si="3"/>
        <v>6648.4190000000008</v>
      </c>
      <c r="O25" s="88">
        <f t="shared" si="3"/>
        <v>6386.8069999999989</v>
      </c>
      <c r="P25" s="88">
        <f t="shared" si="3"/>
        <v>6359.8920000000007</v>
      </c>
      <c r="Q25" s="88">
        <f t="shared" si="3"/>
        <v>6364.9320000000007</v>
      </c>
      <c r="R25" s="88">
        <f t="shared" si="3"/>
        <v>6668.607</v>
      </c>
      <c r="S25" s="88">
        <f t="shared" si="3"/>
        <v>7055.38</v>
      </c>
      <c r="T25" s="88">
        <f t="shared" si="3"/>
        <v>7158.9870000000001</v>
      </c>
      <c r="U25" s="88">
        <f t="shared" si="3"/>
        <v>7069.2540000000008</v>
      </c>
      <c r="V25" s="88">
        <f t="shared" si="3"/>
        <v>6677.9309999999996</v>
      </c>
      <c r="W25" s="88">
        <f t="shared" si="3"/>
        <v>6156.6229999999996</v>
      </c>
      <c r="X25" s="88">
        <f t="shared" si="3"/>
        <v>5726.2610000000004</v>
      </c>
      <c r="Y25" s="88">
        <f t="shared" si="3"/>
        <v>5202.4059999999999</v>
      </c>
      <c r="Z25" s="89">
        <f t="shared" si="3"/>
        <v>0</v>
      </c>
      <c r="AA25" s="90">
        <f t="shared" si="3"/>
        <v>143495.24300000002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430</v>
      </c>
      <c r="C28" s="72">
        <v>398</v>
      </c>
      <c r="D28" s="72">
        <v>411.5</v>
      </c>
      <c r="E28" s="72">
        <v>405.5</v>
      </c>
      <c r="F28" s="72">
        <v>416.5</v>
      </c>
      <c r="G28" s="72">
        <v>440</v>
      </c>
      <c r="H28" s="72">
        <v>507</v>
      </c>
      <c r="I28" s="72">
        <v>639.5</v>
      </c>
      <c r="J28" s="72">
        <v>665</v>
      </c>
      <c r="K28" s="72">
        <v>669</v>
      </c>
      <c r="L28" s="72">
        <v>680</v>
      </c>
      <c r="M28" s="72">
        <v>688.5</v>
      </c>
      <c r="N28" s="72">
        <v>685.5</v>
      </c>
      <c r="O28" s="72">
        <v>662</v>
      </c>
      <c r="P28" s="72">
        <v>643.5</v>
      </c>
      <c r="Q28" s="72">
        <v>665.5</v>
      </c>
      <c r="R28" s="72">
        <v>706.5</v>
      </c>
      <c r="S28" s="72">
        <v>729</v>
      </c>
      <c r="T28" s="72">
        <v>730.5</v>
      </c>
      <c r="U28" s="72">
        <v>720</v>
      </c>
      <c r="V28" s="72">
        <v>688.5</v>
      </c>
      <c r="W28" s="72">
        <v>661.5</v>
      </c>
      <c r="X28" s="72">
        <v>581.5</v>
      </c>
      <c r="Y28" s="72">
        <v>485.5</v>
      </c>
      <c r="Z28" s="73"/>
      <c r="AA28" s="74">
        <f>SUM(B28:Z28)</f>
        <v>14310</v>
      </c>
    </row>
    <row r="29" spans="1:27" ht="24.95" customHeight="1" x14ac:dyDescent="0.2">
      <c r="A29" s="75" t="s">
        <v>23</v>
      </c>
      <c r="B29" s="76">
        <v>4549.9449999999997</v>
      </c>
      <c r="C29" s="77">
        <v>4462.451</v>
      </c>
      <c r="D29" s="77">
        <v>4474.9189999999999</v>
      </c>
      <c r="E29" s="77">
        <v>4367.3559999999998</v>
      </c>
      <c r="F29" s="77">
        <v>4414.8879999999999</v>
      </c>
      <c r="G29" s="77">
        <v>4539.8609999999999</v>
      </c>
      <c r="H29" s="77">
        <v>4924.8339999999998</v>
      </c>
      <c r="I29" s="77">
        <v>5595.8689999999997</v>
      </c>
      <c r="J29" s="77">
        <v>6043.2449999999999</v>
      </c>
      <c r="K29" s="77">
        <v>6296.3530000000001</v>
      </c>
      <c r="L29" s="77">
        <v>6384.6589999999997</v>
      </c>
      <c r="M29" s="77">
        <v>6431.9489999999996</v>
      </c>
      <c r="N29" s="77">
        <v>6314.9189999999999</v>
      </c>
      <c r="O29" s="77">
        <v>6072.8069999999998</v>
      </c>
      <c r="P29" s="77">
        <v>6042.3919999999998</v>
      </c>
      <c r="Q29" s="77">
        <v>6078.4319999999998</v>
      </c>
      <c r="R29" s="77">
        <v>6269.107</v>
      </c>
      <c r="S29" s="77">
        <v>6646.38</v>
      </c>
      <c r="T29" s="77">
        <v>6829.4870000000001</v>
      </c>
      <c r="U29" s="77">
        <v>6709.2539999999999</v>
      </c>
      <c r="V29" s="77">
        <v>6404.4309999999996</v>
      </c>
      <c r="W29" s="77">
        <v>5968.1229999999996</v>
      </c>
      <c r="X29" s="77">
        <v>5548.7610000000004</v>
      </c>
      <c r="Y29" s="77">
        <v>5053.9059999999999</v>
      </c>
      <c r="Z29" s="78"/>
      <c r="AA29" s="79">
        <f>SUM(B29:Z29)</f>
        <v>136424.32800000001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4979.9449999999997</v>
      </c>
      <c r="C31" s="62">
        <f t="shared" si="4"/>
        <v>4860.451</v>
      </c>
      <c r="D31" s="62">
        <f t="shared" si="4"/>
        <v>4886.4189999999999</v>
      </c>
      <c r="E31" s="62">
        <f t="shared" si="4"/>
        <v>4772.8559999999998</v>
      </c>
      <c r="F31" s="62">
        <f t="shared" si="4"/>
        <v>4831.3879999999999</v>
      </c>
      <c r="G31" s="62">
        <f t="shared" si="4"/>
        <v>4979.8609999999999</v>
      </c>
      <c r="H31" s="62">
        <f t="shared" si="4"/>
        <v>5431.8339999999998</v>
      </c>
      <c r="I31" s="62">
        <f t="shared" si="4"/>
        <v>6235.3689999999997</v>
      </c>
      <c r="J31" s="62">
        <f t="shared" si="4"/>
        <v>6708.2449999999999</v>
      </c>
      <c r="K31" s="62">
        <f t="shared" si="4"/>
        <v>6965.3530000000001</v>
      </c>
      <c r="L31" s="62">
        <f t="shared" si="4"/>
        <v>7064.6589999999997</v>
      </c>
      <c r="M31" s="62">
        <f t="shared" si="4"/>
        <v>7120.4489999999996</v>
      </c>
      <c r="N31" s="62">
        <f t="shared" si="4"/>
        <v>7000.4189999999999</v>
      </c>
      <c r="O31" s="62">
        <f t="shared" si="4"/>
        <v>6734.8069999999998</v>
      </c>
      <c r="P31" s="62">
        <f t="shared" si="4"/>
        <v>6685.8919999999998</v>
      </c>
      <c r="Q31" s="62">
        <f t="shared" si="4"/>
        <v>6743.9319999999998</v>
      </c>
      <c r="R31" s="62">
        <f t="shared" si="4"/>
        <v>6975.607</v>
      </c>
      <c r="S31" s="62">
        <f t="shared" si="4"/>
        <v>7375.38</v>
      </c>
      <c r="T31" s="62">
        <f t="shared" si="4"/>
        <v>7559.9870000000001</v>
      </c>
      <c r="U31" s="62">
        <f t="shared" si="4"/>
        <v>7429.2539999999999</v>
      </c>
      <c r="V31" s="62">
        <f t="shared" si="4"/>
        <v>7092.9309999999996</v>
      </c>
      <c r="W31" s="62">
        <f t="shared" si="4"/>
        <v>6629.6229999999996</v>
      </c>
      <c r="X31" s="62">
        <f t="shared" si="4"/>
        <v>6130.2610000000004</v>
      </c>
      <c r="Y31" s="62">
        <f t="shared" si="4"/>
        <v>5539.4059999999999</v>
      </c>
      <c r="Z31" s="63">
        <f t="shared" si="4"/>
        <v>0</v>
      </c>
      <c r="AA31" s="64">
        <f t="shared" si="4"/>
        <v>150734.32800000001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82</v>
      </c>
      <c r="C34" s="95">
        <v>105</v>
      </c>
      <c r="D34" s="95">
        <v>119</v>
      </c>
      <c r="E34" s="95">
        <v>91.085000000000008</v>
      </c>
      <c r="F34" s="95">
        <v>82</v>
      </c>
      <c r="G34" s="95">
        <v>80</v>
      </c>
      <c r="H34" s="95">
        <v>203</v>
      </c>
      <c r="I34" s="95">
        <v>349</v>
      </c>
      <c r="J34" s="95">
        <v>333</v>
      </c>
      <c r="K34" s="95">
        <v>329</v>
      </c>
      <c r="L34" s="95">
        <v>329</v>
      </c>
      <c r="M34" s="95">
        <v>331</v>
      </c>
      <c r="N34" s="95">
        <v>300</v>
      </c>
      <c r="O34" s="95">
        <v>298</v>
      </c>
      <c r="P34" s="95">
        <v>278</v>
      </c>
      <c r="Q34" s="95">
        <v>307</v>
      </c>
      <c r="R34" s="95">
        <v>274</v>
      </c>
      <c r="S34" s="95">
        <v>280</v>
      </c>
      <c r="T34" s="95">
        <v>301</v>
      </c>
      <c r="U34" s="95">
        <v>314</v>
      </c>
      <c r="V34" s="95">
        <v>348</v>
      </c>
      <c r="W34" s="95">
        <v>359</v>
      </c>
      <c r="X34" s="95">
        <v>279</v>
      </c>
      <c r="Y34" s="95">
        <v>195</v>
      </c>
      <c r="Z34" s="96"/>
      <c r="AA34" s="74">
        <f t="shared" ref="AA34:AA39" si="5">SUM(B34:Z34)</f>
        <v>5966.085</v>
      </c>
    </row>
    <row r="35" spans="1:27" ht="24.95" customHeight="1" x14ac:dyDescent="0.2">
      <c r="A35" s="97" t="s">
        <v>41</v>
      </c>
      <c r="B35" s="98">
        <v>10</v>
      </c>
      <c r="C35" s="99">
        <v>10</v>
      </c>
      <c r="D35" s="99">
        <v>10</v>
      </c>
      <c r="E35" s="99">
        <v>11</v>
      </c>
      <c r="F35" s="99">
        <v>24</v>
      </c>
      <c r="G35" s="99">
        <v>35</v>
      </c>
      <c r="H35" s="99">
        <v>10</v>
      </c>
      <c r="I35" s="99">
        <v>35</v>
      </c>
      <c r="J35" s="99">
        <v>42</v>
      </c>
      <c r="K35" s="99">
        <v>55</v>
      </c>
      <c r="L35" s="99">
        <v>59</v>
      </c>
      <c r="M35" s="99">
        <v>83</v>
      </c>
      <c r="N35" s="99">
        <v>52</v>
      </c>
      <c r="O35" s="99">
        <v>50</v>
      </c>
      <c r="P35" s="99">
        <v>48</v>
      </c>
      <c r="Q35" s="99">
        <v>72</v>
      </c>
      <c r="R35" s="99">
        <v>33</v>
      </c>
      <c r="S35" s="99">
        <v>40</v>
      </c>
      <c r="T35" s="99">
        <v>100</v>
      </c>
      <c r="U35" s="99">
        <v>46</v>
      </c>
      <c r="V35" s="99">
        <v>67</v>
      </c>
      <c r="W35" s="99">
        <v>114</v>
      </c>
      <c r="X35" s="99">
        <v>125</v>
      </c>
      <c r="Y35" s="99">
        <v>142</v>
      </c>
      <c r="Z35" s="100"/>
      <c r="AA35" s="79">
        <f t="shared" si="5"/>
        <v>1273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138.1</v>
      </c>
      <c r="K36" s="99">
        <v>161.6</v>
      </c>
      <c r="L36" s="99">
        <v>191.5</v>
      </c>
      <c r="M36" s="99"/>
      <c r="N36" s="99"/>
      <c r="O36" s="99"/>
      <c r="P36" s="99">
        <v>238.8</v>
      </c>
      <c r="Q36" s="99">
        <v>423.7</v>
      </c>
      <c r="R36" s="99">
        <v>295.89999999999998</v>
      </c>
      <c r="S36" s="99">
        <v>154.80000000000001</v>
      </c>
      <c r="T36" s="99">
        <v>138.69999999999999</v>
      </c>
      <c r="U36" s="99"/>
      <c r="V36" s="99">
        <v>301.89999999999998</v>
      </c>
      <c r="W36" s="99">
        <v>104.2</v>
      </c>
      <c r="X36" s="99">
        <v>119.8</v>
      </c>
      <c r="Y36" s="99"/>
      <c r="Z36" s="100"/>
      <c r="AA36" s="79">
        <f t="shared" si="5"/>
        <v>2269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432</v>
      </c>
      <c r="G38" s="99">
        <v>427.9</v>
      </c>
      <c r="H38" s="99">
        <v>399.5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448.9</v>
      </c>
      <c r="P38" s="99">
        <v>87.7</v>
      </c>
      <c r="Q38" s="99"/>
      <c r="R38" s="99"/>
      <c r="S38" s="99"/>
      <c r="T38" s="99"/>
      <c r="U38" s="99"/>
      <c r="V38" s="99"/>
      <c r="W38" s="99"/>
      <c r="X38" s="99">
        <v>8.1999999999999993</v>
      </c>
      <c r="Y38" s="99">
        <v>500</v>
      </c>
      <c r="Z38" s="100"/>
      <c r="AA38" s="79">
        <f t="shared" si="5"/>
        <v>7304.1999999999989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592</v>
      </c>
      <c r="C39" s="88">
        <f t="shared" si="6"/>
        <v>615</v>
      </c>
      <c r="D39" s="88">
        <f t="shared" si="6"/>
        <v>629</v>
      </c>
      <c r="E39" s="88">
        <f t="shared" si="6"/>
        <v>602.08500000000004</v>
      </c>
      <c r="F39" s="88">
        <f t="shared" si="6"/>
        <v>538</v>
      </c>
      <c r="G39" s="88">
        <f t="shared" si="6"/>
        <v>542.9</v>
      </c>
      <c r="H39" s="88">
        <f t="shared" si="6"/>
        <v>612.5</v>
      </c>
      <c r="I39" s="88">
        <f t="shared" si="6"/>
        <v>884</v>
      </c>
      <c r="J39" s="88">
        <f t="shared" si="6"/>
        <v>1013.1</v>
      </c>
      <c r="K39" s="88">
        <f t="shared" si="6"/>
        <v>1045.5999999999999</v>
      </c>
      <c r="L39" s="88">
        <f t="shared" si="6"/>
        <v>1079.5</v>
      </c>
      <c r="M39" s="88">
        <f t="shared" si="6"/>
        <v>914</v>
      </c>
      <c r="N39" s="88">
        <f t="shared" si="6"/>
        <v>852</v>
      </c>
      <c r="O39" s="88">
        <f t="shared" si="6"/>
        <v>796.9</v>
      </c>
      <c r="P39" s="88">
        <f t="shared" si="6"/>
        <v>652.5</v>
      </c>
      <c r="Q39" s="88">
        <f t="shared" si="6"/>
        <v>802.7</v>
      </c>
      <c r="R39" s="88">
        <f t="shared" si="6"/>
        <v>602.9</v>
      </c>
      <c r="S39" s="88">
        <f t="shared" si="6"/>
        <v>474.8</v>
      </c>
      <c r="T39" s="88">
        <f t="shared" si="6"/>
        <v>539.70000000000005</v>
      </c>
      <c r="U39" s="88">
        <f t="shared" si="6"/>
        <v>360</v>
      </c>
      <c r="V39" s="88">
        <f t="shared" si="6"/>
        <v>716.9</v>
      </c>
      <c r="W39" s="88">
        <f t="shared" si="6"/>
        <v>577.20000000000005</v>
      </c>
      <c r="X39" s="88">
        <f t="shared" si="6"/>
        <v>532</v>
      </c>
      <c r="Y39" s="88">
        <f t="shared" si="6"/>
        <v>837</v>
      </c>
      <c r="Z39" s="89">
        <f t="shared" si="6"/>
        <v>0</v>
      </c>
      <c r="AA39" s="90">
        <f t="shared" si="5"/>
        <v>16812.285000000003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138.1</v>
      </c>
      <c r="K44" s="99">
        <v>161.6</v>
      </c>
      <c r="L44" s="99">
        <v>191.5</v>
      </c>
      <c r="M44" s="99"/>
      <c r="N44" s="99"/>
      <c r="O44" s="99"/>
      <c r="P44" s="99">
        <v>238.8</v>
      </c>
      <c r="Q44" s="99">
        <v>423.7</v>
      </c>
      <c r="R44" s="99">
        <v>295.89999999999998</v>
      </c>
      <c r="S44" s="99">
        <v>154.80000000000001</v>
      </c>
      <c r="T44" s="99">
        <v>138.69999999999999</v>
      </c>
      <c r="U44" s="99"/>
      <c r="V44" s="99">
        <v>301.89999999999998</v>
      </c>
      <c r="W44" s="99">
        <v>104.2</v>
      </c>
      <c r="X44" s="99">
        <v>119.8</v>
      </c>
      <c r="Y44" s="99"/>
      <c r="Z44" s="100"/>
      <c r="AA44" s="79">
        <f t="shared" si="7"/>
        <v>2269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432</v>
      </c>
      <c r="G46" s="99">
        <v>427.9</v>
      </c>
      <c r="H46" s="99">
        <v>399.5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448.9</v>
      </c>
      <c r="P46" s="99">
        <v>87.7</v>
      </c>
      <c r="Q46" s="99"/>
      <c r="R46" s="99"/>
      <c r="S46" s="99"/>
      <c r="T46" s="99"/>
      <c r="U46" s="99"/>
      <c r="V46" s="99"/>
      <c r="W46" s="99"/>
      <c r="X46" s="99">
        <v>8.1999999999999993</v>
      </c>
      <c r="Y46" s="99">
        <v>500</v>
      </c>
      <c r="Z46" s="100"/>
      <c r="AA46" s="79">
        <f t="shared" si="7"/>
        <v>7304.1999999999989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1.5</v>
      </c>
      <c r="T47" s="99"/>
      <c r="U47" s="99"/>
      <c r="V47" s="99"/>
      <c r="W47" s="99"/>
      <c r="X47" s="99"/>
      <c r="Y47" s="99"/>
      <c r="Z47" s="100"/>
      <c r="AA47" s="79">
        <f t="shared" si="7"/>
        <v>1.5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432</v>
      </c>
      <c r="G48" s="88">
        <f t="shared" si="8"/>
        <v>427.9</v>
      </c>
      <c r="H48" s="88">
        <f t="shared" si="8"/>
        <v>399.5</v>
      </c>
      <c r="I48" s="88">
        <f t="shared" si="8"/>
        <v>500</v>
      </c>
      <c r="J48" s="88">
        <f t="shared" si="8"/>
        <v>638.1</v>
      </c>
      <c r="K48" s="88">
        <f t="shared" si="8"/>
        <v>661.6</v>
      </c>
      <c r="L48" s="88">
        <f t="shared" si="8"/>
        <v>691.5</v>
      </c>
      <c r="M48" s="88">
        <f t="shared" si="8"/>
        <v>500</v>
      </c>
      <c r="N48" s="88">
        <f t="shared" si="8"/>
        <v>500</v>
      </c>
      <c r="O48" s="88">
        <f t="shared" si="8"/>
        <v>448.9</v>
      </c>
      <c r="P48" s="88">
        <f t="shared" si="8"/>
        <v>326.5</v>
      </c>
      <c r="Q48" s="88">
        <f t="shared" si="8"/>
        <v>423.7</v>
      </c>
      <c r="R48" s="88">
        <f t="shared" si="8"/>
        <v>295.89999999999998</v>
      </c>
      <c r="S48" s="88">
        <f t="shared" si="8"/>
        <v>156.30000000000001</v>
      </c>
      <c r="T48" s="88">
        <f t="shared" si="8"/>
        <v>138.69999999999999</v>
      </c>
      <c r="U48" s="88">
        <f t="shared" si="8"/>
        <v>0</v>
      </c>
      <c r="V48" s="88">
        <f t="shared" si="8"/>
        <v>301.89999999999998</v>
      </c>
      <c r="W48" s="88">
        <f t="shared" si="8"/>
        <v>104.2</v>
      </c>
      <c r="X48" s="88">
        <f t="shared" si="8"/>
        <v>128</v>
      </c>
      <c r="Y48" s="88">
        <f t="shared" si="8"/>
        <v>500</v>
      </c>
      <c r="Z48" s="89">
        <f t="shared" si="8"/>
        <v>0</v>
      </c>
      <c r="AA48" s="90">
        <f t="shared" si="7"/>
        <v>9574.7000000000007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5479.9449999999988</v>
      </c>
      <c r="C51" s="88">
        <f t="shared" si="10"/>
        <v>5360.4510000000009</v>
      </c>
      <c r="D51" s="88">
        <f t="shared" si="10"/>
        <v>5386.4189999999999</v>
      </c>
      <c r="E51" s="88">
        <f t="shared" si="10"/>
        <v>5272.8560000000007</v>
      </c>
      <c r="F51" s="88">
        <f t="shared" si="10"/>
        <v>5263.3879999999999</v>
      </c>
      <c r="G51" s="88">
        <f t="shared" si="10"/>
        <v>5407.7610000000004</v>
      </c>
      <c r="H51" s="88">
        <f t="shared" si="10"/>
        <v>5831.3339999999998</v>
      </c>
      <c r="I51" s="88">
        <f t="shared" si="10"/>
        <v>6735.3689999999997</v>
      </c>
      <c r="J51" s="88">
        <f t="shared" si="10"/>
        <v>7346.3449999999993</v>
      </c>
      <c r="K51" s="88">
        <f t="shared" si="10"/>
        <v>7626.9529999999995</v>
      </c>
      <c r="L51" s="88">
        <f t="shared" si="10"/>
        <v>7756.1589999999997</v>
      </c>
      <c r="M51" s="88">
        <f t="shared" si="10"/>
        <v>7620.4489999999987</v>
      </c>
      <c r="N51" s="88">
        <f t="shared" si="10"/>
        <v>7500.4190000000008</v>
      </c>
      <c r="O51" s="88">
        <f t="shared" si="10"/>
        <v>7183.7069999999985</v>
      </c>
      <c r="P51" s="88">
        <f t="shared" si="10"/>
        <v>7012.3920000000007</v>
      </c>
      <c r="Q51" s="88">
        <f t="shared" si="10"/>
        <v>7167.6320000000005</v>
      </c>
      <c r="R51" s="88">
        <f t="shared" si="10"/>
        <v>7271.5069999999996</v>
      </c>
      <c r="S51" s="88">
        <f t="shared" si="10"/>
        <v>7530.18</v>
      </c>
      <c r="T51" s="88">
        <f t="shared" si="10"/>
        <v>7698.6869999999999</v>
      </c>
      <c r="U51" s="88">
        <f t="shared" si="10"/>
        <v>7429.2540000000008</v>
      </c>
      <c r="V51" s="88">
        <f t="shared" si="10"/>
        <v>7394.8309999999992</v>
      </c>
      <c r="W51" s="88">
        <f t="shared" si="10"/>
        <v>6733.8229999999994</v>
      </c>
      <c r="X51" s="88">
        <f t="shared" si="10"/>
        <v>6258.2610000000004</v>
      </c>
      <c r="Y51" s="88">
        <f t="shared" si="10"/>
        <v>6039.4059999999999</v>
      </c>
      <c r="Z51" s="89">
        <f t="shared" si="10"/>
        <v>0</v>
      </c>
      <c r="AA51" s="105">
        <f>SUM(B51:Z51)</f>
        <v>160307.52799999999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200</v>
      </c>
      <c r="C4" s="18">
        <v>200</v>
      </c>
      <c r="D4" s="18">
        <v>200</v>
      </c>
      <c r="E4" s="18">
        <v>200</v>
      </c>
      <c r="F4" s="18">
        <v>142</v>
      </c>
      <c r="G4" s="18">
        <v>137.89999999999998</v>
      </c>
      <c r="H4" s="18">
        <v>99.5</v>
      </c>
      <c r="I4" s="18">
        <v>243.60000000000002</v>
      </c>
      <c r="J4" s="18">
        <v>638.1</v>
      </c>
      <c r="K4" s="18">
        <v>661.6</v>
      </c>
      <c r="L4" s="18">
        <v>691.5</v>
      </c>
      <c r="M4" s="18">
        <v>473.7</v>
      </c>
      <c r="N4" s="18">
        <v>385.2</v>
      </c>
      <c r="O4" s="18">
        <v>409.79999999999995</v>
      </c>
      <c r="P4" s="18">
        <v>326.5</v>
      </c>
      <c r="Q4" s="18">
        <v>-76.300000000000011</v>
      </c>
      <c r="R4" s="18">
        <v>-204.10000000000002</v>
      </c>
      <c r="S4" s="18">
        <v>-345.2</v>
      </c>
      <c r="T4" s="18">
        <v>-361.3</v>
      </c>
      <c r="U4" s="18">
        <v>-182.6</v>
      </c>
      <c r="V4" s="18">
        <v>-198.10000000000002</v>
      </c>
      <c r="W4" s="18">
        <v>27.5</v>
      </c>
      <c r="X4" s="18">
        <v>128</v>
      </c>
      <c r="Y4" s="18">
        <v>200</v>
      </c>
      <c r="Z4" s="19"/>
      <c r="AA4" s="112">
        <f>SUM(B4:Z4)</f>
        <v>3997.2999999999993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194.59</v>
      </c>
      <c r="C7" s="118">
        <v>194.2</v>
      </c>
      <c r="D7" s="118">
        <v>194.2</v>
      </c>
      <c r="E7" s="118">
        <v>140.47</v>
      </c>
      <c r="F7" s="118">
        <v>193.43</v>
      </c>
      <c r="G7" s="118">
        <v>196.85</v>
      </c>
      <c r="H7" s="118">
        <v>216.96</v>
      </c>
      <c r="I7" s="118">
        <v>195.83</v>
      </c>
      <c r="J7" s="118">
        <v>215.06</v>
      </c>
      <c r="K7" s="118">
        <v>220.08</v>
      </c>
      <c r="L7" s="118">
        <v>216.32</v>
      </c>
      <c r="M7" s="118">
        <v>208.64</v>
      </c>
      <c r="N7" s="118">
        <v>208.3</v>
      </c>
      <c r="O7" s="118">
        <v>208.05</v>
      </c>
      <c r="P7" s="118">
        <v>210.8</v>
      </c>
      <c r="Q7" s="118">
        <v>219.04</v>
      </c>
      <c r="R7" s="118">
        <v>257.07</v>
      </c>
      <c r="S7" s="118">
        <v>289.02</v>
      </c>
      <c r="T7" s="118">
        <v>294.7</v>
      </c>
      <c r="U7" s="118">
        <v>298.39999999999998</v>
      </c>
      <c r="V7" s="118">
        <v>263.01</v>
      </c>
      <c r="W7" s="118">
        <v>249.19</v>
      </c>
      <c r="X7" s="118">
        <v>237.38</v>
      </c>
      <c r="Y7" s="118">
        <v>211.78</v>
      </c>
      <c r="Z7" s="119"/>
      <c r="AA7" s="120">
        <f>IF(SUM(B7:Z7)&lt;&gt;0,AVERAGEIF(B7:Z7,"&lt;&gt;"""),"")</f>
        <v>222.22375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300</v>
      </c>
      <c r="C13" s="130">
        <v>300</v>
      </c>
      <c r="D13" s="130">
        <v>300</v>
      </c>
      <c r="E13" s="130">
        <v>300</v>
      </c>
      <c r="F13" s="130">
        <v>290</v>
      </c>
      <c r="G13" s="130">
        <v>290</v>
      </c>
      <c r="H13" s="130">
        <v>300</v>
      </c>
      <c r="I13" s="130">
        <v>256.39999999999998</v>
      </c>
      <c r="J13" s="130"/>
      <c r="K13" s="130"/>
      <c r="L13" s="130"/>
      <c r="M13" s="130">
        <v>26.3</v>
      </c>
      <c r="N13" s="130">
        <v>114.8</v>
      </c>
      <c r="O13" s="130">
        <v>39.1</v>
      </c>
      <c r="P13" s="130"/>
      <c r="Q13" s="130"/>
      <c r="R13" s="130"/>
      <c r="S13" s="130"/>
      <c r="T13" s="130"/>
      <c r="U13" s="130">
        <v>60.6</v>
      </c>
      <c r="V13" s="130"/>
      <c r="W13" s="130"/>
      <c r="X13" s="130"/>
      <c r="Y13" s="131">
        <v>300</v>
      </c>
      <c r="Z13" s="132"/>
      <c r="AA13" s="133">
        <f t="shared" si="0"/>
        <v>2877.2000000000003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500</v>
      </c>
      <c r="R15" s="134">
        <v>500</v>
      </c>
      <c r="S15" s="134">
        <v>500</v>
      </c>
      <c r="T15" s="134">
        <v>500</v>
      </c>
      <c r="U15" s="134">
        <v>122</v>
      </c>
      <c r="V15" s="134">
        <v>500</v>
      </c>
      <c r="W15" s="134">
        <v>76.7</v>
      </c>
      <c r="X15" s="134"/>
      <c r="Y15" s="134"/>
      <c r="Z15" s="132"/>
      <c r="AA15" s="133">
        <f t="shared" si="0"/>
        <v>2698.7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300</v>
      </c>
      <c r="C16" s="136">
        <f t="shared" si="1"/>
        <v>300</v>
      </c>
      <c r="D16" s="136">
        <f t="shared" si="1"/>
        <v>300</v>
      </c>
      <c r="E16" s="136">
        <f t="shared" si="1"/>
        <v>300</v>
      </c>
      <c r="F16" s="136">
        <f t="shared" si="1"/>
        <v>290</v>
      </c>
      <c r="G16" s="136">
        <f t="shared" si="1"/>
        <v>290</v>
      </c>
      <c r="H16" s="136">
        <f t="shared" si="1"/>
        <v>300</v>
      </c>
      <c r="I16" s="136">
        <f t="shared" si="1"/>
        <v>256.39999999999998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26.3</v>
      </c>
      <c r="N16" s="136">
        <f t="shared" si="1"/>
        <v>114.8</v>
      </c>
      <c r="O16" s="136">
        <f t="shared" si="1"/>
        <v>39.1</v>
      </c>
      <c r="P16" s="136">
        <f t="shared" si="1"/>
        <v>0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500</v>
      </c>
      <c r="U16" s="136">
        <f t="shared" si="1"/>
        <v>182.6</v>
      </c>
      <c r="V16" s="136">
        <f t="shared" si="1"/>
        <v>500</v>
      </c>
      <c r="W16" s="136">
        <f t="shared" si="1"/>
        <v>76.7</v>
      </c>
      <c r="X16" s="136">
        <f t="shared" si="1"/>
        <v>0</v>
      </c>
      <c r="Y16" s="136">
        <f t="shared" si="1"/>
        <v>300</v>
      </c>
      <c r="Z16" s="137" t="str">
        <f t="shared" si="1"/>
        <v/>
      </c>
      <c r="AA16" s="90">
        <f t="shared" si="0"/>
        <v>5575.9000000000005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138.1</v>
      </c>
      <c r="K21" s="130">
        <v>161.6</v>
      </c>
      <c r="L21" s="130">
        <v>191.5</v>
      </c>
      <c r="M21" s="130"/>
      <c r="N21" s="130"/>
      <c r="O21" s="130"/>
      <c r="P21" s="130">
        <v>238.8</v>
      </c>
      <c r="Q21" s="130">
        <v>423.7</v>
      </c>
      <c r="R21" s="130">
        <v>295.89999999999998</v>
      </c>
      <c r="S21" s="130">
        <v>154.80000000000001</v>
      </c>
      <c r="T21" s="130">
        <v>138.69999999999999</v>
      </c>
      <c r="U21" s="130"/>
      <c r="V21" s="130">
        <v>301.89999999999998</v>
      </c>
      <c r="W21" s="130">
        <v>104.2</v>
      </c>
      <c r="X21" s="130">
        <v>119.8</v>
      </c>
      <c r="Y21" s="131"/>
      <c r="Z21" s="132"/>
      <c r="AA21" s="133">
        <f t="shared" si="2"/>
        <v>2269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432</v>
      </c>
      <c r="G23" s="134">
        <v>427.9</v>
      </c>
      <c r="H23" s="134">
        <v>399.5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448.9</v>
      </c>
      <c r="P23" s="134">
        <v>87.7</v>
      </c>
      <c r="Q23" s="134"/>
      <c r="R23" s="134"/>
      <c r="S23" s="134"/>
      <c r="T23" s="134"/>
      <c r="U23" s="134"/>
      <c r="V23" s="134"/>
      <c r="W23" s="134"/>
      <c r="X23" s="134">
        <v>8.1999999999999993</v>
      </c>
      <c r="Y23" s="134">
        <v>500</v>
      </c>
      <c r="Z23" s="132"/>
      <c r="AA23" s="133">
        <f t="shared" si="2"/>
        <v>7304.1999999999989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432</v>
      </c>
      <c r="G24" s="136">
        <f t="shared" si="3"/>
        <v>427.9</v>
      </c>
      <c r="H24" s="136">
        <f t="shared" si="3"/>
        <v>399.5</v>
      </c>
      <c r="I24" s="136">
        <f t="shared" si="3"/>
        <v>500</v>
      </c>
      <c r="J24" s="136">
        <f t="shared" si="3"/>
        <v>638.1</v>
      </c>
      <c r="K24" s="136">
        <f t="shared" si="3"/>
        <v>661.6</v>
      </c>
      <c r="L24" s="136">
        <f t="shared" si="3"/>
        <v>691.5</v>
      </c>
      <c r="M24" s="136">
        <f t="shared" si="3"/>
        <v>500</v>
      </c>
      <c r="N24" s="136">
        <f t="shared" si="3"/>
        <v>500</v>
      </c>
      <c r="O24" s="136">
        <f t="shared" si="3"/>
        <v>448.9</v>
      </c>
      <c r="P24" s="136">
        <f t="shared" si="3"/>
        <v>326.5</v>
      </c>
      <c r="Q24" s="136">
        <f t="shared" si="3"/>
        <v>423.7</v>
      </c>
      <c r="R24" s="136">
        <f t="shared" si="3"/>
        <v>295.89999999999998</v>
      </c>
      <c r="S24" s="136">
        <f t="shared" si="3"/>
        <v>154.80000000000001</v>
      </c>
      <c r="T24" s="136">
        <f t="shared" si="3"/>
        <v>138.69999999999999</v>
      </c>
      <c r="U24" s="136">
        <f t="shared" si="3"/>
        <v>0</v>
      </c>
      <c r="V24" s="136">
        <f t="shared" si="3"/>
        <v>301.89999999999998</v>
      </c>
      <c r="W24" s="136">
        <f t="shared" si="3"/>
        <v>104.2</v>
      </c>
      <c r="X24" s="136">
        <f t="shared" si="3"/>
        <v>128</v>
      </c>
      <c r="Y24" s="136">
        <f t="shared" si="3"/>
        <v>500</v>
      </c>
      <c r="Z24" s="137" t="str">
        <f t="shared" si="3"/>
        <v/>
      </c>
      <c r="AA24" s="90">
        <f t="shared" si="2"/>
        <v>9573.2000000000007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2021-11-19T12:12:05Z</dcterms:created>
  <dcterms:modified xsi:type="dcterms:W3CDTF">2021-11-19T12:12:06Z</dcterms:modified>
</cp:coreProperties>
</file>