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<sst xmlns="http://schemas.openxmlformats.org/spreadsheetml/2006/main" count="117" uniqueCount="53">
  <si>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18/11/2021 14:05:28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</si>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</sst>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865</c:v>
                </c:pt>
                <c:pt idx="1">
                  <c:v>865</c:v>
                </c:pt>
                <c:pt idx="2">
                  <c:v>865</c:v>
                </c:pt>
                <c:pt idx="3">
                  <c:v>865</c:v>
                </c:pt>
                <c:pt idx="4">
                  <c:v>865</c:v>
                </c:pt>
                <c:pt idx="5">
                  <c:v>865</c:v>
                </c:pt>
                <c:pt idx="6">
                  <c:v>865</c:v>
                </c:pt>
                <c:pt idx="7">
                  <c:v>865</c:v>
                </c:pt>
                <c:pt idx="8">
                  <c:v>865</c:v>
                </c:pt>
                <c:pt idx="9">
                  <c:v>865</c:v>
                </c:pt>
                <c:pt idx="10">
                  <c:v>865</c:v>
                </c:pt>
                <c:pt idx="11">
                  <c:v>865</c:v>
                </c:pt>
                <c:pt idx="12">
                  <c:v>865</c:v>
                </c:pt>
                <c:pt idx="13">
                  <c:v>865</c:v>
                </c:pt>
                <c:pt idx="14">
                  <c:v>865</c:v>
                </c:pt>
                <c:pt idx="15">
                  <c:v>865</c:v>
                </c:pt>
                <c:pt idx="16">
                  <c:v>865</c:v>
                </c:pt>
                <c:pt idx="17">
                  <c:v>865</c:v>
                </c:pt>
                <c:pt idx="18">
                  <c:v>865</c:v>
                </c:pt>
                <c:pt idx="19">
                  <c:v>865</c:v>
                </c:pt>
                <c:pt idx="20">
                  <c:v>865</c:v>
                </c:pt>
                <c:pt idx="21">
                  <c:v>865</c:v>
                </c:pt>
                <c:pt idx="22">
                  <c:v>865</c:v>
                </c:pt>
                <c:pt idx="23">
                  <c:v>865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177.8</c:v>
                </c:pt>
                <c:pt idx="1">
                  <c:v>166.5</c:v>
                </c:pt>
                <c:pt idx="2">
                  <c:v>162.19999999999999</c:v>
                </c:pt>
                <c:pt idx="3">
                  <c:v>160.5</c:v>
                </c:pt>
                <c:pt idx="4">
                  <c:v>168.6</c:v>
                </c:pt>
                <c:pt idx="5">
                  <c:v>188.67</c:v>
                </c:pt>
                <c:pt idx="6">
                  <c:v>200.77</c:v>
                </c:pt>
                <c:pt idx="7">
                  <c:v>231.32</c:v>
                </c:pt>
                <c:pt idx="8">
                  <c:v>237.18</c:v>
                </c:pt>
                <c:pt idx="9">
                  <c:v>238.53</c:v>
                </c:pt>
                <c:pt idx="10">
                  <c:v>239.35</c:v>
                </c:pt>
                <c:pt idx="11">
                  <c:v>240.5</c:v>
                </c:pt>
                <c:pt idx="12">
                  <c:v>240.5</c:v>
                </c:pt>
                <c:pt idx="13">
                  <c:v>237.55</c:v>
                </c:pt>
                <c:pt idx="14">
                  <c:v>239.76</c:v>
                </c:pt>
                <c:pt idx="15">
                  <c:v>240.5</c:v>
                </c:pt>
                <c:pt idx="16">
                  <c:v>240.5</c:v>
                </c:pt>
                <c:pt idx="17">
                  <c:v>240.5</c:v>
                </c:pt>
                <c:pt idx="18">
                  <c:v>242.5</c:v>
                </c:pt>
                <c:pt idx="19">
                  <c:v>250.5</c:v>
                </c:pt>
                <c:pt idx="20">
                  <c:v>238.43</c:v>
                </c:pt>
                <c:pt idx="21">
                  <c:v>208.98</c:v>
                </c:pt>
                <c:pt idx="22">
                  <c:v>181.45</c:v>
                </c:pt>
                <c:pt idx="23">
                  <c:v>162.59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2504.152</c:v>
                </c:pt>
                <c:pt idx="1">
                  <c:v>2232.2820000000002</c:v>
                </c:pt>
                <c:pt idx="2">
                  <c:v>2221.7359999999999</c:v>
                </c:pt>
                <c:pt idx="3">
                  <c:v>2017.047</c:v>
                </c:pt>
                <c:pt idx="4">
                  <c:v>2019.2730000000001</c:v>
                </c:pt>
                <c:pt idx="5">
                  <c:v>2334.2170000000001</c:v>
                </c:pt>
                <c:pt idx="6">
                  <c:v>2809.1849999999999</c:v>
                </c:pt>
                <c:pt idx="7">
                  <c:v>3128.893</c:v>
                </c:pt>
                <c:pt idx="8">
                  <c:v>3124.3620000000001</c:v>
                </c:pt>
                <c:pt idx="9">
                  <c:v>3034.6800000000003</c:v>
                </c:pt>
                <c:pt idx="10">
                  <c:v>3040.24</c:v>
                </c:pt>
                <c:pt idx="11">
                  <c:v>3034</c:v>
                </c:pt>
                <c:pt idx="12">
                  <c:v>2974.518</c:v>
                </c:pt>
                <c:pt idx="13">
                  <c:v>2954.7539999999999</c:v>
                </c:pt>
                <c:pt idx="14">
                  <c:v>3105.136</c:v>
                </c:pt>
                <c:pt idx="15">
                  <c:v>3130.1570000000002</c:v>
                </c:pt>
                <c:pt idx="16">
                  <c:v>3175.06</c:v>
                </c:pt>
                <c:pt idx="17">
                  <c:v>3252.942</c:v>
                </c:pt>
                <c:pt idx="18">
                  <c:v>3214.873</c:v>
                </c:pt>
                <c:pt idx="19">
                  <c:v>3271.0830000000001</c:v>
                </c:pt>
                <c:pt idx="20">
                  <c:v>3189.7730000000001</c:v>
                </c:pt>
                <c:pt idx="21">
                  <c:v>3055.7219999999998</c:v>
                </c:pt>
                <c:pt idx="22">
                  <c:v>2801.7330000000002</c:v>
                </c:pt>
                <c:pt idx="23">
                  <c:v>2164.38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1042</c:v>
                </c:pt>
                <c:pt idx="1">
                  <c:v>1081</c:v>
                </c:pt>
                <c:pt idx="2">
                  <c:v>1090</c:v>
                </c:pt>
                <c:pt idx="3">
                  <c:v>1087</c:v>
                </c:pt>
                <c:pt idx="4">
                  <c:v>1108</c:v>
                </c:pt>
                <c:pt idx="5">
                  <c:v>787</c:v>
                </c:pt>
                <c:pt idx="6">
                  <c:v>926.9</c:v>
                </c:pt>
                <c:pt idx="7">
                  <c:v>709.6</c:v>
                </c:pt>
                <c:pt idx="8">
                  <c:v>623.1</c:v>
                </c:pt>
                <c:pt idx="9">
                  <c:v>721.5</c:v>
                </c:pt>
                <c:pt idx="10">
                  <c:v>753</c:v>
                </c:pt>
                <c:pt idx="11">
                  <c:v>967.9</c:v>
                </c:pt>
                <c:pt idx="12">
                  <c:v>1069.0999999999999</c:v>
                </c:pt>
                <c:pt idx="13">
                  <c:v>870</c:v>
                </c:pt>
                <c:pt idx="14">
                  <c:v>907.6</c:v>
                </c:pt>
                <c:pt idx="15">
                  <c:v>1054.0999999999999</c:v>
                </c:pt>
                <c:pt idx="16">
                  <c:v>1490.7</c:v>
                </c:pt>
                <c:pt idx="17">
                  <c:v>1475</c:v>
                </c:pt>
                <c:pt idx="18">
                  <c:v>1461</c:v>
                </c:pt>
                <c:pt idx="19">
                  <c:v>1178.5</c:v>
                </c:pt>
                <c:pt idx="20">
                  <c:v>971.7</c:v>
                </c:pt>
                <c:pt idx="21">
                  <c:v>848</c:v>
                </c:pt>
                <c:pt idx="22">
                  <c:v>919</c:v>
                </c:pt>
                <c:pt idx="23">
                  <c:v>936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609.37900000000002</c:v>
                </c:pt>
                <c:pt idx="1">
                  <c:v>683.58899999999983</c:v>
                </c:pt>
                <c:pt idx="2">
                  <c:v>776.2879999999999</c:v>
                </c:pt>
                <c:pt idx="3">
                  <c:v>881.06599999999992</c:v>
                </c:pt>
                <c:pt idx="4">
                  <c:v>984.35299999999984</c:v>
                </c:pt>
                <c:pt idx="5">
                  <c:v>1077.077</c:v>
                </c:pt>
                <c:pt idx="6">
                  <c:v>1191.1860000000001</c:v>
                </c:pt>
                <c:pt idx="7">
                  <c:v>1443.6789999999999</c:v>
                </c:pt>
                <c:pt idx="8">
                  <c:v>1755.1190000000004</c:v>
                </c:pt>
                <c:pt idx="9">
                  <c:v>2025.6400000000006</c:v>
                </c:pt>
                <c:pt idx="10">
                  <c:v>2192.2139999999999</c:v>
                </c:pt>
                <c:pt idx="11">
                  <c:v>2240.3040000000005</c:v>
                </c:pt>
                <c:pt idx="12">
                  <c:v>2231.1049999999996</c:v>
                </c:pt>
                <c:pt idx="13">
                  <c:v>2050.5280000000002</c:v>
                </c:pt>
                <c:pt idx="14">
                  <c:v>1726.3099999999995</c:v>
                </c:pt>
                <c:pt idx="15">
                  <c:v>1367.4970000000005</c:v>
                </c:pt>
                <c:pt idx="16">
                  <c:v>1197.8520000000003</c:v>
                </c:pt>
                <c:pt idx="17">
                  <c:v>1228.1699999999998</c:v>
                </c:pt>
                <c:pt idx="18">
                  <c:v>1316.296</c:v>
                </c:pt>
                <c:pt idx="19">
                  <c:v>1416.518</c:v>
                </c:pt>
                <c:pt idx="20">
                  <c:v>1482.2380000000001</c:v>
                </c:pt>
                <c:pt idx="21">
                  <c:v>1562.1320000000001</c:v>
                </c:pt>
                <c:pt idx="22">
                  <c:v>1649.2589999999998</c:v>
                </c:pt>
                <c:pt idx="23">
                  <c:v>1710.3979999999997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44.93</c:v>
                </c:pt>
                <c:pt idx="6">
                  <c:v>57.63</c:v>
                </c:pt>
                <c:pt idx="7">
                  <c:v>79.88</c:v>
                </c:pt>
                <c:pt idx="8">
                  <c:v>98.62</c:v>
                </c:pt>
                <c:pt idx="9">
                  <c:v>109.67</c:v>
                </c:pt>
                <c:pt idx="10">
                  <c:v>115.45</c:v>
                </c:pt>
                <c:pt idx="11">
                  <c:v>117.75</c:v>
                </c:pt>
                <c:pt idx="12">
                  <c:v>117.52</c:v>
                </c:pt>
                <c:pt idx="13">
                  <c:v>114.05</c:v>
                </c:pt>
                <c:pt idx="14">
                  <c:v>107.24</c:v>
                </c:pt>
                <c:pt idx="15">
                  <c:v>102.58</c:v>
                </c:pt>
                <c:pt idx="16">
                  <c:v>105.36</c:v>
                </c:pt>
                <c:pt idx="17">
                  <c:v>113.68</c:v>
                </c:pt>
                <c:pt idx="18">
                  <c:v>119.77</c:v>
                </c:pt>
                <c:pt idx="19">
                  <c:v>120.69</c:v>
                </c:pt>
                <c:pt idx="20">
                  <c:v>116.37</c:v>
                </c:pt>
                <c:pt idx="21">
                  <c:v>107.02</c:v>
                </c:pt>
                <c:pt idx="22">
                  <c:v>94.35</c:v>
                </c:pt>
                <c:pt idx="23">
                  <c:v>82.01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56</c:v>
                </c:pt>
                <c:pt idx="7">
                  <c:v>552.64099999999996</c:v>
                </c:pt>
                <c:pt idx="8">
                  <c:v>362</c:v>
                </c:pt>
                <c:pt idx="9">
                  <c:v>62</c:v>
                </c:pt>
                <c:pt idx="10">
                  <c:v>60</c:v>
                </c:pt>
                <c:pt idx="11">
                  <c:v>58</c:v>
                </c:pt>
                <c:pt idx="12">
                  <c:v>40</c:v>
                </c:pt>
                <c:pt idx="13">
                  <c:v>26</c:v>
                </c:pt>
                <c:pt idx="14">
                  <c:v>38</c:v>
                </c:pt>
                <c:pt idx="15">
                  <c:v>103</c:v>
                </c:pt>
                <c:pt idx="16">
                  <c:v>167</c:v>
                </c:pt>
                <c:pt idx="17">
                  <c:v>415</c:v>
                </c:pt>
                <c:pt idx="18">
                  <c:v>400</c:v>
                </c:pt>
                <c:pt idx="19">
                  <c:v>470</c:v>
                </c:pt>
                <c:pt idx="20">
                  <c:v>276</c:v>
                </c:pt>
                <c:pt idx="21">
                  <c:v>126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74720"/>
        <c:axId val="307335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5268.3179999999993</c:v>
                </c:pt>
                <c:pt idx="1">
                  <c:v>5098.3989999999985</c:v>
                </c:pt>
                <c:pt idx="2">
                  <c:v>5155.2210000000005</c:v>
                </c:pt>
                <c:pt idx="3">
                  <c:v>5050.5739999999987</c:v>
                </c:pt>
                <c:pt idx="4">
                  <c:v>5185.2429999999995</c:v>
                </c:pt>
                <c:pt idx="5">
                  <c:v>5322.8840000000009</c:v>
                </c:pt>
                <c:pt idx="6">
                  <c:v>6106.6700000000028</c:v>
                </c:pt>
                <c:pt idx="7">
                  <c:v>7011.0009999999984</c:v>
                </c:pt>
                <c:pt idx="8">
                  <c:v>7065.4069999999992</c:v>
                </c:pt>
                <c:pt idx="9">
                  <c:v>7057.1070000000018</c:v>
                </c:pt>
                <c:pt idx="10">
                  <c:v>7265.2719999999999</c:v>
                </c:pt>
                <c:pt idx="11">
                  <c:v>7523.4050000000007</c:v>
                </c:pt>
                <c:pt idx="12">
                  <c:v>7537.7849999999989</c:v>
                </c:pt>
                <c:pt idx="13">
                  <c:v>7117.8929999999991</c:v>
                </c:pt>
                <c:pt idx="14">
                  <c:v>6989.0370000000012</c:v>
                </c:pt>
                <c:pt idx="15">
                  <c:v>6862.8650000000025</c:v>
                </c:pt>
                <c:pt idx="16">
                  <c:v>7241.521999999999</c:v>
                </c:pt>
                <c:pt idx="17">
                  <c:v>7590.2919999999995</c:v>
                </c:pt>
                <c:pt idx="18">
                  <c:v>7619.4389999999994</c:v>
                </c:pt>
                <c:pt idx="19">
                  <c:v>7572.3099999999986</c:v>
                </c:pt>
                <c:pt idx="20">
                  <c:v>7139.5009999999984</c:v>
                </c:pt>
                <c:pt idx="21">
                  <c:v>6772.8810000000012</c:v>
                </c:pt>
                <c:pt idx="22">
                  <c:v>6566.7430000000004</c:v>
                </c:pt>
                <c:pt idx="23">
                  <c:v>5950.3779999999988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4720"/>
        <c:axId val="307335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220.05</c:v>
                </c:pt>
                <c:pt idx="1">
                  <c:v>215.57</c:v>
                </c:pt>
                <c:pt idx="2">
                  <c:v>213.26</c:v>
                </c:pt>
                <c:pt idx="3">
                  <c:v>198</c:v>
                </c:pt>
                <c:pt idx="4">
                  <c:v>199.67</c:v>
                </c:pt>
                <c:pt idx="5">
                  <c:v>214.33</c:v>
                </c:pt>
                <c:pt idx="6">
                  <c:v>239.38</c:v>
                </c:pt>
                <c:pt idx="7">
                  <c:v>293.83999999999997</c:v>
                </c:pt>
                <c:pt idx="8">
                  <c:v>290.04000000000002</c:v>
                </c:pt>
                <c:pt idx="9">
                  <c:v>277.02</c:v>
                </c:pt>
                <c:pt idx="10">
                  <c:v>252.24</c:v>
                </c:pt>
                <c:pt idx="11">
                  <c:v>247</c:v>
                </c:pt>
                <c:pt idx="12">
                  <c:v>231.69</c:v>
                </c:pt>
                <c:pt idx="13">
                  <c:v>228</c:v>
                </c:pt>
                <c:pt idx="14">
                  <c:v>228</c:v>
                </c:pt>
                <c:pt idx="15">
                  <c:v>239.9</c:v>
                </c:pt>
                <c:pt idx="16">
                  <c:v>274.58999999999997</c:v>
                </c:pt>
                <c:pt idx="17">
                  <c:v>297.88</c:v>
                </c:pt>
                <c:pt idx="18">
                  <c:v>294.70999999999998</c:v>
                </c:pt>
                <c:pt idx="19">
                  <c:v>289.63</c:v>
                </c:pt>
                <c:pt idx="20">
                  <c:v>256.16000000000003</c:v>
                </c:pt>
                <c:pt idx="21">
                  <c:v>231.04</c:v>
                </c:pt>
                <c:pt idx="22">
                  <c:v>226.5</c:v>
                </c:pt>
                <c:pt idx="23">
                  <c:v>200.14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341160"/>
        <c:axId val="307340376"/>
      </c:lineChart>
      <c:catAx>
        <c:axId val="4974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335672"/>
        <c:crosses val="autoZero"/>
        <c:auto val="1"/>
        <c:lblAlgn val="ctr"/>
        <c:lblOffset val="100"/>
        <c:noMultiLvlLbl val="0"/>
      </c:catAx>
      <c:valAx>
        <c:axId val="307335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74720"/>
        <c:crosses val="autoZero"/>
        <c:crossBetween val="between"/>
      </c:valAx>
      <c:valAx>
        <c:axId val="307340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341160"/>
        <c:crosses val="max"/>
        <c:crossBetween val="between"/>
      </c:valAx>
      <c:catAx>
        <c:axId val="307341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340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5268.3310000000001</v>
      </c>
      <c r="C4" s="18">
        <v>5098.3710000000001</v>
      </c>
      <c r="D4" s="18">
        <v>5155.2240000000002</v>
      </c>
      <c r="E4" s="18">
        <v>5050.6129999999994</v>
      </c>
      <c r="F4" s="18">
        <v>5185.2260000000015</v>
      </c>
      <c r="G4" s="18">
        <v>5322.8939999999984</v>
      </c>
      <c r="H4" s="18">
        <v>6106.6710000000012</v>
      </c>
      <c r="I4" s="18">
        <v>7011.0129999999999</v>
      </c>
      <c r="J4" s="18">
        <v>7065.3809999999985</v>
      </c>
      <c r="K4" s="18">
        <v>7057.0199999999995</v>
      </c>
      <c r="L4" s="18">
        <v>7265.253999999999</v>
      </c>
      <c r="M4" s="18">
        <v>7523.4539999999997</v>
      </c>
      <c r="N4" s="18">
        <v>7537.7430000000004</v>
      </c>
      <c r="O4" s="18">
        <v>7117.8820000000005</v>
      </c>
      <c r="P4" s="18">
        <v>6989.0460000000012</v>
      </c>
      <c r="Q4" s="18">
        <v>6862.8339999999998</v>
      </c>
      <c r="R4" s="18">
        <v>7241.4719999999988</v>
      </c>
      <c r="S4" s="18">
        <v>7590.2919999999995</v>
      </c>
      <c r="T4" s="18">
        <v>7619.4389999999985</v>
      </c>
      <c r="U4" s="18">
        <v>7572.2910000000002</v>
      </c>
      <c r="V4" s="18">
        <v>7139.5109999999995</v>
      </c>
      <c r="W4" s="18">
        <v>6772.8539999999994</v>
      </c>
      <c r="X4" s="18">
        <v>6566.7920000000004</v>
      </c>
      <c r="Y4" s="18">
        <v>5950.3779999999997</v>
      </c>
      <c r="Z4" s="19"/>
      <c r="AA4" s="20">
        <f>SUM(B4:Z4)</f>
        <v>158069.98599999998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220.05</v>
      </c>
      <c r="C7" s="28">
        <v>215.57</v>
      </c>
      <c r="D7" s="28">
        <v>213.26</v>
      </c>
      <c r="E7" s="28">
        <v>198</v>
      </c>
      <c r="F7" s="28">
        <v>199.67</v>
      </c>
      <c r="G7" s="28">
        <v>214.33</v>
      </c>
      <c r="H7" s="28">
        <v>239.38</v>
      </c>
      <c r="I7" s="28">
        <v>293.83999999999997</v>
      </c>
      <c r="J7" s="28">
        <v>290.04000000000002</v>
      </c>
      <c r="K7" s="28">
        <v>277.02</v>
      </c>
      <c r="L7" s="28">
        <v>252.24</v>
      </c>
      <c r="M7" s="28">
        <v>247</v>
      </c>
      <c r="N7" s="28">
        <v>231.69</v>
      </c>
      <c r="O7" s="28">
        <v>228</v>
      </c>
      <c r="P7" s="28">
        <v>228</v>
      </c>
      <c r="Q7" s="28">
        <v>239.9</v>
      </c>
      <c r="R7" s="28">
        <v>274.58999999999997</v>
      </c>
      <c r="S7" s="28">
        <v>297.88</v>
      </c>
      <c r="T7" s="28">
        <v>294.70999999999998</v>
      </c>
      <c r="U7" s="28">
        <v>289.63</v>
      </c>
      <c r="V7" s="28">
        <v>256.16000000000003</v>
      </c>
      <c r="W7" s="28">
        <v>231.04</v>
      </c>
      <c r="X7" s="28">
        <v>226.5</v>
      </c>
      <c r="Y7" s="28">
        <v>200.14</v>
      </c>
      <c r="Z7" s="29"/>
      <c r="AA7" s="30">
        <f>IF(SUM(B7:Z7)&lt;&gt;0,AVERAGEIF(B7:Z7,"&lt;&gt;"""),"")</f>
        <v>244.11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865</v>
      </c>
      <c r="C10" s="42">
        <v>865</v>
      </c>
      <c r="D10" s="42">
        <v>865</v>
      </c>
      <c r="E10" s="42">
        <v>865</v>
      </c>
      <c r="F10" s="42">
        <v>865</v>
      </c>
      <c r="G10" s="42">
        <v>865</v>
      </c>
      <c r="H10" s="42">
        <v>865</v>
      </c>
      <c r="I10" s="42">
        <v>865</v>
      </c>
      <c r="J10" s="42">
        <v>865</v>
      </c>
      <c r="K10" s="42">
        <v>865</v>
      </c>
      <c r="L10" s="42">
        <v>865</v>
      </c>
      <c r="M10" s="42">
        <v>865</v>
      </c>
      <c r="N10" s="42">
        <v>865</v>
      </c>
      <c r="O10" s="42">
        <v>865</v>
      </c>
      <c r="P10" s="42">
        <v>865</v>
      </c>
      <c r="Q10" s="42">
        <v>865</v>
      </c>
      <c r="R10" s="42">
        <v>865</v>
      </c>
      <c r="S10" s="42">
        <v>865</v>
      </c>
      <c r="T10" s="42">
        <v>865</v>
      </c>
      <c r="U10" s="42">
        <v>865</v>
      </c>
      <c r="V10" s="42">
        <v>865</v>
      </c>
      <c r="W10" s="42">
        <v>865</v>
      </c>
      <c r="X10" s="42">
        <v>865</v>
      </c>
      <c r="Y10" s="42">
        <v>865</v>
      </c>
      <c r="Z10" s="43"/>
      <c r="AA10" s="44">
        <f t="shared" ref="AA10:AA15" si="0">SUM(B10:Z10)</f>
        <v>20760</v>
      </c>
    </row>
    <row r="11" spans="1:27" ht="24.95" customHeight="1" x14ac:dyDescent="0.2">
      <c r="A11" s="45" t="s">
        <v>7</v>
      </c>
      <c r="B11" s="46">
        <v>177.8</v>
      </c>
      <c r="C11" s="47">
        <v>166.5</v>
      </c>
      <c r="D11" s="47">
        <v>162.19999999999999</v>
      </c>
      <c r="E11" s="47">
        <v>160.5</v>
      </c>
      <c r="F11" s="47">
        <v>168.6</v>
      </c>
      <c r="G11" s="47">
        <v>188.67</v>
      </c>
      <c r="H11" s="47">
        <v>200.77</v>
      </c>
      <c r="I11" s="47">
        <v>231.32</v>
      </c>
      <c r="J11" s="47">
        <v>237.18</v>
      </c>
      <c r="K11" s="47">
        <v>238.53</v>
      </c>
      <c r="L11" s="47">
        <v>239.35</v>
      </c>
      <c r="M11" s="47">
        <v>240.5</v>
      </c>
      <c r="N11" s="47">
        <v>240.5</v>
      </c>
      <c r="O11" s="47">
        <v>237.55</v>
      </c>
      <c r="P11" s="47">
        <v>239.76</v>
      </c>
      <c r="Q11" s="47">
        <v>240.5</v>
      </c>
      <c r="R11" s="47">
        <v>240.5</v>
      </c>
      <c r="S11" s="47">
        <v>240.5</v>
      </c>
      <c r="T11" s="47">
        <v>242.5</v>
      </c>
      <c r="U11" s="47">
        <v>250.5</v>
      </c>
      <c r="V11" s="47">
        <v>238.43</v>
      </c>
      <c r="W11" s="47">
        <v>208.98</v>
      </c>
      <c r="X11" s="47">
        <v>181.45</v>
      </c>
      <c r="Y11" s="47">
        <v>162.59</v>
      </c>
      <c r="Z11" s="48"/>
      <c r="AA11" s="49">
        <f t="shared" si="0"/>
        <v>5135.68</v>
      </c>
    </row>
    <row r="12" spans="1:27" ht="24.95" customHeight="1" x14ac:dyDescent="0.2">
      <c r="A12" s="50" t="s">
        <v>8</v>
      </c>
      <c r="B12" s="51">
        <v>2504.152</v>
      </c>
      <c r="C12" s="52">
        <v>2232.2820000000002</v>
      </c>
      <c r="D12" s="52">
        <v>2221.7359999999999</v>
      </c>
      <c r="E12" s="52">
        <v>2017.047</v>
      </c>
      <c r="F12" s="52">
        <v>2019.2730000000001</v>
      </c>
      <c r="G12" s="52">
        <v>2334.2170000000001</v>
      </c>
      <c r="H12" s="52">
        <v>2809.1849999999999</v>
      </c>
      <c r="I12" s="52">
        <v>3128.893</v>
      </c>
      <c r="J12" s="52">
        <v>3124.3620000000001</v>
      </c>
      <c r="K12" s="52">
        <v>3034.6800000000003</v>
      </c>
      <c r="L12" s="52">
        <v>3040.24</v>
      </c>
      <c r="M12" s="52">
        <v>3034</v>
      </c>
      <c r="N12" s="52">
        <v>2974.518</v>
      </c>
      <c r="O12" s="52">
        <v>2954.7539999999999</v>
      </c>
      <c r="P12" s="52">
        <v>3105.136</v>
      </c>
      <c r="Q12" s="52">
        <v>3130.1570000000002</v>
      </c>
      <c r="R12" s="52">
        <v>3175.06</v>
      </c>
      <c r="S12" s="52">
        <v>3252.942</v>
      </c>
      <c r="T12" s="52">
        <v>3214.873</v>
      </c>
      <c r="U12" s="52">
        <v>3271.0830000000001</v>
      </c>
      <c r="V12" s="52">
        <v>3189.7730000000001</v>
      </c>
      <c r="W12" s="52">
        <v>3055.7219999999998</v>
      </c>
      <c r="X12" s="52">
        <v>2801.7330000000002</v>
      </c>
      <c r="Y12" s="52">
        <v>2164.38</v>
      </c>
      <c r="Z12" s="53"/>
      <c r="AA12" s="54">
        <f t="shared" si="0"/>
        <v>67790.198000000004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/>
      <c r="E13" s="52"/>
      <c r="F13" s="52"/>
      <c r="G13" s="52">
        <v>26</v>
      </c>
      <c r="H13" s="52">
        <v>56</v>
      </c>
      <c r="I13" s="52">
        <v>552.64099999999996</v>
      </c>
      <c r="J13" s="52">
        <v>362</v>
      </c>
      <c r="K13" s="52">
        <v>62</v>
      </c>
      <c r="L13" s="52">
        <v>60</v>
      </c>
      <c r="M13" s="52">
        <v>58</v>
      </c>
      <c r="N13" s="52">
        <v>40</v>
      </c>
      <c r="O13" s="52">
        <v>26</v>
      </c>
      <c r="P13" s="52">
        <v>38</v>
      </c>
      <c r="Q13" s="52">
        <v>103</v>
      </c>
      <c r="R13" s="52">
        <v>167</v>
      </c>
      <c r="S13" s="52">
        <v>415</v>
      </c>
      <c r="T13" s="52">
        <v>400</v>
      </c>
      <c r="U13" s="52">
        <v>470</v>
      </c>
      <c r="V13" s="52">
        <v>276</v>
      </c>
      <c r="W13" s="52">
        <v>126</v>
      </c>
      <c r="X13" s="52">
        <v>56</v>
      </c>
      <c r="Y13" s="52">
        <v>30</v>
      </c>
      <c r="Z13" s="53"/>
      <c r="AA13" s="54">
        <f t="shared" si="0"/>
        <v>3383.6410000000001</v>
      </c>
    </row>
    <row r="14" spans="1:27" ht="24.95" customHeight="1" x14ac:dyDescent="0.2">
      <c r="A14" s="55" t="s">
        <v>10</v>
      </c>
      <c r="B14" s="56">
        <v>609.37900000000002</v>
      </c>
      <c r="C14" s="57">
        <v>683.58899999999983</v>
      </c>
      <c r="D14" s="57">
        <v>776.2879999999999</v>
      </c>
      <c r="E14" s="57">
        <v>881.06599999999992</v>
      </c>
      <c r="F14" s="57">
        <v>984.35299999999984</v>
      </c>
      <c r="G14" s="57">
        <v>1077.077</v>
      </c>
      <c r="H14" s="57">
        <v>1191.1860000000001</v>
      </c>
      <c r="I14" s="57">
        <v>1443.6789999999999</v>
      </c>
      <c r="J14" s="57">
        <v>1755.1190000000004</v>
      </c>
      <c r="K14" s="57">
        <v>2025.6400000000006</v>
      </c>
      <c r="L14" s="57">
        <v>2192.2139999999999</v>
      </c>
      <c r="M14" s="57">
        <v>2240.3040000000005</v>
      </c>
      <c r="N14" s="57">
        <v>2231.1049999999996</v>
      </c>
      <c r="O14" s="57">
        <v>2050.5280000000002</v>
      </c>
      <c r="P14" s="57">
        <v>1726.3099999999995</v>
      </c>
      <c r="Q14" s="57">
        <v>1367.4970000000005</v>
      </c>
      <c r="R14" s="57">
        <v>1197.8520000000003</v>
      </c>
      <c r="S14" s="57">
        <v>1228.1699999999998</v>
      </c>
      <c r="T14" s="57">
        <v>1316.296</v>
      </c>
      <c r="U14" s="57">
        <v>1416.518</v>
      </c>
      <c r="V14" s="57">
        <v>1482.2380000000001</v>
      </c>
      <c r="W14" s="57">
        <v>1562.1320000000001</v>
      </c>
      <c r="X14" s="57">
        <v>1649.2589999999998</v>
      </c>
      <c r="Y14" s="57">
        <v>1710.3979999999997</v>
      </c>
      <c r="Z14" s="58"/>
      <c r="AA14" s="59">
        <f t="shared" si="0"/>
        <v>34798.197</v>
      </c>
    </row>
    <row r="15" spans="1:27" ht="24.95" customHeight="1" x14ac:dyDescent="0.2">
      <c r="A15" s="55" t="s">
        <v>11</v>
      </c>
      <c r="B15" s="56">
        <v>40</v>
      </c>
      <c r="C15" s="57">
        <v>40</v>
      </c>
      <c r="D15" s="57">
        <v>40</v>
      </c>
      <c r="E15" s="57">
        <v>40</v>
      </c>
      <c r="F15" s="57">
        <v>40</v>
      </c>
      <c r="G15" s="57">
        <v>44.93</v>
      </c>
      <c r="H15" s="57">
        <v>57.63</v>
      </c>
      <c r="I15" s="57">
        <v>79.88</v>
      </c>
      <c r="J15" s="57">
        <v>98.62</v>
      </c>
      <c r="K15" s="57">
        <v>109.67</v>
      </c>
      <c r="L15" s="57">
        <v>115.45</v>
      </c>
      <c r="M15" s="57">
        <v>117.75</v>
      </c>
      <c r="N15" s="57">
        <v>117.52</v>
      </c>
      <c r="O15" s="57">
        <v>114.05</v>
      </c>
      <c r="P15" s="57">
        <v>107.24</v>
      </c>
      <c r="Q15" s="57">
        <v>102.58</v>
      </c>
      <c r="R15" s="57">
        <v>105.36</v>
      </c>
      <c r="S15" s="57">
        <v>113.68</v>
      </c>
      <c r="T15" s="57">
        <v>119.77</v>
      </c>
      <c r="U15" s="57">
        <v>120.69</v>
      </c>
      <c r="V15" s="57">
        <v>116.37</v>
      </c>
      <c r="W15" s="57">
        <v>107.02</v>
      </c>
      <c r="X15" s="57">
        <v>94.35</v>
      </c>
      <c r="Y15" s="57">
        <v>82.01</v>
      </c>
      <c r="Z15" s="58"/>
      <c r="AA15" s="59">
        <f t="shared" si="0"/>
        <v>2124.5700000000002</v>
      </c>
    </row>
    <row r="16" spans="1:27" ht="30" customHeight="1" thickBot="1" x14ac:dyDescent="0.25">
      <c r="A16" s="60" t="s">
        <v>12</v>
      </c>
      <c r="B16" s="61">
        <f>IF(LEN(B$2)&gt;0,SUM(B10:B15),"")</f>
        <v>4226.3310000000001</v>
      </c>
      <c r="C16" s="62">
        <f t="shared" ref="C16:Z16" si="1">IF(LEN(C$2)&gt;0,SUM(C10:C15),"")</f>
        <v>4017.3710000000001</v>
      </c>
      <c r="D16" s="62">
        <f t="shared" si="1"/>
        <v>4065.2239999999997</v>
      </c>
      <c r="E16" s="62">
        <f t="shared" si="1"/>
        <v>3963.6129999999998</v>
      </c>
      <c r="F16" s="62">
        <f t="shared" si="1"/>
        <v>4077.2259999999997</v>
      </c>
      <c r="G16" s="62">
        <f t="shared" si="1"/>
        <v>4535.8940000000002</v>
      </c>
      <c r="H16" s="62">
        <f t="shared" si="1"/>
        <v>5179.7709999999997</v>
      </c>
      <c r="I16" s="62">
        <f t="shared" si="1"/>
        <v>6301.4129999999996</v>
      </c>
      <c r="J16" s="62">
        <f t="shared" si="1"/>
        <v>6442.2810000000009</v>
      </c>
      <c r="K16" s="62">
        <f t="shared" si="1"/>
        <v>6335.52</v>
      </c>
      <c r="L16" s="62">
        <f t="shared" si="1"/>
        <v>6512.2539999999999</v>
      </c>
      <c r="M16" s="62">
        <f t="shared" si="1"/>
        <v>6555.5540000000001</v>
      </c>
      <c r="N16" s="62">
        <f t="shared" si="1"/>
        <v>6468.643</v>
      </c>
      <c r="O16" s="62">
        <f t="shared" si="1"/>
        <v>6247.8820000000005</v>
      </c>
      <c r="P16" s="62">
        <f t="shared" si="1"/>
        <v>6081.445999999999</v>
      </c>
      <c r="Q16" s="62">
        <f t="shared" si="1"/>
        <v>5808.7340000000004</v>
      </c>
      <c r="R16" s="62">
        <f t="shared" si="1"/>
        <v>5750.7719999999999</v>
      </c>
      <c r="S16" s="62">
        <f t="shared" si="1"/>
        <v>6115.2920000000004</v>
      </c>
      <c r="T16" s="62">
        <f t="shared" si="1"/>
        <v>6158.4390000000003</v>
      </c>
      <c r="U16" s="62">
        <f t="shared" si="1"/>
        <v>6393.7910000000002</v>
      </c>
      <c r="V16" s="62">
        <f t="shared" si="1"/>
        <v>6167.8110000000006</v>
      </c>
      <c r="W16" s="62">
        <f t="shared" si="1"/>
        <v>5924.8539999999994</v>
      </c>
      <c r="X16" s="62">
        <f t="shared" si="1"/>
        <v>5647.7920000000004</v>
      </c>
      <c r="Y16" s="62">
        <f t="shared" si="1"/>
        <v>5014.3780000000006</v>
      </c>
      <c r="Z16" s="63" t="str">
        <f t="shared" si="1"/>
        <v/>
      </c>
      <c r="AA16" s="64">
        <f>SUM(AA10:AA15)</f>
        <v>133992.28600000002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892.7</v>
      </c>
      <c r="C28" s="72">
        <v>929.4</v>
      </c>
      <c r="D28" s="72">
        <v>972.1</v>
      </c>
      <c r="E28" s="72">
        <v>1029.4000000000001</v>
      </c>
      <c r="F28" s="72">
        <v>1090.5</v>
      </c>
      <c r="G28" s="72">
        <v>1237.5</v>
      </c>
      <c r="H28" s="72">
        <v>1323.3</v>
      </c>
      <c r="I28" s="72">
        <v>1590.1</v>
      </c>
      <c r="J28" s="72">
        <v>1901.7</v>
      </c>
      <c r="K28" s="72">
        <v>2087.1</v>
      </c>
      <c r="L28" s="72">
        <v>2196.6999999999998</v>
      </c>
      <c r="M28" s="72">
        <v>2238.15</v>
      </c>
      <c r="N28" s="72">
        <v>2226.92</v>
      </c>
      <c r="O28" s="72">
        <v>2082.5</v>
      </c>
      <c r="P28" s="72">
        <v>1882.9</v>
      </c>
      <c r="Q28" s="72">
        <v>1637.98</v>
      </c>
      <c r="R28" s="72">
        <v>1573.76</v>
      </c>
      <c r="S28" s="72">
        <v>1846.08</v>
      </c>
      <c r="T28" s="72">
        <v>1920.17</v>
      </c>
      <c r="U28" s="72">
        <v>1917.09</v>
      </c>
      <c r="V28" s="72">
        <v>1804.7</v>
      </c>
      <c r="W28" s="72">
        <v>1649.9</v>
      </c>
      <c r="X28" s="72">
        <v>1588.7</v>
      </c>
      <c r="Y28" s="72">
        <v>1568.5</v>
      </c>
      <c r="Z28" s="73"/>
      <c r="AA28" s="74">
        <f>SUM(B28:Z28)</f>
        <v>39187.85</v>
      </c>
    </row>
    <row r="29" spans="1:27" ht="24.95" customHeight="1" x14ac:dyDescent="0.2">
      <c r="A29" s="75" t="s">
        <v>23</v>
      </c>
      <c r="B29" s="76">
        <v>1384.6310000000001</v>
      </c>
      <c r="C29" s="77">
        <v>1337.971</v>
      </c>
      <c r="D29" s="77">
        <v>1352.124</v>
      </c>
      <c r="E29" s="77">
        <v>1190.213</v>
      </c>
      <c r="F29" s="77">
        <v>1263.7260000000001</v>
      </c>
      <c r="G29" s="77">
        <v>1448.2940000000001</v>
      </c>
      <c r="H29" s="77">
        <v>1609.3710000000001</v>
      </c>
      <c r="I29" s="77">
        <v>2296.2130000000002</v>
      </c>
      <c r="J29" s="77">
        <v>2050.4810000000002</v>
      </c>
      <c r="K29" s="77">
        <v>1732.32</v>
      </c>
      <c r="L29" s="77">
        <v>1823.454</v>
      </c>
      <c r="M29" s="77">
        <v>1842.3040000000001</v>
      </c>
      <c r="N29" s="77">
        <v>1753.623</v>
      </c>
      <c r="O29" s="77">
        <v>1667.2819999999999</v>
      </c>
      <c r="P29" s="77">
        <v>1763.4459999999999</v>
      </c>
      <c r="Q29" s="77">
        <v>1830.654</v>
      </c>
      <c r="R29" s="77">
        <v>1760.912</v>
      </c>
      <c r="S29" s="77">
        <v>1826.1120000000001</v>
      </c>
      <c r="T29" s="77">
        <v>1781.1690000000001</v>
      </c>
      <c r="U29" s="77">
        <v>1941.6010000000001</v>
      </c>
      <c r="V29" s="77">
        <v>1783.011</v>
      </c>
      <c r="W29" s="77">
        <v>1809.854</v>
      </c>
      <c r="X29" s="77">
        <v>1843.992</v>
      </c>
      <c r="Y29" s="77">
        <v>1490.8779999999999</v>
      </c>
      <c r="Z29" s="78"/>
      <c r="AA29" s="79">
        <f>SUM(B29:Z29)</f>
        <v>40583.635999999991</v>
      </c>
    </row>
    <row r="30" spans="1:27" ht="24.95" customHeight="1" x14ac:dyDescent="0.2">
      <c r="A30" s="82" t="s">
        <v>24</v>
      </c>
      <c r="B30" s="80">
        <v>2691</v>
      </c>
      <c r="C30" s="81">
        <v>2531</v>
      </c>
      <c r="D30" s="81">
        <v>2531</v>
      </c>
      <c r="E30" s="81">
        <v>2531</v>
      </c>
      <c r="F30" s="81">
        <v>2531</v>
      </c>
      <c r="G30" s="81">
        <v>2637.1</v>
      </c>
      <c r="H30" s="81">
        <v>2963.1</v>
      </c>
      <c r="I30" s="81">
        <v>3068.1</v>
      </c>
      <c r="J30" s="81">
        <v>3068.1</v>
      </c>
      <c r="K30" s="81">
        <v>3068.1</v>
      </c>
      <c r="L30" s="81">
        <v>3068.1</v>
      </c>
      <c r="M30" s="81">
        <v>3068.1</v>
      </c>
      <c r="N30" s="81">
        <v>3068.1</v>
      </c>
      <c r="O30" s="81">
        <v>3068.1</v>
      </c>
      <c r="P30" s="81">
        <v>3118.1</v>
      </c>
      <c r="Q30" s="81">
        <v>3118.1</v>
      </c>
      <c r="R30" s="81">
        <v>3118.1</v>
      </c>
      <c r="S30" s="81">
        <v>3118.1</v>
      </c>
      <c r="T30" s="81">
        <v>3118.1</v>
      </c>
      <c r="U30" s="81">
        <v>3118.1</v>
      </c>
      <c r="V30" s="81">
        <v>3118.1</v>
      </c>
      <c r="W30" s="81">
        <v>3013.1</v>
      </c>
      <c r="X30" s="81">
        <v>2834.1</v>
      </c>
      <c r="Y30" s="81">
        <v>2591</v>
      </c>
      <c r="Z30" s="83"/>
      <c r="AA30" s="84">
        <f>SUM(B30:Z30)</f>
        <v>70156.799999999988</v>
      </c>
    </row>
    <row r="31" spans="1:27" ht="30" customHeight="1" thickBot="1" x14ac:dyDescent="0.25">
      <c r="A31" s="60" t="s">
        <v>25</v>
      </c>
      <c r="B31" s="61">
        <f>IF(LEN(B$2)&gt;0,SUM(B28:B30),"")</f>
        <v>4968.3310000000001</v>
      </c>
      <c r="C31" s="62">
        <f t="shared" ref="C31:Z31" si="4">IF(LEN(C$2)&gt;0,SUM(C28:C30),"")</f>
        <v>4798.3710000000001</v>
      </c>
      <c r="D31" s="62">
        <f t="shared" si="4"/>
        <v>4855.2240000000002</v>
      </c>
      <c r="E31" s="62">
        <f t="shared" si="4"/>
        <v>4750.6130000000003</v>
      </c>
      <c r="F31" s="62">
        <f t="shared" si="4"/>
        <v>4885.2260000000006</v>
      </c>
      <c r="G31" s="62">
        <f t="shared" si="4"/>
        <v>5322.8940000000002</v>
      </c>
      <c r="H31" s="62">
        <f t="shared" si="4"/>
        <v>5895.7710000000006</v>
      </c>
      <c r="I31" s="62">
        <f t="shared" si="4"/>
        <v>6954.4130000000005</v>
      </c>
      <c r="J31" s="62">
        <f t="shared" si="4"/>
        <v>7020.2810000000009</v>
      </c>
      <c r="K31" s="62">
        <f t="shared" si="4"/>
        <v>6887.52</v>
      </c>
      <c r="L31" s="62">
        <f t="shared" si="4"/>
        <v>7088.253999999999</v>
      </c>
      <c r="M31" s="62">
        <f t="shared" si="4"/>
        <v>7148.5540000000001</v>
      </c>
      <c r="N31" s="62">
        <f t="shared" si="4"/>
        <v>7048.643</v>
      </c>
      <c r="O31" s="62">
        <f t="shared" si="4"/>
        <v>6817.8819999999996</v>
      </c>
      <c r="P31" s="62">
        <f t="shared" si="4"/>
        <v>6764.4459999999999</v>
      </c>
      <c r="Q31" s="62">
        <f t="shared" si="4"/>
        <v>6586.7340000000004</v>
      </c>
      <c r="R31" s="62">
        <f t="shared" si="4"/>
        <v>6452.7719999999999</v>
      </c>
      <c r="S31" s="62">
        <f t="shared" si="4"/>
        <v>6790.2919999999995</v>
      </c>
      <c r="T31" s="62">
        <f t="shared" si="4"/>
        <v>6819.4390000000003</v>
      </c>
      <c r="U31" s="62">
        <f t="shared" si="4"/>
        <v>6976.7909999999993</v>
      </c>
      <c r="V31" s="62">
        <f t="shared" si="4"/>
        <v>6705.8109999999997</v>
      </c>
      <c r="W31" s="62">
        <f t="shared" si="4"/>
        <v>6472.8539999999994</v>
      </c>
      <c r="X31" s="62">
        <f t="shared" si="4"/>
        <v>6266.7919999999995</v>
      </c>
      <c r="Y31" s="62">
        <f t="shared" si="4"/>
        <v>5650.3779999999997</v>
      </c>
      <c r="Z31" s="63" t="str">
        <f t="shared" si="4"/>
        <v/>
      </c>
      <c r="AA31" s="64">
        <f>SUM(AA28:AA30)</f>
        <v>149928.28599999996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277</v>
      </c>
      <c r="C34" s="95">
        <v>316</v>
      </c>
      <c r="D34" s="95">
        <v>326</v>
      </c>
      <c r="E34" s="95">
        <v>321</v>
      </c>
      <c r="F34" s="95">
        <v>346</v>
      </c>
      <c r="G34" s="95">
        <v>321</v>
      </c>
      <c r="H34" s="95">
        <v>250</v>
      </c>
      <c r="I34" s="95">
        <v>205</v>
      </c>
      <c r="J34" s="95">
        <v>161</v>
      </c>
      <c r="K34" s="95">
        <v>144</v>
      </c>
      <c r="L34" s="95">
        <v>162</v>
      </c>
      <c r="M34" s="95">
        <v>179</v>
      </c>
      <c r="N34" s="95">
        <v>156</v>
      </c>
      <c r="O34" s="95">
        <v>157</v>
      </c>
      <c r="P34" s="95">
        <v>230</v>
      </c>
      <c r="Q34" s="95">
        <v>315</v>
      </c>
      <c r="R34" s="95">
        <v>253</v>
      </c>
      <c r="S34" s="95">
        <v>243</v>
      </c>
      <c r="T34" s="95">
        <v>239</v>
      </c>
      <c r="U34" s="95">
        <v>144</v>
      </c>
      <c r="V34" s="95">
        <v>123</v>
      </c>
      <c r="W34" s="95">
        <v>104</v>
      </c>
      <c r="X34" s="95">
        <v>164</v>
      </c>
      <c r="Y34" s="95">
        <v>173</v>
      </c>
      <c r="Z34" s="96"/>
      <c r="AA34" s="74">
        <f t="shared" ref="AA34:AA39" si="5">SUM(B34:Z34)</f>
        <v>5309</v>
      </c>
    </row>
    <row r="35" spans="1:27" ht="24.95" customHeight="1" x14ac:dyDescent="0.2">
      <c r="A35" s="97" t="s">
        <v>28</v>
      </c>
      <c r="B35" s="98">
        <v>305</v>
      </c>
      <c r="C35" s="99">
        <v>305</v>
      </c>
      <c r="D35" s="99">
        <v>304</v>
      </c>
      <c r="E35" s="99">
        <v>306</v>
      </c>
      <c r="F35" s="99">
        <v>302</v>
      </c>
      <c r="G35" s="99">
        <v>306</v>
      </c>
      <c r="H35" s="99">
        <v>306</v>
      </c>
      <c r="I35" s="99">
        <v>288</v>
      </c>
      <c r="J35" s="99">
        <v>257</v>
      </c>
      <c r="K35" s="99">
        <v>248</v>
      </c>
      <c r="L35" s="99">
        <v>254</v>
      </c>
      <c r="M35" s="99">
        <v>254</v>
      </c>
      <c r="N35" s="99">
        <v>264</v>
      </c>
      <c r="O35" s="99">
        <v>253</v>
      </c>
      <c r="P35" s="99">
        <v>293</v>
      </c>
      <c r="Q35" s="99">
        <v>303</v>
      </c>
      <c r="R35" s="99">
        <v>289</v>
      </c>
      <c r="S35" s="99">
        <v>272</v>
      </c>
      <c r="T35" s="99">
        <v>262</v>
      </c>
      <c r="U35" s="99">
        <v>279</v>
      </c>
      <c r="V35" s="99">
        <v>255</v>
      </c>
      <c r="W35" s="99">
        <v>284</v>
      </c>
      <c r="X35" s="99">
        <v>295</v>
      </c>
      <c r="Y35" s="99">
        <v>303</v>
      </c>
      <c r="Z35" s="100"/>
      <c r="AA35" s="79">
        <f t="shared" si="5"/>
        <v>6787</v>
      </c>
    </row>
    <row r="36" spans="1:27" ht="24.95" customHeight="1" x14ac:dyDescent="0.2">
      <c r="A36" s="97" t="s">
        <v>29</v>
      </c>
      <c r="B36" s="98">
        <v>360</v>
      </c>
      <c r="C36" s="99">
        <v>360</v>
      </c>
      <c r="D36" s="99">
        <v>360</v>
      </c>
      <c r="E36" s="99">
        <v>360</v>
      </c>
      <c r="F36" s="99">
        <v>360</v>
      </c>
      <c r="G36" s="99">
        <v>60</v>
      </c>
      <c r="H36" s="99">
        <v>60</v>
      </c>
      <c r="I36" s="99">
        <v>116.6</v>
      </c>
      <c r="J36" s="99">
        <v>60</v>
      </c>
      <c r="K36" s="99">
        <v>60</v>
      </c>
      <c r="L36" s="99">
        <v>237</v>
      </c>
      <c r="M36" s="99">
        <v>60</v>
      </c>
      <c r="N36" s="99">
        <v>60</v>
      </c>
      <c r="O36" s="99">
        <v>360</v>
      </c>
      <c r="P36" s="99">
        <v>284.60000000000002</v>
      </c>
      <c r="Q36" s="99">
        <v>128</v>
      </c>
      <c r="R36" s="99">
        <v>348.7</v>
      </c>
      <c r="S36" s="99">
        <v>360</v>
      </c>
      <c r="T36" s="99">
        <v>360</v>
      </c>
      <c r="U36" s="99">
        <v>360</v>
      </c>
      <c r="V36" s="99">
        <v>360</v>
      </c>
      <c r="W36" s="99">
        <v>360</v>
      </c>
      <c r="X36" s="99">
        <v>360</v>
      </c>
      <c r="Y36" s="99">
        <v>360</v>
      </c>
      <c r="Z36" s="100"/>
      <c r="AA36" s="79">
        <f t="shared" si="5"/>
        <v>6154.9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210.9</v>
      </c>
      <c r="I38" s="99"/>
      <c r="J38" s="99">
        <v>45.1</v>
      </c>
      <c r="K38" s="99">
        <v>169.5</v>
      </c>
      <c r="L38" s="99"/>
      <c r="M38" s="99">
        <v>374.9</v>
      </c>
      <c r="N38" s="99">
        <v>489.1</v>
      </c>
      <c r="O38" s="99"/>
      <c r="P38" s="99"/>
      <c r="Q38" s="99">
        <v>208.1</v>
      </c>
      <c r="R38" s="99">
        <v>500</v>
      </c>
      <c r="S38" s="99">
        <v>500</v>
      </c>
      <c r="T38" s="99">
        <v>500</v>
      </c>
      <c r="U38" s="99">
        <v>295.5</v>
      </c>
      <c r="V38" s="99">
        <v>133.69999999999999</v>
      </c>
      <c r="W38" s="99"/>
      <c r="X38" s="99"/>
      <c r="Y38" s="99"/>
      <c r="Z38" s="100"/>
      <c r="AA38" s="79">
        <f t="shared" si="5"/>
        <v>3426.7999999999997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1042</v>
      </c>
      <c r="C39" s="88">
        <f t="shared" si="6"/>
        <v>1081</v>
      </c>
      <c r="D39" s="88">
        <f t="shared" si="6"/>
        <v>1090</v>
      </c>
      <c r="E39" s="88">
        <f t="shared" si="6"/>
        <v>1087</v>
      </c>
      <c r="F39" s="88">
        <f t="shared" si="6"/>
        <v>1108</v>
      </c>
      <c r="G39" s="88">
        <f t="shared" si="6"/>
        <v>787</v>
      </c>
      <c r="H39" s="88">
        <f t="shared" si="6"/>
        <v>926.9</v>
      </c>
      <c r="I39" s="88">
        <f t="shared" si="6"/>
        <v>709.6</v>
      </c>
      <c r="J39" s="88">
        <f t="shared" si="6"/>
        <v>623.1</v>
      </c>
      <c r="K39" s="88">
        <f t="shared" si="6"/>
        <v>721.5</v>
      </c>
      <c r="L39" s="88">
        <f t="shared" si="6"/>
        <v>753</v>
      </c>
      <c r="M39" s="88">
        <f t="shared" si="6"/>
        <v>967.9</v>
      </c>
      <c r="N39" s="88">
        <f t="shared" si="6"/>
        <v>1069.0999999999999</v>
      </c>
      <c r="O39" s="88">
        <f t="shared" si="6"/>
        <v>870</v>
      </c>
      <c r="P39" s="88">
        <f t="shared" si="6"/>
        <v>907.6</v>
      </c>
      <c r="Q39" s="88">
        <f t="shared" si="6"/>
        <v>1054.0999999999999</v>
      </c>
      <c r="R39" s="88">
        <f t="shared" si="6"/>
        <v>1490.7</v>
      </c>
      <c r="S39" s="88">
        <f t="shared" si="6"/>
        <v>1475</v>
      </c>
      <c r="T39" s="88">
        <f t="shared" si="6"/>
        <v>1461</v>
      </c>
      <c r="U39" s="88">
        <f t="shared" si="6"/>
        <v>1178.5</v>
      </c>
      <c r="V39" s="88">
        <f t="shared" si="6"/>
        <v>971.7</v>
      </c>
      <c r="W39" s="88">
        <f t="shared" si="6"/>
        <v>848</v>
      </c>
      <c r="X39" s="88">
        <f t="shared" si="6"/>
        <v>919</v>
      </c>
      <c r="Y39" s="88">
        <f t="shared" si="6"/>
        <v>936</v>
      </c>
      <c r="Z39" s="89" t="str">
        <f t="shared" si="6"/>
        <v/>
      </c>
      <c r="AA39" s="90">
        <f t="shared" si="5"/>
        <v>24077.7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300</v>
      </c>
      <c r="C44" s="99">
        <v>300</v>
      </c>
      <c r="D44" s="99">
        <v>300</v>
      </c>
      <c r="E44" s="99">
        <v>300</v>
      </c>
      <c r="F44" s="99">
        <v>300</v>
      </c>
      <c r="G44" s="99"/>
      <c r="H44" s="99"/>
      <c r="I44" s="99">
        <v>56.6</v>
      </c>
      <c r="J44" s="99"/>
      <c r="K44" s="99"/>
      <c r="L44" s="99">
        <v>177</v>
      </c>
      <c r="M44" s="99"/>
      <c r="N44" s="99"/>
      <c r="O44" s="99">
        <v>300</v>
      </c>
      <c r="P44" s="99">
        <v>224.6</v>
      </c>
      <c r="Q44" s="99">
        <v>68</v>
      </c>
      <c r="R44" s="99">
        <v>288.7</v>
      </c>
      <c r="S44" s="99">
        <v>300</v>
      </c>
      <c r="T44" s="99">
        <v>300</v>
      </c>
      <c r="U44" s="99">
        <v>300</v>
      </c>
      <c r="V44" s="99">
        <v>300</v>
      </c>
      <c r="W44" s="99">
        <v>300</v>
      </c>
      <c r="X44" s="99">
        <v>300</v>
      </c>
      <c r="Y44" s="99">
        <v>300</v>
      </c>
      <c r="Z44" s="100"/>
      <c r="AA44" s="79">
        <f t="shared" si="7"/>
        <v>4714.8999999999996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210.9</v>
      </c>
      <c r="I46" s="99"/>
      <c r="J46" s="99">
        <v>45.1</v>
      </c>
      <c r="K46" s="99">
        <v>169.5</v>
      </c>
      <c r="L46" s="99"/>
      <c r="M46" s="99">
        <v>374.9</v>
      </c>
      <c r="N46" s="99">
        <v>489.1</v>
      </c>
      <c r="O46" s="99"/>
      <c r="P46" s="99"/>
      <c r="Q46" s="99">
        <v>208.1</v>
      </c>
      <c r="R46" s="99">
        <v>500</v>
      </c>
      <c r="S46" s="99">
        <v>500</v>
      </c>
      <c r="T46" s="99">
        <v>500</v>
      </c>
      <c r="U46" s="99">
        <v>295.5</v>
      </c>
      <c r="V46" s="99">
        <v>133.69999999999999</v>
      </c>
      <c r="W46" s="99"/>
      <c r="X46" s="99"/>
      <c r="Y46" s="99"/>
      <c r="Z46" s="100"/>
      <c r="AA46" s="79">
        <f t="shared" si="7"/>
        <v>3426.7999999999997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300</v>
      </c>
      <c r="C48" s="88">
        <f t="shared" ref="C48:Z48" si="8">IF(LEN(C$2)&gt;0,SUM(C42:C47),"")</f>
        <v>300</v>
      </c>
      <c r="D48" s="88">
        <f t="shared" si="8"/>
        <v>300</v>
      </c>
      <c r="E48" s="88">
        <f t="shared" si="8"/>
        <v>300</v>
      </c>
      <c r="F48" s="88">
        <f t="shared" si="8"/>
        <v>300</v>
      </c>
      <c r="G48" s="88">
        <f t="shared" si="8"/>
        <v>0</v>
      </c>
      <c r="H48" s="88">
        <f t="shared" si="8"/>
        <v>210.9</v>
      </c>
      <c r="I48" s="88">
        <f t="shared" si="8"/>
        <v>56.6</v>
      </c>
      <c r="J48" s="88">
        <f t="shared" si="8"/>
        <v>45.1</v>
      </c>
      <c r="K48" s="88">
        <f t="shared" si="8"/>
        <v>169.5</v>
      </c>
      <c r="L48" s="88">
        <f t="shared" si="8"/>
        <v>177</v>
      </c>
      <c r="M48" s="88">
        <f t="shared" si="8"/>
        <v>374.9</v>
      </c>
      <c r="N48" s="88">
        <f t="shared" si="8"/>
        <v>489.1</v>
      </c>
      <c r="O48" s="88">
        <f t="shared" si="8"/>
        <v>300</v>
      </c>
      <c r="P48" s="88">
        <f t="shared" si="8"/>
        <v>224.6</v>
      </c>
      <c r="Q48" s="88">
        <f t="shared" si="8"/>
        <v>276.10000000000002</v>
      </c>
      <c r="R48" s="88">
        <f t="shared" si="8"/>
        <v>788.7</v>
      </c>
      <c r="S48" s="88">
        <f t="shared" si="8"/>
        <v>800</v>
      </c>
      <c r="T48" s="88">
        <f t="shared" si="8"/>
        <v>800</v>
      </c>
      <c r="U48" s="88">
        <f t="shared" si="8"/>
        <v>595.5</v>
      </c>
      <c r="V48" s="88">
        <f t="shared" si="8"/>
        <v>433.7</v>
      </c>
      <c r="W48" s="88">
        <f t="shared" si="8"/>
        <v>300</v>
      </c>
      <c r="X48" s="88">
        <f t="shared" si="8"/>
        <v>300</v>
      </c>
      <c r="Y48" s="88">
        <f t="shared" si="8"/>
        <v>300</v>
      </c>
      <c r="Z48" s="89" t="str">
        <f t="shared" si="8"/>
        <v/>
      </c>
      <c r="AA48" s="90">
        <f t="shared" si="7"/>
        <v>8141.7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5268.3310000000001</v>
      </c>
      <c r="C51" s="88">
        <f t="shared" si="10"/>
        <v>5098.3710000000001</v>
      </c>
      <c r="D51" s="88">
        <f t="shared" si="10"/>
        <v>5155.2240000000002</v>
      </c>
      <c r="E51" s="88">
        <f t="shared" si="10"/>
        <v>5050.6129999999994</v>
      </c>
      <c r="F51" s="88">
        <f t="shared" si="10"/>
        <v>5185.2259999999997</v>
      </c>
      <c r="G51" s="88">
        <f t="shared" si="10"/>
        <v>5322.8940000000002</v>
      </c>
      <c r="H51" s="88">
        <f t="shared" si="10"/>
        <v>6106.6709999999994</v>
      </c>
      <c r="I51" s="88">
        <f t="shared" si="10"/>
        <v>7011.0129999999999</v>
      </c>
      <c r="J51" s="88">
        <f t="shared" si="10"/>
        <v>7065.3810000000012</v>
      </c>
      <c r="K51" s="88">
        <f t="shared" si="10"/>
        <v>7057.02</v>
      </c>
      <c r="L51" s="88">
        <f t="shared" si="10"/>
        <v>7265.2539999999999</v>
      </c>
      <c r="M51" s="88">
        <f t="shared" si="10"/>
        <v>7523.4539999999997</v>
      </c>
      <c r="N51" s="88">
        <f t="shared" si="10"/>
        <v>7537.7430000000004</v>
      </c>
      <c r="O51" s="88">
        <f t="shared" si="10"/>
        <v>7117.8820000000005</v>
      </c>
      <c r="P51" s="88">
        <f t="shared" si="10"/>
        <v>6989.0459999999994</v>
      </c>
      <c r="Q51" s="88">
        <f t="shared" si="10"/>
        <v>6862.8340000000007</v>
      </c>
      <c r="R51" s="88">
        <f t="shared" si="10"/>
        <v>7241.4719999999998</v>
      </c>
      <c r="S51" s="88">
        <f t="shared" si="10"/>
        <v>7590.2920000000004</v>
      </c>
      <c r="T51" s="88">
        <f t="shared" si="10"/>
        <v>7619.4390000000003</v>
      </c>
      <c r="U51" s="88">
        <f t="shared" si="10"/>
        <v>7572.2910000000002</v>
      </c>
      <c r="V51" s="88">
        <f t="shared" si="10"/>
        <v>7139.5110000000004</v>
      </c>
      <c r="W51" s="88">
        <f t="shared" si="10"/>
        <v>6772.8539999999994</v>
      </c>
      <c r="X51" s="88">
        <f t="shared" si="10"/>
        <v>6566.7920000000004</v>
      </c>
      <c r="Y51" s="88">
        <f t="shared" si="10"/>
        <v>5950.3780000000006</v>
      </c>
      <c r="Z51" s="89" t="str">
        <f t="shared" si="10"/>
        <v/>
      </c>
      <c r="AA51" s="105">
        <f>SUM(B51:Z51)</f>
        <v>158069.98599999998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5268.3179999999993</v>
      </c>
      <c r="C4" s="18">
        <v>5098.3989999999985</v>
      </c>
      <c r="D4" s="18">
        <v>5155.2210000000005</v>
      </c>
      <c r="E4" s="18">
        <v>5050.5739999999987</v>
      </c>
      <c r="F4" s="18">
        <v>5185.2429999999995</v>
      </c>
      <c r="G4" s="18">
        <v>5322.8840000000009</v>
      </c>
      <c r="H4" s="18">
        <v>6106.6700000000028</v>
      </c>
      <c r="I4" s="18">
        <v>7011.0009999999984</v>
      </c>
      <c r="J4" s="18">
        <v>7065.4069999999992</v>
      </c>
      <c r="K4" s="18">
        <v>7057.1070000000018</v>
      </c>
      <c r="L4" s="18">
        <v>7265.2719999999999</v>
      </c>
      <c r="M4" s="18">
        <v>7523.4050000000007</v>
      </c>
      <c r="N4" s="18">
        <v>7537.7849999999989</v>
      </c>
      <c r="O4" s="18">
        <v>7117.8929999999991</v>
      </c>
      <c r="P4" s="18">
        <v>6989.0370000000012</v>
      </c>
      <c r="Q4" s="18">
        <v>6862.8650000000025</v>
      </c>
      <c r="R4" s="18">
        <v>7241.521999999999</v>
      </c>
      <c r="S4" s="18">
        <v>7590.2919999999995</v>
      </c>
      <c r="T4" s="18">
        <v>7619.4389999999994</v>
      </c>
      <c r="U4" s="18">
        <v>7572.3099999999986</v>
      </c>
      <c r="V4" s="18">
        <v>7139.5009999999984</v>
      </c>
      <c r="W4" s="18">
        <v>6772.8810000000012</v>
      </c>
      <c r="X4" s="18">
        <v>6566.7430000000004</v>
      </c>
      <c r="Y4" s="18">
        <v>5950.3779999999988</v>
      </c>
      <c r="Z4" s="19"/>
      <c r="AA4" s="20">
        <f>SUM(B4:Z4)</f>
        <v>158070.14699999997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220.05</v>
      </c>
      <c r="C7" s="28">
        <v>215.57</v>
      </c>
      <c r="D7" s="28">
        <v>213.26</v>
      </c>
      <c r="E7" s="28">
        <v>198</v>
      </c>
      <c r="F7" s="28">
        <v>199.67</v>
      </c>
      <c r="G7" s="28">
        <v>214.33</v>
      </c>
      <c r="H7" s="28">
        <v>239.38</v>
      </c>
      <c r="I7" s="28">
        <v>293.83999999999997</v>
      </c>
      <c r="J7" s="28">
        <v>290.04000000000002</v>
      </c>
      <c r="K7" s="28">
        <v>277.02</v>
      </c>
      <c r="L7" s="28">
        <v>252.24</v>
      </c>
      <c r="M7" s="28">
        <v>247</v>
      </c>
      <c r="N7" s="28">
        <v>231.69</v>
      </c>
      <c r="O7" s="28">
        <v>228</v>
      </c>
      <c r="P7" s="28">
        <v>228</v>
      </c>
      <c r="Q7" s="28">
        <v>239.9</v>
      </c>
      <c r="R7" s="28">
        <v>274.58999999999997</v>
      </c>
      <c r="S7" s="28">
        <v>297.88</v>
      </c>
      <c r="T7" s="28">
        <v>294.70999999999998</v>
      </c>
      <c r="U7" s="28">
        <v>289.63</v>
      </c>
      <c r="V7" s="28">
        <v>256.16000000000003</v>
      </c>
      <c r="W7" s="28">
        <v>231.04</v>
      </c>
      <c r="X7" s="28">
        <v>226.5</v>
      </c>
      <c r="Y7" s="28">
        <v>200.14</v>
      </c>
      <c r="Z7" s="29"/>
      <c r="AA7" s="30">
        <f>IF(SUM(B7:Z7)&lt;&gt;0,AVERAGEIF(B7:Z7,"&lt;&gt;"""),"")</f>
        <v>244.11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909.31600000000003</v>
      </c>
      <c r="C19" s="72">
        <v>912.27699999999993</v>
      </c>
      <c r="D19" s="72">
        <v>921.26199999999994</v>
      </c>
      <c r="E19" s="72">
        <v>918.34299999999996</v>
      </c>
      <c r="F19" s="72">
        <v>926.45600000000002</v>
      </c>
      <c r="G19" s="72">
        <v>909.56499999999994</v>
      </c>
      <c r="H19" s="72">
        <v>927.56900000000007</v>
      </c>
      <c r="I19" s="72">
        <v>909.65</v>
      </c>
      <c r="J19" s="72">
        <v>886.721</v>
      </c>
      <c r="K19" s="72">
        <v>842.76599999999996</v>
      </c>
      <c r="L19" s="72">
        <v>794.79</v>
      </c>
      <c r="M19" s="72">
        <v>768.79599999999994</v>
      </c>
      <c r="N19" s="72">
        <v>776.71699999999998</v>
      </c>
      <c r="O19" s="72">
        <v>760.63300000000004</v>
      </c>
      <c r="P19" s="72">
        <v>767.57899999999995</v>
      </c>
      <c r="Q19" s="72">
        <v>775.60600000000011</v>
      </c>
      <c r="R19" s="72">
        <v>751.53699999999992</v>
      </c>
      <c r="S19" s="72">
        <v>760.54600000000005</v>
      </c>
      <c r="T19" s="72">
        <v>770.54300000000001</v>
      </c>
      <c r="U19" s="72">
        <v>770.49900000000002</v>
      </c>
      <c r="V19" s="72">
        <v>766.505</v>
      </c>
      <c r="W19" s="72">
        <v>748.47899999999993</v>
      </c>
      <c r="X19" s="72">
        <v>921.452</v>
      </c>
      <c r="Y19" s="72">
        <v>935.42699999999991</v>
      </c>
      <c r="Z19" s="73"/>
      <c r="AA19" s="74">
        <f t="shared" ref="AA19:AA24" si="2">SUM(B19:Z19)</f>
        <v>20133.034000000003</v>
      </c>
    </row>
    <row r="20" spans="1:27" ht="24.95" customHeight="1" x14ac:dyDescent="0.2">
      <c r="A20" s="75" t="s">
        <v>15</v>
      </c>
      <c r="B20" s="76">
        <v>1012.6869999999999</v>
      </c>
      <c r="C20" s="77">
        <v>1007.3889999999998</v>
      </c>
      <c r="D20" s="77">
        <v>996.65299999999991</v>
      </c>
      <c r="E20" s="77">
        <v>999.57600000000002</v>
      </c>
      <c r="F20" s="77">
        <v>1032.7340000000002</v>
      </c>
      <c r="G20" s="77">
        <v>1165.7499999999998</v>
      </c>
      <c r="H20" s="77">
        <v>1338.3569999999997</v>
      </c>
      <c r="I20" s="77">
        <v>1473.8380000000002</v>
      </c>
      <c r="J20" s="77">
        <v>1523.5180000000003</v>
      </c>
      <c r="K20" s="77">
        <v>1530.8909999999996</v>
      </c>
      <c r="L20" s="77">
        <v>1523.9839999999999</v>
      </c>
      <c r="M20" s="77">
        <v>1510.3339999999998</v>
      </c>
      <c r="N20" s="77">
        <v>1502.0440000000001</v>
      </c>
      <c r="O20" s="77">
        <v>1487.8670000000002</v>
      </c>
      <c r="P20" s="77">
        <v>1458.2020000000005</v>
      </c>
      <c r="Q20" s="77">
        <v>1417.3710000000001</v>
      </c>
      <c r="R20" s="77">
        <v>1417.5409999999999</v>
      </c>
      <c r="S20" s="77">
        <v>1393.7859999999998</v>
      </c>
      <c r="T20" s="77">
        <v>1327.259</v>
      </c>
      <c r="U20" s="77">
        <v>1286.3240000000003</v>
      </c>
      <c r="V20" s="77">
        <v>1199.2050000000002</v>
      </c>
      <c r="W20" s="77">
        <v>1113.9469999999997</v>
      </c>
      <c r="X20" s="77">
        <v>1051.3120000000004</v>
      </c>
      <c r="Y20" s="77">
        <v>1001.95</v>
      </c>
      <c r="Z20" s="78"/>
      <c r="AA20" s="79">
        <f t="shared" si="2"/>
        <v>30772.519000000008</v>
      </c>
    </row>
    <row r="21" spans="1:27" ht="24.95" customHeight="1" x14ac:dyDescent="0.2">
      <c r="A21" s="75" t="s">
        <v>16</v>
      </c>
      <c r="B21" s="80">
        <v>2548.5149999999999</v>
      </c>
      <c r="C21" s="81">
        <v>2444.7330000000002</v>
      </c>
      <c r="D21" s="81">
        <v>2349.6059999999998</v>
      </c>
      <c r="E21" s="81">
        <v>2296.9549999999995</v>
      </c>
      <c r="F21" s="81">
        <v>2367.453</v>
      </c>
      <c r="G21" s="81">
        <v>2670.3689999999997</v>
      </c>
      <c r="H21" s="81">
        <v>3075.9439999999995</v>
      </c>
      <c r="I21" s="81">
        <v>3412.3130000000001</v>
      </c>
      <c r="J21" s="81">
        <v>3705.8680000000008</v>
      </c>
      <c r="K21" s="81">
        <v>3851.05</v>
      </c>
      <c r="L21" s="81">
        <v>3894.4980000000005</v>
      </c>
      <c r="M21" s="81">
        <v>3934.3750000000009</v>
      </c>
      <c r="N21" s="81">
        <v>3914.924</v>
      </c>
      <c r="O21" s="81">
        <v>3822.1930000000002</v>
      </c>
      <c r="P21" s="81">
        <v>3871.9559999999992</v>
      </c>
      <c r="Q21" s="81">
        <v>3910.3879999999995</v>
      </c>
      <c r="R21" s="81">
        <v>4245.043999999999</v>
      </c>
      <c r="S21" s="81">
        <v>4560.9600000000009</v>
      </c>
      <c r="T21" s="81">
        <v>4649.0369999999994</v>
      </c>
      <c r="U21" s="81">
        <v>4625.4869999999983</v>
      </c>
      <c r="V21" s="81">
        <v>4336.991</v>
      </c>
      <c r="W21" s="81">
        <v>3904.2550000000001</v>
      </c>
      <c r="X21" s="81">
        <v>3432.8789999999995</v>
      </c>
      <c r="Y21" s="81">
        <v>3014.9009999999998</v>
      </c>
      <c r="Z21" s="78"/>
      <c r="AA21" s="79">
        <f t="shared" si="2"/>
        <v>84840.693999999989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111.5</v>
      </c>
      <c r="C23" s="77">
        <v>109</v>
      </c>
      <c r="D23" s="77">
        <v>106.5</v>
      </c>
      <c r="E23" s="77">
        <v>105</v>
      </c>
      <c r="F23" s="77">
        <v>108</v>
      </c>
      <c r="G23" s="77">
        <v>118.5</v>
      </c>
      <c r="H23" s="77">
        <v>132.5</v>
      </c>
      <c r="I23" s="77">
        <v>138</v>
      </c>
      <c r="J23" s="77">
        <v>136</v>
      </c>
      <c r="K23" s="77">
        <v>131.5</v>
      </c>
      <c r="L23" s="77">
        <v>127.5</v>
      </c>
      <c r="M23" s="77">
        <v>126</v>
      </c>
      <c r="N23" s="77">
        <v>127.5</v>
      </c>
      <c r="O23" s="77">
        <v>130</v>
      </c>
      <c r="P23" s="77">
        <v>139.5</v>
      </c>
      <c r="Q23" s="77">
        <v>149</v>
      </c>
      <c r="R23" s="77">
        <v>162.5</v>
      </c>
      <c r="S23" s="77">
        <v>171</v>
      </c>
      <c r="T23" s="77">
        <v>171</v>
      </c>
      <c r="U23" s="77">
        <v>169</v>
      </c>
      <c r="V23" s="77">
        <v>159</v>
      </c>
      <c r="W23" s="77">
        <v>144.5</v>
      </c>
      <c r="X23" s="77">
        <v>135</v>
      </c>
      <c r="Y23" s="77">
        <v>123.5</v>
      </c>
      <c r="Z23" s="77"/>
      <c r="AA23" s="79">
        <f t="shared" si="2"/>
        <v>3231.5</v>
      </c>
    </row>
    <row r="24" spans="1:27" ht="24.95" customHeight="1" x14ac:dyDescent="0.2">
      <c r="A24" s="85" t="s">
        <v>19</v>
      </c>
      <c r="B24" s="77">
        <v>217.79999999999998</v>
      </c>
      <c r="C24" s="77">
        <v>206.50000000000003</v>
      </c>
      <c r="D24" s="77">
        <v>202.2</v>
      </c>
      <c r="E24" s="77">
        <v>200.5</v>
      </c>
      <c r="F24" s="77">
        <v>208.60000000000005</v>
      </c>
      <c r="G24" s="77">
        <v>233.60000000000002</v>
      </c>
      <c r="H24" s="77">
        <v>258.40000000000003</v>
      </c>
      <c r="I24" s="77">
        <v>311.2</v>
      </c>
      <c r="J24" s="77">
        <v>335.8</v>
      </c>
      <c r="K24" s="77">
        <v>348.19999999999993</v>
      </c>
      <c r="L24" s="77">
        <v>354.79999999999995</v>
      </c>
      <c r="M24" s="77">
        <v>363.09999999999997</v>
      </c>
      <c r="N24" s="77">
        <v>359.6</v>
      </c>
      <c r="O24" s="77">
        <v>351.59999999999997</v>
      </c>
      <c r="P24" s="77">
        <v>347.00000000000006</v>
      </c>
      <c r="Q24" s="77">
        <v>355.49999999999994</v>
      </c>
      <c r="R24" s="77">
        <v>382.90000000000003</v>
      </c>
      <c r="S24" s="77">
        <v>396.99999999999989</v>
      </c>
      <c r="T24" s="77">
        <v>393.59999999999997</v>
      </c>
      <c r="U24" s="77">
        <v>383</v>
      </c>
      <c r="V24" s="77">
        <v>354.79999999999995</v>
      </c>
      <c r="W24" s="77">
        <v>315.99999999999994</v>
      </c>
      <c r="X24" s="77">
        <v>275.8</v>
      </c>
      <c r="Y24" s="77">
        <v>244.6</v>
      </c>
      <c r="Z24" s="77"/>
      <c r="AA24" s="79">
        <f t="shared" si="2"/>
        <v>7402.1000000000013</v>
      </c>
    </row>
    <row r="25" spans="1:27" ht="30" customHeight="1" thickBot="1" x14ac:dyDescent="0.25">
      <c r="A25" s="86" t="s">
        <v>20</v>
      </c>
      <c r="B25" s="87">
        <f t="shared" ref="B25:AA25" si="3">SUM(B19:B24)</f>
        <v>4799.8180000000002</v>
      </c>
      <c r="C25" s="88">
        <f t="shared" si="3"/>
        <v>4789.8989999999994</v>
      </c>
      <c r="D25" s="88">
        <f t="shared" si="3"/>
        <v>4686.2209999999995</v>
      </c>
      <c r="E25" s="88">
        <f t="shared" si="3"/>
        <v>4630.3739999999998</v>
      </c>
      <c r="F25" s="88">
        <f t="shared" si="3"/>
        <v>4753.2430000000004</v>
      </c>
      <c r="G25" s="88">
        <f t="shared" si="3"/>
        <v>5097.7839999999997</v>
      </c>
      <c r="H25" s="88">
        <f t="shared" si="3"/>
        <v>5732.7699999999986</v>
      </c>
      <c r="I25" s="88">
        <f t="shared" si="3"/>
        <v>6245.0010000000002</v>
      </c>
      <c r="J25" s="88">
        <f t="shared" si="3"/>
        <v>6587.907000000002</v>
      </c>
      <c r="K25" s="88">
        <f t="shared" si="3"/>
        <v>6704.4070000000002</v>
      </c>
      <c r="L25" s="88">
        <f t="shared" si="3"/>
        <v>6695.572000000001</v>
      </c>
      <c r="M25" s="88">
        <f t="shared" si="3"/>
        <v>6702.6050000000014</v>
      </c>
      <c r="N25" s="88">
        <f t="shared" si="3"/>
        <v>6680.7849999999999</v>
      </c>
      <c r="O25" s="88">
        <f t="shared" si="3"/>
        <v>6552.2930000000006</v>
      </c>
      <c r="P25" s="88">
        <f t="shared" si="3"/>
        <v>6584.2369999999992</v>
      </c>
      <c r="Q25" s="88">
        <f t="shared" si="3"/>
        <v>6607.8649999999998</v>
      </c>
      <c r="R25" s="88">
        <f t="shared" si="3"/>
        <v>6959.521999999999</v>
      </c>
      <c r="S25" s="88">
        <f t="shared" si="3"/>
        <v>7283.2920000000013</v>
      </c>
      <c r="T25" s="88">
        <f t="shared" si="3"/>
        <v>7311.4390000000003</v>
      </c>
      <c r="U25" s="88">
        <f t="shared" si="3"/>
        <v>7234.3099999999986</v>
      </c>
      <c r="V25" s="88">
        <f t="shared" si="3"/>
        <v>6816.5010000000002</v>
      </c>
      <c r="W25" s="88">
        <f t="shared" si="3"/>
        <v>6227.1809999999996</v>
      </c>
      <c r="X25" s="88">
        <f t="shared" si="3"/>
        <v>5816.4430000000002</v>
      </c>
      <c r="Y25" s="88">
        <f t="shared" si="3"/>
        <v>5320.3780000000006</v>
      </c>
      <c r="Z25" s="89">
        <f t="shared" si="3"/>
        <v>0</v>
      </c>
      <c r="AA25" s="90">
        <f t="shared" si="3"/>
        <v>146819.84700000001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421.3</v>
      </c>
      <c r="C28" s="72">
        <v>407.5</v>
      </c>
      <c r="D28" s="72">
        <v>400.7</v>
      </c>
      <c r="E28" s="72">
        <v>397.5</v>
      </c>
      <c r="F28" s="72">
        <v>408.6</v>
      </c>
      <c r="G28" s="72">
        <v>424.1</v>
      </c>
      <c r="H28" s="72">
        <v>506.9</v>
      </c>
      <c r="I28" s="72">
        <v>610.20000000000005</v>
      </c>
      <c r="J28" s="72">
        <v>632.79999999999995</v>
      </c>
      <c r="K28" s="72">
        <v>640.70000000000005</v>
      </c>
      <c r="L28" s="72">
        <v>643.29999999999995</v>
      </c>
      <c r="M28" s="72">
        <v>650.1</v>
      </c>
      <c r="N28" s="72">
        <v>648.1</v>
      </c>
      <c r="O28" s="72">
        <v>642.6</v>
      </c>
      <c r="P28" s="72">
        <v>647.5</v>
      </c>
      <c r="Q28" s="72">
        <v>665.5</v>
      </c>
      <c r="R28" s="72">
        <v>706.4</v>
      </c>
      <c r="S28" s="72">
        <v>729</v>
      </c>
      <c r="T28" s="72">
        <v>725.6</v>
      </c>
      <c r="U28" s="72">
        <v>713</v>
      </c>
      <c r="V28" s="72">
        <v>692.8</v>
      </c>
      <c r="W28" s="72">
        <v>639.5</v>
      </c>
      <c r="X28" s="72">
        <v>544.79999999999995</v>
      </c>
      <c r="Y28" s="72">
        <v>458.1</v>
      </c>
      <c r="Z28" s="73"/>
      <c r="AA28" s="74">
        <f>SUM(B28:Z28)</f>
        <v>13956.6</v>
      </c>
    </row>
    <row r="29" spans="1:27" ht="24.95" customHeight="1" x14ac:dyDescent="0.2">
      <c r="A29" s="75" t="s">
        <v>23</v>
      </c>
      <c r="B29" s="76">
        <v>4472.518</v>
      </c>
      <c r="C29" s="77">
        <v>4474.3990000000003</v>
      </c>
      <c r="D29" s="77">
        <v>4377.5209999999997</v>
      </c>
      <c r="E29" s="77">
        <v>4324.8739999999998</v>
      </c>
      <c r="F29" s="77">
        <v>4436.643</v>
      </c>
      <c r="G29" s="77">
        <v>4745.6840000000002</v>
      </c>
      <c r="H29" s="77">
        <v>5420.87</v>
      </c>
      <c r="I29" s="77">
        <v>5900.8010000000004</v>
      </c>
      <c r="J29" s="77">
        <v>6257.107</v>
      </c>
      <c r="K29" s="77">
        <v>6408.7070000000003</v>
      </c>
      <c r="L29" s="77">
        <v>6349.2719999999999</v>
      </c>
      <c r="M29" s="77">
        <v>6339.5050000000001</v>
      </c>
      <c r="N29" s="77">
        <v>6336.6850000000004</v>
      </c>
      <c r="O29" s="77">
        <v>6182.6930000000002</v>
      </c>
      <c r="P29" s="77">
        <v>6195.7370000000001</v>
      </c>
      <c r="Q29" s="77">
        <v>6197.3649999999998</v>
      </c>
      <c r="R29" s="77">
        <v>6535.1220000000003</v>
      </c>
      <c r="S29" s="77">
        <v>6861.2920000000004</v>
      </c>
      <c r="T29" s="77">
        <v>6893.8389999999999</v>
      </c>
      <c r="U29" s="77">
        <v>6859.31</v>
      </c>
      <c r="V29" s="77">
        <v>6446.701</v>
      </c>
      <c r="W29" s="77">
        <v>5940.6809999999996</v>
      </c>
      <c r="X29" s="77">
        <v>5543.643</v>
      </c>
      <c r="Y29" s="77">
        <v>4992.2780000000002</v>
      </c>
      <c r="Z29" s="78"/>
      <c r="AA29" s="79">
        <f>SUM(B29:Z29)</f>
        <v>138493.24699999997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4893.8180000000002</v>
      </c>
      <c r="C31" s="62">
        <f t="shared" si="4"/>
        <v>4881.8990000000003</v>
      </c>
      <c r="D31" s="62">
        <f t="shared" si="4"/>
        <v>4778.2209999999995</v>
      </c>
      <c r="E31" s="62">
        <f t="shared" si="4"/>
        <v>4722.3739999999998</v>
      </c>
      <c r="F31" s="62">
        <f t="shared" si="4"/>
        <v>4845.2430000000004</v>
      </c>
      <c r="G31" s="62">
        <f t="shared" si="4"/>
        <v>5169.7840000000006</v>
      </c>
      <c r="H31" s="62">
        <f t="shared" si="4"/>
        <v>5927.7699999999995</v>
      </c>
      <c r="I31" s="62">
        <f t="shared" si="4"/>
        <v>6511.0010000000002</v>
      </c>
      <c r="J31" s="62">
        <f t="shared" si="4"/>
        <v>6889.9070000000002</v>
      </c>
      <c r="K31" s="62">
        <f t="shared" si="4"/>
        <v>7049.4070000000002</v>
      </c>
      <c r="L31" s="62">
        <f t="shared" si="4"/>
        <v>6992.5720000000001</v>
      </c>
      <c r="M31" s="62">
        <f t="shared" si="4"/>
        <v>6989.6050000000005</v>
      </c>
      <c r="N31" s="62">
        <f t="shared" si="4"/>
        <v>6984.7850000000008</v>
      </c>
      <c r="O31" s="62">
        <f t="shared" si="4"/>
        <v>6825.2930000000006</v>
      </c>
      <c r="P31" s="62">
        <f t="shared" si="4"/>
        <v>6843.2370000000001</v>
      </c>
      <c r="Q31" s="62">
        <f t="shared" si="4"/>
        <v>6862.8649999999998</v>
      </c>
      <c r="R31" s="62">
        <f t="shared" si="4"/>
        <v>7241.5219999999999</v>
      </c>
      <c r="S31" s="62">
        <f t="shared" si="4"/>
        <v>7590.2920000000004</v>
      </c>
      <c r="T31" s="62">
        <f t="shared" si="4"/>
        <v>7619.4390000000003</v>
      </c>
      <c r="U31" s="62">
        <f t="shared" si="4"/>
        <v>7572.31</v>
      </c>
      <c r="V31" s="62">
        <f t="shared" si="4"/>
        <v>7139.5010000000002</v>
      </c>
      <c r="W31" s="62">
        <f t="shared" si="4"/>
        <v>6580.1809999999996</v>
      </c>
      <c r="X31" s="62">
        <f t="shared" si="4"/>
        <v>6088.4430000000002</v>
      </c>
      <c r="Y31" s="62">
        <f t="shared" si="4"/>
        <v>5450.3780000000006</v>
      </c>
      <c r="Z31" s="63">
        <f t="shared" si="4"/>
        <v>0</v>
      </c>
      <c r="AA31" s="64">
        <f t="shared" si="4"/>
        <v>152449.84699999998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83</v>
      </c>
      <c r="C34" s="95">
        <v>82</v>
      </c>
      <c r="D34" s="95">
        <v>82</v>
      </c>
      <c r="E34" s="95">
        <v>82</v>
      </c>
      <c r="F34" s="95">
        <v>82</v>
      </c>
      <c r="G34" s="95">
        <v>62</v>
      </c>
      <c r="H34" s="95">
        <v>185</v>
      </c>
      <c r="I34" s="95">
        <v>244</v>
      </c>
      <c r="J34" s="95">
        <v>269</v>
      </c>
      <c r="K34" s="95">
        <v>300</v>
      </c>
      <c r="L34" s="95">
        <v>267</v>
      </c>
      <c r="M34" s="95">
        <v>264</v>
      </c>
      <c r="N34" s="95">
        <v>290</v>
      </c>
      <c r="O34" s="95">
        <v>259</v>
      </c>
      <c r="P34" s="95">
        <v>245</v>
      </c>
      <c r="Q34" s="95">
        <v>245</v>
      </c>
      <c r="R34" s="95">
        <v>255</v>
      </c>
      <c r="S34" s="95">
        <v>268</v>
      </c>
      <c r="T34" s="95">
        <v>268</v>
      </c>
      <c r="U34" s="95">
        <v>291</v>
      </c>
      <c r="V34" s="95">
        <v>285</v>
      </c>
      <c r="W34" s="95">
        <v>317</v>
      </c>
      <c r="X34" s="95">
        <v>230</v>
      </c>
      <c r="Y34" s="95">
        <v>95</v>
      </c>
      <c r="Z34" s="96"/>
      <c r="AA34" s="74">
        <f t="shared" ref="AA34:AA39" si="5">SUM(B34:Z34)</f>
        <v>5050</v>
      </c>
    </row>
    <row r="35" spans="1:27" ht="24.95" customHeight="1" x14ac:dyDescent="0.2">
      <c r="A35" s="97" t="s">
        <v>41</v>
      </c>
      <c r="B35" s="98">
        <v>11</v>
      </c>
      <c r="C35" s="99">
        <v>10</v>
      </c>
      <c r="D35" s="99">
        <v>10</v>
      </c>
      <c r="E35" s="99">
        <v>10</v>
      </c>
      <c r="F35" s="99">
        <v>10</v>
      </c>
      <c r="G35" s="99">
        <v>10</v>
      </c>
      <c r="H35" s="99">
        <v>10</v>
      </c>
      <c r="I35" s="99">
        <v>22</v>
      </c>
      <c r="J35" s="99">
        <v>33</v>
      </c>
      <c r="K35" s="99">
        <v>45</v>
      </c>
      <c r="L35" s="99">
        <v>30</v>
      </c>
      <c r="M35" s="99">
        <v>23</v>
      </c>
      <c r="N35" s="99">
        <v>14</v>
      </c>
      <c r="O35" s="99">
        <v>14</v>
      </c>
      <c r="P35" s="99">
        <v>14</v>
      </c>
      <c r="Q35" s="99">
        <v>10</v>
      </c>
      <c r="R35" s="99">
        <v>27</v>
      </c>
      <c r="S35" s="99">
        <v>39</v>
      </c>
      <c r="T35" s="99">
        <v>40</v>
      </c>
      <c r="U35" s="99">
        <v>47</v>
      </c>
      <c r="V35" s="99">
        <v>38</v>
      </c>
      <c r="W35" s="99">
        <v>36</v>
      </c>
      <c r="X35" s="99">
        <v>42</v>
      </c>
      <c r="Y35" s="99">
        <v>35</v>
      </c>
      <c r="Z35" s="100"/>
      <c r="AA35" s="79">
        <f t="shared" si="5"/>
        <v>580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146.19999999999999</v>
      </c>
      <c r="H36" s="99">
        <v>178.9</v>
      </c>
      <c r="I36" s="99"/>
      <c r="J36" s="99">
        <v>175.5</v>
      </c>
      <c r="K36" s="99">
        <v>7.7</v>
      </c>
      <c r="L36" s="99"/>
      <c r="M36" s="99">
        <v>533.79999999999995</v>
      </c>
      <c r="N36" s="99">
        <v>553</v>
      </c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1595.1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374.5</v>
      </c>
      <c r="C38" s="99">
        <v>216.5</v>
      </c>
      <c r="D38" s="99">
        <v>377</v>
      </c>
      <c r="E38" s="99">
        <v>328.2</v>
      </c>
      <c r="F38" s="99">
        <v>340</v>
      </c>
      <c r="G38" s="99">
        <v>6.9</v>
      </c>
      <c r="H38" s="99"/>
      <c r="I38" s="99">
        <v>500</v>
      </c>
      <c r="J38" s="99"/>
      <c r="K38" s="99"/>
      <c r="L38" s="99">
        <v>272.7</v>
      </c>
      <c r="M38" s="99"/>
      <c r="N38" s="99"/>
      <c r="O38" s="99">
        <v>292.60000000000002</v>
      </c>
      <c r="P38" s="99">
        <v>145.80000000000001</v>
      </c>
      <c r="Q38" s="99"/>
      <c r="R38" s="99"/>
      <c r="S38" s="99"/>
      <c r="T38" s="99"/>
      <c r="U38" s="99"/>
      <c r="V38" s="99"/>
      <c r="W38" s="99">
        <v>192.7</v>
      </c>
      <c r="X38" s="99">
        <v>478.3</v>
      </c>
      <c r="Y38" s="99">
        <v>500</v>
      </c>
      <c r="Z38" s="100"/>
      <c r="AA38" s="79">
        <f t="shared" si="5"/>
        <v>4025.2000000000003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468.5</v>
      </c>
      <c r="C39" s="88">
        <f t="shared" si="6"/>
        <v>308.5</v>
      </c>
      <c r="D39" s="88">
        <f t="shared" si="6"/>
        <v>469</v>
      </c>
      <c r="E39" s="88">
        <f t="shared" si="6"/>
        <v>420.2</v>
      </c>
      <c r="F39" s="88">
        <f t="shared" si="6"/>
        <v>432</v>
      </c>
      <c r="G39" s="88">
        <f t="shared" si="6"/>
        <v>225.1</v>
      </c>
      <c r="H39" s="88">
        <f t="shared" si="6"/>
        <v>373.9</v>
      </c>
      <c r="I39" s="88">
        <f t="shared" si="6"/>
        <v>766</v>
      </c>
      <c r="J39" s="88">
        <f t="shared" si="6"/>
        <v>477.5</v>
      </c>
      <c r="K39" s="88">
        <f t="shared" si="6"/>
        <v>352.7</v>
      </c>
      <c r="L39" s="88">
        <f t="shared" si="6"/>
        <v>569.70000000000005</v>
      </c>
      <c r="M39" s="88">
        <f t="shared" si="6"/>
        <v>820.8</v>
      </c>
      <c r="N39" s="88">
        <f t="shared" si="6"/>
        <v>857</v>
      </c>
      <c r="O39" s="88">
        <f t="shared" si="6"/>
        <v>565.6</v>
      </c>
      <c r="P39" s="88">
        <f t="shared" si="6"/>
        <v>404.8</v>
      </c>
      <c r="Q39" s="88">
        <f t="shared" si="6"/>
        <v>255</v>
      </c>
      <c r="R39" s="88">
        <f t="shared" si="6"/>
        <v>282</v>
      </c>
      <c r="S39" s="88">
        <f t="shared" si="6"/>
        <v>307</v>
      </c>
      <c r="T39" s="88">
        <f t="shared" si="6"/>
        <v>308</v>
      </c>
      <c r="U39" s="88">
        <f t="shared" si="6"/>
        <v>338</v>
      </c>
      <c r="V39" s="88">
        <f t="shared" si="6"/>
        <v>323</v>
      </c>
      <c r="W39" s="88">
        <f t="shared" si="6"/>
        <v>545.70000000000005</v>
      </c>
      <c r="X39" s="88">
        <f t="shared" si="6"/>
        <v>750.3</v>
      </c>
      <c r="Y39" s="88">
        <f t="shared" si="6"/>
        <v>630</v>
      </c>
      <c r="Z39" s="89">
        <f t="shared" si="6"/>
        <v>0</v>
      </c>
      <c r="AA39" s="90">
        <f t="shared" si="5"/>
        <v>11250.3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146.19999999999999</v>
      </c>
      <c r="H44" s="99">
        <v>178.9</v>
      </c>
      <c r="I44" s="99"/>
      <c r="J44" s="99">
        <v>175.5</v>
      </c>
      <c r="K44" s="99">
        <v>7.7</v>
      </c>
      <c r="L44" s="99"/>
      <c r="M44" s="99">
        <v>533.79999999999995</v>
      </c>
      <c r="N44" s="99">
        <v>553</v>
      </c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1595.1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374.5</v>
      </c>
      <c r="C46" s="99">
        <v>216.5</v>
      </c>
      <c r="D46" s="99">
        <v>377</v>
      </c>
      <c r="E46" s="99">
        <v>328.2</v>
      </c>
      <c r="F46" s="99">
        <v>340</v>
      </c>
      <c r="G46" s="99">
        <v>6.9</v>
      </c>
      <c r="H46" s="99"/>
      <c r="I46" s="99">
        <v>500</v>
      </c>
      <c r="J46" s="99"/>
      <c r="K46" s="99"/>
      <c r="L46" s="99">
        <v>272.7</v>
      </c>
      <c r="M46" s="99"/>
      <c r="N46" s="99"/>
      <c r="O46" s="99">
        <v>292.60000000000002</v>
      </c>
      <c r="P46" s="99">
        <v>145.80000000000001</v>
      </c>
      <c r="Q46" s="99"/>
      <c r="R46" s="99"/>
      <c r="S46" s="99"/>
      <c r="T46" s="99"/>
      <c r="U46" s="99"/>
      <c r="V46" s="99"/>
      <c r="W46" s="99">
        <v>192.7</v>
      </c>
      <c r="X46" s="99">
        <v>478.3</v>
      </c>
      <c r="Y46" s="99">
        <v>500</v>
      </c>
      <c r="Z46" s="100"/>
      <c r="AA46" s="79">
        <f t="shared" si="7"/>
        <v>4025.2000000000003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4.8499999999999996</v>
      </c>
      <c r="N47" s="99">
        <v>1.58</v>
      </c>
      <c r="O47" s="99"/>
      <c r="P47" s="99"/>
      <c r="Q47" s="99">
        <v>12.42</v>
      </c>
      <c r="R47" s="99">
        <v>37.04</v>
      </c>
      <c r="S47" s="99">
        <v>42.82</v>
      </c>
      <c r="T47" s="99">
        <v>31.33</v>
      </c>
      <c r="U47" s="99">
        <v>11.81</v>
      </c>
      <c r="V47" s="99"/>
      <c r="W47" s="99"/>
      <c r="X47" s="99"/>
      <c r="Y47" s="99"/>
      <c r="Z47" s="100"/>
      <c r="AA47" s="79">
        <f t="shared" si="7"/>
        <v>141.85000000000002</v>
      </c>
    </row>
    <row r="48" spans="1:27" ht="30" customHeight="1" thickBot="1" x14ac:dyDescent="0.25">
      <c r="A48" s="86" t="s">
        <v>48</v>
      </c>
      <c r="B48" s="87">
        <f>SUM(B42:B47)</f>
        <v>374.5</v>
      </c>
      <c r="C48" s="88">
        <f t="shared" ref="C48:Z48" si="8">SUM(C42:C47)</f>
        <v>216.5</v>
      </c>
      <c r="D48" s="88">
        <f t="shared" si="8"/>
        <v>377</v>
      </c>
      <c r="E48" s="88">
        <f t="shared" si="8"/>
        <v>328.2</v>
      </c>
      <c r="F48" s="88">
        <f t="shared" si="8"/>
        <v>340</v>
      </c>
      <c r="G48" s="88">
        <f t="shared" si="8"/>
        <v>153.1</v>
      </c>
      <c r="H48" s="88">
        <f t="shared" si="8"/>
        <v>178.9</v>
      </c>
      <c r="I48" s="88">
        <f t="shared" si="8"/>
        <v>500</v>
      </c>
      <c r="J48" s="88">
        <f t="shared" si="8"/>
        <v>175.5</v>
      </c>
      <c r="K48" s="88">
        <f t="shared" si="8"/>
        <v>7.7</v>
      </c>
      <c r="L48" s="88">
        <f t="shared" si="8"/>
        <v>272.7</v>
      </c>
      <c r="M48" s="88">
        <f t="shared" si="8"/>
        <v>538.65</v>
      </c>
      <c r="N48" s="88">
        <f t="shared" si="8"/>
        <v>554.58000000000004</v>
      </c>
      <c r="O48" s="88">
        <f t="shared" si="8"/>
        <v>292.60000000000002</v>
      </c>
      <c r="P48" s="88">
        <f t="shared" si="8"/>
        <v>145.80000000000001</v>
      </c>
      <c r="Q48" s="88">
        <f t="shared" si="8"/>
        <v>12.42</v>
      </c>
      <c r="R48" s="88">
        <f t="shared" si="8"/>
        <v>37.04</v>
      </c>
      <c r="S48" s="88">
        <f t="shared" si="8"/>
        <v>42.82</v>
      </c>
      <c r="T48" s="88">
        <f t="shared" si="8"/>
        <v>31.33</v>
      </c>
      <c r="U48" s="88">
        <f t="shared" si="8"/>
        <v>11.81</v>
      </c>
      <c r="V48" s="88">
        <f t="shared" si="8"/>
        <v>0</v>
      </c>
      <c r="W48" s="88">
        <f t="shared" si="8"/>
        <v>192.7</v>
      </c>
      <c r="X48" s="88">
        <f t="shared" si="8"/>
        <v>478.3</v>
      </c>
      <c r="Y48" s="88">
        <f t="shared" si="8"/>
        <v>500</v>
      </c>
      <c r="Z48" s="89">
        <f t="shared" si="8"/>
        <v>0</v>
      </c>
      <c r="AA48" s="90">
        <f t="shared" si="7"/>
        <v>5762.15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5268.3180000000002</v>
      </c>
      <c r="C51" s="88">
        <f t="shared" si="10"/>
        <v>5098.3989999999994</v>
      </c>
      <c r="D51" s="88">
        <f t="shared" si="10"/>
        <v>5155.2209999999995</v>
      </c>
      <c r="E51" s="88">
        <f t="shared" si="10"/>
        <v>5050.5739999999996</v>
      </c>
      <c r="F51" s="88">
        <f t="shared" si="10"/>
        <v>5185.2430000000004</v>
      </c>
      <c r="G51" s="88">
        <f t="shared" si="10"/>
        <v>5322.884</v>
      </c>
      <c r="H51" s="88">
        <f t="shared" si="10"/>
        <v>6106.6699999999983</v>
      </c>
      <c r="I51" s="88">
        <f t="shared" si="10"/>
        <v>7011.0010000000002</v>
      </c>
      <c r="J51" s="88">
        <f t="shared" si="10"/>
        <v>7065.407000000002</v>
      </c>
      <c r="K51" s="88">
        <f t="shared" si="10"/>
        <v>7057.107</v>
      </c>
      <c r="L51" s="88">
        <f t="shared" si="10"/>
        <v>7265.2720000000008</v>
      </c>
      <c r="M51" s="88">
        <f t="shared" si="10"/>
        <v>7523.4050000000016</v>
      </c>
      <c r="N51" s="88">
        <f t="shared" si="10"/>
        <v>7537.7849999999999</v>
      </c>
      <c r="O51" s="88">
        <f t="shared" si="10"/>
        <v>7117.8930000000009</v>
      </c>
      <c r="P51" s="88">
        <f t="shared" si="10"/>
        <v>6989.0369999999994</v>
      </c>
      <c r="Q51" s="88">
        <f t="shared" si="10"/>
        <v>6862.8649999999998</v>
      </c>
      <c r="R51" s="88">
        <f t="shared" si="10"/>
        <v>7241.521999999999</v>
      </c>
      <c r="S51" s="88">
        <f t="shared" si="10"/>
        <v>7590.2920000000013</v>
      </c>
      <c r="T51" s="88">
        <f t="shared" si="10"/>
        <v>7619.4390000000003</v>
      </c>
      <c r="U51" s="88">
        <f t="shared" si="10"/>
        <v>7572.3099999999986</v>
      </c>
      <c r="V51" s="88">
        <f t="shared" si="10"/>
        <v>7139.5010000000002</v>
      </c>
      <c r="W51" s="88">
        <f t="shared" si="10"/>
        <v>6772.8809999999994</v>
      </c>
      <c r="X51" s="88">
        <f t="shared" si="10"/>
        <v>6566.7430000000004</v>
      </c>
      <c r="Y51" s="88">
        <f t="shared" si="10"/>
        <v>5950.3780000000006</v>
      </c>
      <c r="Z51" s="89">
        <f t="shared" si="10"/>
        <v>0</v>
      </c>
      <c r="AA51" s="105">
        <f>SUM(B51:Z51)</f>
        <v>158070.14699999997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74.5</v>
      </c>
      <c r="C4" s="18">
        <v>-83.5</v>
      </c>
      <c r="D4" s="18">
        <v>77</v>
      </c>
      <c r="E4" s="18">
        <v>28.199999999999989</v>
      </c>
      <c r="F4" s="18">
        <v>40</v>
      </c>
      <c r="G4" s="18">
        <v>153.1</v>
      </c>
      <c r="H4" s="18">
        <v>-32</v>
      </c>
      <c r="I4" s="18">
        <v>443.4</v>
      </c>
      <c r="J4" s="18">
        <v>130.4</v>
      </c>
      <c r="K4" s="18">
        <v>-161.80000000000001</v>
      </c>
      <c r="L4" s="18">
        <v>95.699999999999989</v>
      </c>
      <c r="M4" s="18">
        <v>158.89999999999998</v>
      </c>
      <c r="N4" s="18">
        <v>63.899999999999977</v>
      </c>
      <c r="O4" s="18">
        <v>-7.3999999999999773</v>
      </c>
      <c r="P4" s="18">
        <v>-78.799999999999983</v>
      </c>
      <c r="Q4" s="18">
        <v>-276.10000000000002</v>
      </c>
      <c r="R4" s="18">
        <v>-788.7</v>
      </c>
      <c r="S4" s="18">
        <v>-800</v>
      </c>
      <c r="T4" s="18">
        <v>-800</v>
      </c>
      <c r="U4" s="18">
        <v>-595.5</v>
      </c>
      <c r="V4" s="18">
        <v>-433.7</v>
      </c>
      <c r="W4" s="18">
        <v>-107.30000000000001</v>
      </c>
      <c r="X4" s="18">
        <v>178.3</v>
      </c>
      <c r="Y4" s="18">
        <v>200</v>
      </c>
      <c r="Z4" s="19"/>
      <c r="AA4" s="112">
        <f>SUM(B4:Z4)</f>
        <v>-2521.3999999999996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220.05</v>
      </c>
      <c r="C7" s="118">
        <v>215.57</v>
      </c>
      <c r="D7" s="118">
        <v>213.26</v>
      </c>
      <c r="E7" s="118">
        <v>198</v>
      </c>
      <c r="F7" s="118">
        <v>199.67</v>
      </c>
      <c r="G7" s="118">
        <v>214.33</v>
      </c>
      <c r="H7" s="118">
        <v>239.38</v>
      </c>
      <c r="I7" s="118">
        <v>293.83999999999997</v>
      </c>
      <c r="J7" s="118">
        <v>290.04000000000002</v>
      </c>
      <c r="K7" s="118">
        <v>277.02</v>
      </c>
      <c r="L7" s="118">
        <v>252.24</v>
      </c>
      <c r="M7" s="118">
        <v>247</v>
      </c>
      <c r="N7" s="118">
        <v>231.69</v>
      </c>
      <c r="O7" s="118">
        <v>228</v>
      </c>
      <c r="P7" s="118">
        <v>228</v>
      </c>
      <c r="Q7" s="118">
        <v>239.9</v>
      </c>
      <c r="R7" s="118">
        <v>274.58999999999997</v>
      </c>
      <c r="S7" s="118">
        <v>297.88</v>
      </c>
      <c r="T7" s="118">
        <v>294.70999999999998</v>
      </c>
      <c r="U7" s="118">
        <v>289.63</v>
      </c>
      <c r="V7" s="118">
        <v>256.16000000000003</v>
      </c>
      <c r="W7" s="118">
        <v>231.04</v>
      </c>
      <c r="X7" s="118">
        <v>226.5</v>
      </c>
      <c r="Y7" s="118">
        <v>200.14</v>
      </c>
      <c r="Z7" s="119"/>
      <c r="AA7" s="120">
        <f>IF(SUM(B7:Z7)&lt;&gt;0,AVERAGEIF(B7:Z7,"&lt;&gt;"""),"")</f>
        <v>244.11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300</v>
      </c>
      <c r="C13" s="130">
        <v>300</v>
      </c>
      <c r="D13" s="130">
        <v>300</v>
      </c>
      <c r="E13" s="130">
        <v>300</v>
      </c>
      <c r="F13" s="130">
        <v>300</v>
      </c>
      <c r="G13" s="130"/>
      <c r="H13" s="130"/>
      <c r="I13" s="130">
        <v>56.6</v>
      </c>
      <c r="J13" s="130"/>
      <c r="K13" s="130"/>
      <c r="L13" s="130">
        <v>177</v>
      </c>
      <c r="M13" s="130"/>
      <c r="N13" s="130"/>
      <c r="O13" s="130">
        <v>300</v>
      </c>
      <c r="P13" s="130">
        <v>224.6</v>
      </c>
      <c r="Q13" s="130">
        <v>68</v>
      </c>
      <c r="R13" s="130">
        <v>288.7</v>
      </c>
      <c r="S13" s="130">
        <v>300</v>
      </c>
      <c r="T13" s="130">
        <v>300</v>
      </c>
      <c r="U13" s="130">
        <v>300</v>
      </c>
      <c r="V13" s="130">
        <v>300</v>
      </c>
      <c r="W13" s="130">
        <v>300</v>
      </c>
      <c r="X13" s="130">
        <v>300</v>
      </c>
      <c r="Y13" s="131">
        <v>300</v>
      </c>
      <c r="Z13" s="132"/>
      <c r="AA13" s="133">
        <f t="shared" si="0"/>
        <v>4714.8999999999996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210.9</v>
      </c>
      <c r="I15" s="134"/>
      <c r="J15" s="134">
        <v>45.1</v>
      </c>
      <c r="K15" s="134">
        <v>169.5</v>
      </c>
      <c r="L15" s="134"/>
      <c r="M15" s="134">
        <v>374.9</v>
      </c>
      <c r="N15" s="134">
        <v>489.1</v>
      </c>
      <c r="O15" s="134"/>
      <c r="P15" s="134"/>
      <c r="Q15" s="134">
        <v>208.1</v>
      </c>
      <c r="R15" s="134">
        <v>500</v>
      </c>
      <c r="S15" s="134">
        <v>500</v>
      </c>
      <c r="T15" s="134">
        <v>500</v>
      </c>
      <c r="U15" s="134">
        <v>295.5</v>
      </c>
      <c r="V15" s="134">
        <v>133.69999999999999</v>
      </c>
      <c r="W15" s="134"/>
      <c r="X15" s="134"/>
      <c r="Y15" s="134"/>
      <c r="Z15" s="132"/>
      <c r="AA15" s="133">
        <f t="shared" si="0"/>
        <v>3426.7999999999997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300</v>
      </c>
      <c r="C16" s="136">
        <f t="shared" si="1"/>
        <v>300</v>
      </c>
      <c r="D16" s="136">
        <f t="shared" si="1"/>
        <v>300</v>
      </c>
      <c r="E16" s="136">
        <f t="shared" si="1"/>
        <v>300</v>
      </c>
      <c r="F16" s="136">
        <f t="shared" si="1"/>
        <v>300</v>
      </c>
      <c r="G16" s="136">
        <f t="shared" si="1"/>
        <v>0</v>
      </c>
      <c r="H16" s="136">
        <f t="shared" si="1"/>
        <v>210.9</v>
      </c>
      <c r="I16" s="136">
        <f t="shared" si="1"/>
        <v>56.6</v>
      </c>
      <c r="J16" s="136">
        <f t="shared" si="1"/>
        <v>45.1</v>
      </c>
      <c r="K16" s="136">
        <f t="shared" si="1"/>
        <v>169.5</v>
      </c>
      <c r="L16" s="136">
        <f t="shared" si="1"/>
        <v>177</v>
      </c>
      <c r="M16" s="136">
        <f t="shared" si="1"/>
        <v>374.9</v>
      </c>
      <c r="N16" s="136">
        <f t="shared" si="1"/>
        <v>489.1</v>
      </c>
      <c r="O16" s="136">
        <f t="shared" si="1"/>
        <v>300</v>
      </c>
      <c r="P16" s="136">
        <f t="shared" si="1"/>
        <v>224.6</v>
      </c>
      <c r="Q16" s="136">
        <f t="shared" si="1"/>
        <v>276.10000000000002</v>
      </c>
      <c r="R16" s="136">
        <f t="shared" si="1"/>
        <v>788.7</v>
      </c>
      <c r="S16" s="136">
        <f t="shared" si="1"/>
        <v>800</v>
      </c>
      <c r="T16" s="136">
        <f t="shared" si="1"/>
        <v>800</v>
      </c>
      <c r="U16" s="136">
        <f t="shared" si="1"/>
        <v>595.5</v>
      </c>
      <c r="V16" s="136">
        <f t="shared" si="1"/>
        <v>433.7</v>
      </c>
      <c r="W16" s="136">
        <f t="shared" si="1"/>
        <v>300</v>
      </c>
      <c r="X16" s="136">
        <f t="shared" si="1"/>
        <v>300</v>
      </c>
      <c r="Y16" s="136">
        <f t="shared" si="1"/>
        <v>300</v>
      </c>
      <c r="Z16" s="137" t="str">
        <f t="shared" si="1"/>
        <v/>
      </c>
      <c r="AA16" s="90">
        <f t="shared" si="0"/>
        <v>8141.7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146.19999999999999</v>
      </c>
      <c r="H21" s="130">
        <v>178.9</v>
      </c>
      <c r="I21" s="130"/>
      <c r="J21" s="130">
        <v>175.5</v>
      </c>
      <c r="K21" s="130">
        <v>7.7</v>
      </c>
      <c r="L21" s="130"/>
      <c r="M21" s="130">
        <v>533.79999999999995</v>
      </c>
      <c r="N21" s="130">
        <v>553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1595.1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374.5</v>
      </c>
      <c r="C23" s="134">
        <v>216.5</v>
      </c>
      <c r="D23" s="134">
        <v>377</v>
      </c>
      <c r="E23" s="134">
        <v>328.2</v>
      </c>
      <c r="F23" s="134">
        <v>340</v>
      </c>
      <c r="G23" s="134">
        <v>6.9</v>
      </c>
      <c r="H23" s="134"/>
      <c r="I23" s="134">
        <v>500</v>
      </c>
      <c r="J23" s="134"/>
      <c r="K23" s="134"/>
      <c r="L23" s="134">
        <v>272.7</v>
      </c>
      <c r="M23" s="134"/>
      <c r="N23" s="134"/>
      <c r="O23" s="134">
        <v>292.60000000000002</v>
      </c>
      <c r="P23" s="134">
        <v>145.80000000000001</v>
      </c>
      <c r="Q23" s="134"/>
      <c r="R23" s="134"/>
      <c r="S23" s="134"/>
      <c r="T23" s="134"/>
      <c r="U23" s="134"/>
      <c r="V23" s="134"/>
      <c r="W23" s="134">
        <v>192.7</v>
      </c>
      <c r="X23" s="134">
        <v>478.3</v>
      </c>
      <c r="Y23" s="134">
        <v>500</v>
      </c>
      <c r="Z23" s="132"/>
      <c r="AA23" s="133">
        <f t="shared" si="2"/>
        <v>4025.2000000000003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374.5</v>
      </c>
      <c r="C24" s="136">
        <f t="shared" si="3"/>
        <v>216.5</v>
      </c>
      <c r="D24" s="136">
        <f t="shared" si="3"/>
        <v>377</v>
      </c>
      <c r="E24" s="136">
        <f t="shared" si="3"/>
        <v>328.2</v>
      </c>
      <c r="F24" s="136">
        <f t="shared" si="3"/>
        <v>340</v>
      </c>
      <c r="G24" s="136">
        <f t="shared" si="3"/>
        <v>153.1</v>
      </c>
      <c r="H24" s="136">
        <f t="shared" si="3"/>
        <v>178.9</v>
      </c>
      <c r="I24" s="136">
        <f t="shared" si="3"/>
        <v>500</v>
      </c>
      <c r="J24" s="136">
        <f t="shared" si="3"/>
        <v>175.5</v>
      </c>
      <c r="K24" s="136">
        <f t="shared" si="3"/>
        <v>7.7</v>
      </c>
      <c r="L24" s="136">
        <f t="shared" si="3"/>
        <v>272.7</v>
      </c>
      <c r="M24" s="136">
        <f t="shared" si="3"/>
        <v>533.79999999999995</v>
      </c>
      <c r="N24" s="136">
        <f t="shared" si="3"/>
        <v>553</v>
      </c>
      <c r="O24" s="136">
        <f t="shared" si="3"/>
        <v>292.60000000000002</v>
      </c>
      <c r="P24" s="136">
        <f t="shared" si="3"/>
        <v>145.80000000000001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192.7</v>
      </c>
      <c r="X24" s="136">
        <f t="shared" si="3"/>
        <v>478.3</v>
      </c>
      <c r="Y24" s="136">
        <f t="shared" si="3"/>
        <v>500</v>
      </c>
      <c r="Z24" s="137" t="str">
        <f t="shared" si="3"/>
        <v/>
      </c>
      <c r="AA24" s="90">
        <f t="shared" si="2"/>
        <v>5620.3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2021-11-18T12:05:28Z</dcterms:created>
  <dcterms:modified xsi:type="dcterms:W3CDTF">2021-11-18T12:05:29Z</dcterms:modified>
</cp:coreProperties>
</file>