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<sst xmlns="http://schemas.openxmlformats.org/spreadsheetml/2006/main" count="117" uniqueCount="53">
  <si>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17/11/2021 14:08:19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</si>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</sst>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604</c:v>
                </c:pt>
                <c:pt idx="19">
                  <c:v>604</c:v>
                </c:pt>
                <c:pt idx="20">
                  <c:v>604</c:v>
                </c:pt>
                <c:pt idx="21">
                  <c:v>604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164.6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158.6</c:v>
                </c:pt>
                <c:pt idx="5">
                  <c:v>184.8</c:v>
                </c:pt>
                <c:pt idx="6">
                  <c:v>198.5</c:v>
                </c:pt>
                <c:pt idx="7">
                  <c:v>225.72</c:v>
                </c:pt>
                <c:pt idx="8">
                  <c:v>230.5</c:v>
                </c:pt>
                <c:pt idx="9">
                  <c:v>230.5</c:v>
                </c:pt>
                <c:pt idx="10">
                  <c:v>230.5</c:v>
                </c:pt>
                <c:pt idx="11">
                  <c:v>230.5</c:v>
                </c:pt>
                <c:pt idx="12">
                  <c:v>230.5</c:v>
                </c:pt>
                <c:pt idx="13">
                  <c:v>230.5</c:v>
                </c:pt>
                <c:pt idx="14">
                  <c:v>230.5</c:v>
                </c:pt>
                <c:pt idx="15">
                  <c:v>230.5</c:v>
                </c:pt>
                <c:pt idx="16">
                  <c:v>230.5</c:v>
                </c:pt>
                <c:pt idx="17">
                  <c:v>230.5</c:v>
                </c:pt>
                <c:pt idx="18">
                  <c:v>232.5</c:v>
                </c:pt>
                <c:pt idx="19">
                  <c:v>240.5</c:v>
                </c:pt>
                <c:pt idx="20">
                  <c:v>240.5</c:v>
                </c:pt>
                <c:pt idx="21">
                  <c:v>240.5</c:v>
                </c:pt>
                <c:pt idx="22">
                  <c:v>217.6</c:v>
                </c:pt>
                <c:pt idx="23">
                  <c:v>187.4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2922.5240000000003</c:v>
                </c:pt>
                <c:pt idx="1">
                  <c:v>2654.3490000000002</c:v>
                </c:pt>
                <c:pt idx="2">
                  <c:v>2647.5709999999999</c:v>
                </c:pt>
                <c:pt idx="3">
                  <c:v>2447.9</c:v>
                </c:pt>
                <c:pt idx="4">
                  <c:v>2447.9</c:v>
                </c:pt>
                <c:pt idx="5">
                  <c:v>2844.5190000000002</c:v>
                </c:pt>
                <c:pt idx="6">
                  <c:v>3324.7370000000001</c:v>
                </c:pt>
                <c:pt idx="7">
                  <c:v>3420.3330000000001</c:v>
                </c:pt>
                <c:pt idx="8">
                  <c:v>3422.8130000000001</c:v>
                </c:pt>
                <c:pt idx="9">
                  <c:v>3415.4259999999999</c:v>
                </c:pt>
                <c:pt idx="10">
                  <c:v>3348.67</c:v>
                </c:pt>
                <c:pt idx="11">
                  <c:v>3325.7260000000001</c:v>
                </c:pt>
                <c:pt idx="12">
                  <c:v>3399.62</c:v>
                </c:pt>
                <c:pt idx="13">
                  <c:v>3401.8609999999999</c:v>
                </c:pt>
                <c:pt idx="14">
                  <c:v>3425.0190000000002</c:v>
                </c:pt>
                <c:pt idx="15">
                  <c:v>3397.44</c:v>
                </c:pt>
                <c:pt idx="16">
                  <c:v>3461.24</c:v>
                </c:pt>
                <c:pt idx="17">
                  <c:v>3628.3</c:v>
                </c:pt>
                <c:pt idx="18">
                  <c:v>3626.08</c:v>
                </c:pt>
                <c:pt idx="19">
                  <c:v>3614.2730000000001</c:v>
                </c:pt>
                <c:pt idx="20">
                  <c:v>3511.52</c:v>
                </c:pt>
                <c:pt idx="21">
                  <c:v>3291.7799999999997</c:v>
                </c:pt>
                <c:pt idx="22">
                  <c:v>3158.9300000000003</c:v>
                </c:pt>
                <c:pt idx="23">
                  <c:v>3016.9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1008</c:v>
                </c:pt>
                <c:pt idx="1">
                  <c:v>1018</c:v>
                </c:pt>
                <c:pt idx="2">
                  <c:v>1032</c:v>
                </c:pt>
                <c:pt idx="3">
                  <c:v>1041</c:v>
                </c:pt>
                <c:pt idx="4">
                  <c:v>1056.8</c:v>
                </c:pt>
                <c:pt idx="5">
                  <c:v>1243</c:v>
                </c:pt>
                <c:pt idx="6">
                  <c:v>1136.2</c:v>
                </c:pt>
                <c:pt idx="7">
                  <c:v>1122</c:v>
                </c:pt>
                <c:pt idx="8">
                  <c:v>1061</c:v>
                </c:pt>
                <c:pt idx="9">
                  <c:v>1121.3</c:v>
                </c:pt>
                <c:pt idx="10">
                  <c:v>1106.8</c:v>
                </c:pt>
                <c:pt idx="11">
                  <c:v>1154.0999999999999</c:v>
                </c:pt>
                <c:pt idx="12">
                  <c:v>1099</c:v>
                </c:pt>
                <c:pt idx="13">
                  <c:v>1084</c:v>
                </c:pt>
                <c:pt idx="14">
                  <c:v>1079.8</c:v>
                </c:pt>
                <c:pt idx="15">
                  <c:v>1374</c:v>
                </c:pt>
                <c:pt idx="16">
                  <c:v>1423</c:v>
                </c:pt>
                <c:pt idx="17">
                  <c:v>1401</c:v>
                </c:pt>
                <c:pt idx="18">
                  <c:v>1455</c:v>
                </c:pt>
                <c:pt idx="19">
                  <c:v>1442</c:v>
                </c:pt>
                <c:pt idx="20">
                  <c:v>1354</c:v>
                </c:pt>
                <c:pt idx="21">
                  <c:v>1300</c:v>
                </c:pt>
                <c:pt idx="22">
                  <c:v>1368</c:v>
                </c:pt>
                <c:pt idx="23">
                  <c:v>1053.9000000000001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533.63699999999994</c:v>
                </c:pt>
                <c:pt idx="1">
                  <c:v>517.73399999999992</c:v>
                </c:pt>
                <c:pt idx="2">
                  <c:v>510.95700000000005</c:v>
                </c:pt>
                <c:pt idx="3">
                  <c:v>494.61400000000009</c:v>
                </c:pt>
                <c:pt idx="4">
                  <c:v>466.798</c:v>
                </c:pt>
                <c:pt idx="5">
                  <c:v>439.23899999999998</c:v>
                </c:pt>
                <c:pt idx="6">
                  <c:v>484.97799999999989</c:v>
                </c:pt>
                <c:pt idx="7">
                  <c:v>870.91599999999983</c:v>
                </c:pt>
                <c:pt idx="8">
                  <c:v>1388.5599999999997</c:v>
                </c:pt>
                <c:pt idx="9">
                  <c:v>1751.6010000000003</c:v>
                </c:pt>
                <c:pt idx="10">
                  <c:v>1910.2699999999993</c:v>
                </c:pt>
                <c:pt idx="11">
                  <c:v>1922.6699999999998</c:v>
                </c:pt>
                <c:pt idx="12">
                  <c:v>1813.0430000000001</c:v>
                </c:pt>
                <c:pt idx="13">
                  <c:v>1538.915</c:v>
                </c:pt>
                <c:pt idx="14">
                  <c:v>1081.9350000000002</c:v>
                </c:pt>
                <c:pt idx="15">
                  <c:v>577.18200000000002</c:v>
                </c:pt>
                <c:pt idx="16">
                  <c:v>372.44299999999998</c:v>
                </c:pt>
                <c:pt idx="17">
                  <c:v>369.20699999999999</c:v>
                </c:pt>
                <c:pt idx="18">
                  <c:v>371.91100000000006</c:v>
                </c:pt>
                <c:pt idx="19">
                  <c:v>385.815</c:v>
                </c:pt>
                <c:pt idx="20">
                  <c:v>408.72199999999992</c:v>
                </c:pt>
                <c:pt idx="21">
                  <c:v>435.15</c:v>
                </c:pt>
                <c:pt idx="22">
                  <c:v>469.40999999999985</c:v>
                </c:pt>
                <c:pt idx="23">
                  <c:v>495.02699999999987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55.47</c:v>
                </c:pt>
                <c:pt idx="7">
                  <c:v>73.78</c:v>
                </c:pt>
                <c:pt idx="8">
                  <c:v>92.98</c:v>
                </c:pt>
                <c:pt idx="9">
                  <c:v>104.34</c:v>
                </c:pt>
                <c:pt idx="10">
                  <c:v>108.96</c:v>
                </c:pt>
                <c:pt idx="11">
                  <c:v>108.79</c:v>
                </c:pt>
                <c:pt idx="12">
                  <c:v>104.64</c:v>
                </c:pt>
                <c:pt idx="13">
                  <c:v>96.29</c:v>
                </c:pt>
                <c:pt idx="14">
                  <c:v>80.61</c:v>
                </c:pt>
                <c:pt idx="15">
                  <c:v>60</c:v>
                </c:pt>
                <c:pt idx="16">
                  <c:v>50.13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183.322</c:v>
                </c:pt>
                <c:pt idx="7">
                  <c:v>536.27</c:v>
                </c:pt>
                <c:pt idx="8">
                  <c:v>406.64699999999999</c:v>
                </c:pt>
                <c:pt idx="9">
                  <c:v>150.334</c:v>
                </c:pt>
                <c:pt idx="10">
                  <c:v>62</c:v>
                </c:pt>
                <c:pt idx="11">
                  <c:v>58</c:v>
                </c:pt>
                <c:pt idx="12">
                  <c:v>57.189</c:v>
                </c:pt>
                <c:pt idx="13">
                  <c:v>118</c:v>
                </c:pt>
                <c:pt idx="14">
                  <c:v>511</c:v>
                </c:pt>
                <c:pt idx="15">
                  <c:v>653.89499999999998</c:v>
                </c:pt>
                <c:pt idx="16">
                  <c:v>1179.761</c:v>
                </c:pt>
                <c:pt idx="17">
                  <c:v>1287.9110000000001</c:v>
                </c:pt>
                <c:pt idx="18">
                  <c:v>1368.462</c:v>
                </c:pt>
                <c:pt idx="19">
                  <c:v>1259.479</c:v>
                </c:pt>
                <c:pt idx="20">
                  <c:v>987.66699999999992</c:v>
                </c:pt>
                <c:pt idx="21">
                  <c:v>705.21699999999998</c:v>
                </c:pt>
                <c:pt idx="22">
                  <c:v>244.15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496520"/>
        <c:axId val="471496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5312.78</c:v>
                </c:pt>
                <c:pt idx="1">
                  <c:v>5030.0939999999982</c:v>
                </c:pt>
                <c:pt idx="2">
                  <c:v>5000.5410000000011</c:v>
                </c:pt>
                <c:pt idx="3">
                  <c:v>4793.5460000000012</c:v>
                </c:pt>
                <c:pt idx="4">
                  <c:v>4784.1019999999971</c:v>
                </c:pt>
                <c:pt idx="5">
                  <c:v>5391.5530000000008</c:v>
                </c:pt>
                <c:pt idx="6">
                  <c:v>5987.1990000000005</c:v>
                </c:pt>
                <c:pt idx="7">
                  <c:v>6853.0480000000007</c:v>
                </c:pt>
                <c:pt idx="8">
                  <c:v>7206.5459999999985</c:v>
                </c:pt>
                <c:pt idx="9">
                  <c:v>7377.545000000001</c:v>
                </c:pt>
                <c:pt idx="10">
                  <c:v>7371.1940000000004</c:v>
                </c:pt>
                <c:pt idx="11">
                  <c:v>7403.7520000000004</c:v>
                </c:pt>
                <c:pt idx="12">
                  <c:v>7307.9929999999995</c:v>
                </c:pt>
                <c:pt idx="13">
                  <c:v>7073.6050000000005</c:v>
                </c:pt>
                <c:pt idx="14">
                  <c:v>7012.8449999999993</c:v>
                </c:pt>
                <c:pt idx="15">
                  <c:v>6897.0169999999989</c:v>
                </c:pt>
                <c:pt idx="16">
                  <c:v>7321.0740000000005</c:v>
                </c:pt>
                <c:pt idx="17">
                  <c:v>7570.9179999999988</c:v>
                </c:pt>
                <c:pt idx="18">
                  <c:v>7707.9529999999986</c:v>
                </c:pt>
                <c:pt idx="19">
                  <c:v>7596.0669999999991</c:v>
                </c:pt>
                <c:pt idx="20">
                  <c:v>7156.4090000000006</c:v>
                </c:pt>
                <c:pt idx="21">
                  <c:v>6626.6470000000008</c:v>
                </c:pt>
                <c:pt idx="22">
                  <c:v>6112.0899999999992</c:v>
                </c:pt>
                <c:pt idx="23">
                  <c:v>5437.2210000000014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96520"/>
        <c:axId val="471496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221.44</c:v>
                </c:pt>
                <c:pt idx="1">
                  <c:v>215.16</c:v>
                </c:pt>
                <c:pt idx="2">
                  <c:v>212.26</c:v>
                </c:pt>
                <c:pt idx="3">
                  <c:v>197.83</c:v>
                </c:pt>
                <c:pt idx="4">
                  <c:v>199.5</c:v>
                </c:pt>
                <c:pt idx="5">
                  <c:v>220.82</c:v>
                </c:pt>
                <c:pt idx="6">
                  <c:v>253.58</c:v>
                </c:pt>
                <c:pt idx="7">
                  <c:v>307.5</c:v>
                </c:pt>
                <c:pt idx="8">
                  <c:v>311.22000000000003</c:v>
                </c:pt>
                <c:pt idx="9">
                  <c:v>306.14</c:v>
                </c:pt>
                <c:pt idx="10">
                  <c:v>293.98</c:v>
                </c:pt>
                <c:pt idx="11">
                  <c:v>275.73</c:v>
                </c:pt>
                <c:pt idx="12">
                  <c:v>274.62</c:v>
                </c:pt>
                <c:pt idx="13">
                  <c:v>278.86</c:v>
                </c:pt>
                <c:pt idx="14">
                  <c:v>303.02</c:v>
                </c:pt>
                <c:pt idx="15">
                  <c:v>316.66000000000003</c:v>
                </c:pt>
                <c:pt idx="16">
                  <c:v>334.36</c:v>
                </c:pt>
                <c:pt idx="17">
                  <c:v>356.95</c:v>
                </c:pt>
                <c:pt idx="18">
                  <c:v>352.12</c:v>
                </c:pt>
                <c:pt idx="19">
                  <c:v>334.41</c:v>
                </c:pt>
                <c:pt idx="20">
                  <c:v>313.77999999999997</c:v>
                </c:pt>
                <c:pt idx="21">
                  <c:v>272.17</c:v>
                </c:pt>
                <c:pt idx="22">
                  <c:v>252.93</c:v>
                </c:pt>
                <c:pt idx="23">
                  <c:v>230.16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345432"/>
        <c:axId val="495345040"/>
      </c:lineChart>
      <c:catAx>
        <c:axId val="471496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496912"/>
        <c:crosses val="autoZero"/>
        <c:auto val="1"/>
        <c:lblAlgn val="ctr"/>
        <c:lblOffset val="100"/>
        <c:noMultiLvlLbl val="0"/>
      </c:catAx>
      <c:valAx>
        <c:axId val="47149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496520"/>
        <c:crosses val="autoZero"/>
        <c:crossBetween val="between"/>
      </c:valAx>
      <c:valAx>
        <c:axId val="495345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345432"/>
        <c:crosses val="max"/>
        <c:crossBetween val="between"/>
      </c:valAx>
      <c:catAx>
        <c:axId val="495345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5345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5312.7610000000004</v>
      </c>
      <c r="C4" s="18">
        <v>5030.0829999999987</v>
      </c>
      <c r="D4" s="18">
        <v>5000.5280000000002</v>
      </c>
      <c r="E4" s="18">
        <v>4793.5140000000001</v>
      </c>
      <c r="F4" s="18">
        <v>4784.098</v>
      </c>
      <c r="G4" s="18">
        <v>5391.558</v>
      </c>
      <c r="H4" s="18">
        <v>5987.2070000000022</v>
      </c>
      <c r="I4" s="18">
        <v>6853.0189999999993</v>
      </c>
      <c r="J4" s="18">
        <v>7206.5000000000009</v>
      </c>
      <c r="K4" s="18">
        <v>7377.5009999999993</v>
      </c>
      <c r="L4" s="18">
        <v>7371.2000000000007</v>
      </c>
      <c r="M4" s="18">
        <v>7403.786000000001</v>
      </c>
      <c r="N4" s="18">
        <v>7307.9920000000002</v>
      </c>
      <c r="O4" s="18">
        <v>7073.5660000000016</v>
      </c>
      <c r="P4" s="18">
        <v>7012.8639999999987</v>
      </c>
      <c r="Q4" s="18">
        <v>6897.0169999999989</v>
      </c>
      <c r="R4" s="18">
        <v>7321.0739999999978</v>
      </c>
      <c r="S4" s="18">
        <v>7570.9179999999997</v>
      </c>
      <c r="T4" s="18">
        <v>7707.9530000000004</v>
      </c>
      <c r="U4" s="18">
        <v>7596.0670000000009</v>
      </c>
      <c r="V4" s="18">
        <v>7156.4089999999997</v>
      </c>
      <c r="W4" s="18">
        <v>6626.6469999999999</v>
      </c>
      <c r="X4" s="18">
        <v>6112.0899999999992</v>
      </c>
      <c r="Y4" s="18">
        <v>5437.2269999999999</v>
      </c>
      <c r="Z4" s="19"/>
      <c r="AA4" s="20">
        <f>SUM(B4:Z4)</f>
        <v>156331.579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221.44</v>
      </c>
      <c r="C7" s="28">
        <v>215.16</v>
      </c>
      <c r="D7" s="28">
        <v>212.26</v>
      </c>
      <c r="E7" s="28">
        <v>197.83</v>
      </c>
      <c r="F7" s="28">
        <v>199.5</v>
      </c>
      <c r="G7" s="28">
        <v>220.82</v>
      </c>
      <c r="H7" s="28">
        <v>253.58</v>
      </c>
      <c r="I7" s="28">
        <v>307.5</v>
      </c>
      <c r="J7" s="28">
        <v>311.22000000000003</v>
      </c>
      <c r="K7" s="28">
        <v>306.14</v>
      </c>
      <c r="L7" s="28">
        <v>293.98</v>
      </c>
      <c r="M7" s="28">
        <v>275.73</v>
      </c>
      <c r="N7" s="28">
        <v>274.62</v>
      </c>
      <c r="O7" s="28">
        <v>278.86</v>
      </c>
      <c r="P7" s="28">
        <v>303.02</v>
      </c>
      <c r="Q7" s="28">
        <v>316.66000000000003</v>
      </c>
      <c r="R7" s="28">
        <v>334.36</v>
      </c>
      <c r="S7" s="28">
        <v>356.95</v>
      </c>
      <c r="T7" s="28">
        <v>352.12</v>
      </c>
      <c r="U7" s="28">
        <v>334.41</v>
      </c>
      <c r="V7" s="28">
        <v>313.77999999999997</v>
      </c>
      <c r="W7" s="28">
        <v>272.17</v>
      </c>
      <c r="X7" s="28">
        <v>252.93</v>
      </c>
      <c r="Y7" s="28">
        <v>230.16</v>
      </c>
      <c r="Z7" s="29"/>
      <c r="AA7" s="30">
        <f>IF(SUM(B7:Z7)&lt;&gt;0,AVERAGEIF(B7:Z7,"&lt;&gt;"""),"")</f>
        <v>276.46666666666664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604</v>
      </c>
      <c r="U10" s="42">
        <v>604</v>
      </c>
      <c r="V10" s="42">
        <v>604</v>
      </c>
      <c r="W10" s="42">
        <v>604</v>
      </c>
      <c r="X10" s="42">
        <v>604</v>
      </c>
      <c r="Y10" s="42">
        <v>604</v>
      </c>
      <c r="Z10" s="43"/>
      <c r="AA10" s="44">
        <f t="shared" ref="AA10:AA15" si="0">SUM(B10:Z10)</f>
        <v>14496</v>
      </c>
    </row>
    <row r="11" spans="1:27" ht="24.95" customHeight="1" x14ac:dyDescent="0.2">
      <c r="A11" s="45" t="s">
        <v>7</v>
      </c>
      <c r="B11" s="46">
        <v>164.6</v>
      </c>
      <c r="C11" s="47">
        <v>156</v>
      </c>
      <c r="D11" s="47">
        <v>156</v>
      </c>
      <c r="E11" s="47">
        <v>156</v>
      </c>
      <c r="F11" s="47">
        <v>158.6</v>
      </c>
      <c r="G11" s="47">
        <v>184.8</v>
      </c>
      <c r="H11" s="47">
        <v>198.5</v>
      </c>
      <c r="I11" s="47">
        <v>225.72</v>
      </c>
      <c r="J11" s="47">
        <v>230.5</v>
      </c>
      <c r="K11" s="47">
        <v>230.5</v>
      </c>
      <c r="L11" s="47">
        <v>230.5</v>
      </c>
      <c r="M11" s="47">
        <v>230.5</v>
      </c>
      <c r="N11" s="47">
        <v>230.5</v>
      </c>
      <c r="O11" s="47">
        <v>230.5</v>
      </c>
      <c r="P11" s="47">
        <v>230.5</v>
      </c>
      <c r="Q11" s="47">
        <v>230.5</v>
      </c>
      <c r="R11" s="47">
        <v>230.5</v>
      </c>
      <c r="S11" s="47">
        <v>230.5</v>
      </c>
      <c r="T11" s="47">
        <v>232.5</v>
      </c>
      <c r="U11" s="47">
        <v>240.5</v>
      </c>
      <c r="V11" s="47">
        <v>240.5</v>
      </c>
      <c r="W11" s="47">
        <v>240.5</v>
      </c>
      <c r="X11" s="47">
        <v>217.6</v>
      </c>
      <c r="Y11" s="47">
        <v>187.4</v>
      </c>
      <c r="Z11" s="48"/>
      <c r="AA11" s="49">
        <f t="shared" si="0"/>
        <v>5064.22</v>
      </c>
    </row>
    <row r="12" spans="1:27" ht="24.95" customHeight="1" x14ac:dyDescent="0.2">
      <c r="A12" s="50" t="s">
        <v>8</v>
      </c>
      <c r="B12" s="51">
        <v>2922.5240000000003</v>
      </c>
      <c r="C12" s="52">
        <v>2654.3490000000002</v>
      </c>
      <c r="D12" s="52">
        <v>2647.5709999999999</v>
      </c>
      <c r="E12" s="52">
        <v>2447.9</v>
      </c>
      <c r="F12" s="52">
        <v>2447.9</v>
      </c>
      <c r="G12" s="52">
        <v>2844.5190000000002</v>
      </c>
      <c r="H12" s="52">
        <v>3324.7370000000001</v>
      </c>
      <c r="I12" s="52">
        <v>3420.3330000000001</v>
      </c>
      <c r="J12" s="52">
        <v>3422.8130000000001</v>
      </c>
      <c r="K12" s="52">
        <v>3415.4259999999999</v>
      </c>
      <c r="L12" s="52">
        <v>3348.67</v>
      </c>
      <c r="M12" s="52">
        <v>3325.7260000000001</v>
      </c>
      <c r="N12" s="52">
        <v>3399.62</v>
      </c>
      <c r="O12" s="52">
        <v>3401.8609999999999</v>
      </c>
      <c r="P12" s="52">
        <v>3425.0190000000002</v>
      </c>
      <c r="Q12" s="52">
        <v>3397.44</v>
      </c>
      <c r="R12" s="52">
        <v>3461.24</v>
      </c>
      <c r="S12" s="52">
        <v>3628.3</v>
      </c>
      <c r="T12" s="52">
        <v>3626.08</v>
      </c>
      <c r="U12" s="52">
        <v>3614.2730000000001</v>
      </c>
      <c r="V12" s="52">
        <v>3511.52</v>
      </c>
      <c r="W12" s="52">
        <v>3291.7799999999997</v>
      </c>
      <c r="X12" s="52">
        <v>3158.9300000000003</v>
      </c>
      <c r="Y12" s="52">
        <v>3016.9</v>
      </c>
      <c r="Z12" s="53"/>
      <c r="AA12" s="54">
        <f t="shared" si="0"/>
        <v>77155.431000000011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183.322</v>
      </c>
      <c r="I13" s="52">
        <v>536.27</v>
      </c>
      <c r="J13" s="52">
        <v>406.64699999999999</v>
      </c>
      <c r="K13" s="52">
        <v>150.334</v>
      </c>
      <c r="L13" s="52">
        <v>62</v>
      </c>
      <c r="M13" s="52">
        <v>58</v>
      </c>
      <c r="N13" s="52">
        <v>57.189</v>
      </c>
      <c r="O13" s="52">
        <v>118</v>
      </c>
      <c r="P13" s="52">
        <v>511</v>
      </c>
      <c r="Q13" s="52">
        <v>653.89499999999998</v>
      </c>
      <c r="R13" s="52">
        <v>1179.761</v>
      </c>
      <c r="S13" s="52">
        <v>1287.9110000000001</v>
      </c>
      <c r="T13" s="52">
        <v>1368.462</v>
      </c>
      <c r="U13" s="52">
        <v>1259.479</v>
      </c>
      <c r="V13" s="52">
        <v>987.66699999999992</v>
      </c>
      <c r="W13" s="52">
        <v>705.21699999999998</v>
      </c>
      <c r="X13" s="52">
        <v>244.15</v>
      </c>
      <c r="Y13" s="52">
        <v>30</v>
      </c>
      <c r="Z13" s="53"/>
      <c r="AA13" s="54">
        <f t="shared" si="0"/>
        <v>9885.3040000000001</v>
      </c>
    </row>
    <row r="14" spans="1:27" ht="24.95" customHeight="1" x14ac:dyDescent="0.2">
      <c r="A14" s="55" t="s">
        <v>10</v>
      </c>
      <c r="B14" s="56">
        <v>533.63699999999994</v>
      </c>
      <c r="C14" s="57">
        <v>517.73399999999992</v>
      </c>
      <c r="D14" s="57">
        <v>510.95700000000005</v>
      </c>
      <c r="E14" s="57">
        <v>494.61400000000009</v>
      </c>
      <c r="F14" s="57">
        <v>466.798</v>
      </c>
      <c r="G14" s="57">
        <v>439.23899999999998</v>
      </c>
      <c r="H14" s="57">
        <v>484.97799999999989</v>
      </c>
      <c r="I14" s="57">
        <v>870.91599999999983</v>
      </c>
      <c r="J14" s="57">
        <v>1388.5599999999997</v>
      </c>
      <c r="K14" s="57">
        <v>1751.6010000000003</v>
      </c>
      <c r="L14" s="57">
        <v>1910.2699999999993</v>
      </c>
      <c r="M14" s="57">
        <v>1922.6699999999998</v>
      </c>
      <c r="N14" s="57">
        <v>1813.0430000000001</v>
      </c>
      <c r="O14" s="57">
        <v>1538.915</v>
      </c>
      <c r="P14" s="57">
        <v>1081.9350000000002</v>
      </c>
      <c r="Q14" s="57">
        <v>577.18200000000002</v>
      </c>
      <c r="R14" s="57">
        <v>372.44299999999998</v>
      </c>
      <c r="S14" s="57">
        <v>369.20699999999999</v>
      </c>
      <c r="T14" s="57">
        <v>371.91100000000006</v>
      </c>
      <c r="U14" s="57">
        <v>385.815</v>
      </c>
      <c r="V14" s="57">
        <v>408.72199999999992</v>
      </c>
      <c r="W14" s="57">
        <v>435.15</v>
      </c>
      <c r="X14" s="57">
        <v>469.40999999999985</v>
      </c>
      <c r="Y14" s="57">
        <v>495.02699999999987</v>
      </c>
      <c r="Z14" s="58"/>
      <c r="AA14" s="59">
        <f t="shared" si="0"/>
        <v>19610.733999999997</v>
      </c>
    </row>
    <row r="15" spans="1:27" ht="24.95" customHeight="1" x14ac:dyDescent="0.2">
      <c r="A15" s="55" t="s">
        <v>11</v>
      </c>
      <c r="B15" s="56">
        <v>50</v>
      </c>
      <c r="C15" s="57">
        <v>50</v>
      </c>
      <c r="D15" s="57">
        <v>50</v>
      </c>
      <c r="E15" s="57">
        <v>50</v>
      </c>
      <c r="F15" s="57">
        <v>50</v>
      </c>
      <c r="G15" s="57">
        <v>50</v>
      </c>
      <c r="H15" s="57">
        <v>55.47</v>
      </c>
      <c r="I15" s="57">
        <v>73.78</v>
      </c>
      <c r="J15" s="57">
        <v>92.98</v>
      </c>
      <c r="K15" s="57">
        <v>104.34</v>
      </c>
      <c r="L15" s="57">
        <v>108.96</v>
      </c>
      <c r="M15" s="57">
        <v>108.79</v>
      </c>
      <c r="N15" s="57">
        <v>104.64</v>
      </c>
      <c r="O15" s="57">
        <v>96.29</v>
      </c>
      <c r="P15" s="57">
        <v>80.61</v>
      </c>
      <c r="Q15" s="57">
        <v>60</v>
      </c>
      <c r="R15" s="57">
        <v>50.13</v>
      </c>
      <c r="S15" s="57">
        <v>50</v>
      </c>
      <c r="T15" s="57">
        <v>50</v>
      </c>
      <c r="U15" s="57">
        <v>50</v>
      </c>
      <c r="V15" s="57">
        <v>50</v>
      </c>
      <c r="W15" s="57">
        <v>50</v>
      </c>
      <c r="X15" s="57">
        <v>50</v>
      </c>
      <c r="Y15" s="57">
        <v>50</v>
      </c>
      <c r="Z15" s="58"/>
      <c r="AA15" s="59">
        <f t="shared" si="0"/>
        <v>1585.99</v>
      </c>
    </row>
    <row r="16" spans="1:27" ht="30" customHeight="1" thickBot="1" x14ac:dyDescent="0.25">
      <c r="A16" s="60" t="s">
        <v>12</v>
      </c>
      <c r="B16" s="61">
        <f>IF(LEN(B$2)&gt;0,SUM(B10:B15),"")</f>
        <v>4304.7610000000004</v>
      </c>
      <c r="C16" s="62">
        <f t="shared" ref="C16:Z16" si="1">IF(LEN(C$2)&gt;0,SUM(C10:C15),"")</f>
        <v>4012.0830000000001</v>
      </c>
      <c r="D16" s="62">
        <f t="shared" si="1"/>
        <v>3968.5279999999998</v>
      </c>
      <c r="E16" s="62">
        <f t="shared" si="1"/>
        <v>3752.5140000000001</v>
      </c>
      <c r="F16" s="62">
        <f t="shared" si="1"/>
        <v>3727.2979999999998</v>
      </c>
      <c r="G16" s="62">
        <f t="shared" si="1"/>
        <v>4148.558</v>
      </c>
      <c r="H16" s="62">
        <f t="shared" si="1"/>
        <v>4851.0070000000005</v>
      </c>
      <c r="I16" s="62">
        <f t="shared" si="1"/>
        <v>5731.0190000000002</v>
      </c>
      <c r="J16" s="62">
        <f t="shared" si="1"/>
        <v>6145.4999999999991</v>
      </c>
      <c r="K16" s="62">
        <f t="shared" si="1"/>
        <v>6256.201</v>
      </c>
      <c r="L16" s="62">
        <f t="shared" si="1"/>
        <v>6264.4</v>
      </c>
      <c r="M16" s="62">
        <f t="shared" si="1"/>
        <v>6249.6860000000006</v>
      </c>
      <c r="N16" s="62">
        <f t="shared" si="1"/>
        <v>6208.9920000000011</v>
      </c>
      <c r="O16" s="62">
        <f t="shared" si="1"/>
        <v>5989.5659999999998</v>
      </c>
      <c r="P16" s="62">
        <f t="shared" si="1"/>
        <v>5933.0640000000003</v>
      </c>
      <c r="Q16" s="62">
        <f t="shared" si="1"/>
        <v>5523.0170000000007</v>
      </c>
      <c r="R16" s="62">
        <f t="shared" si="1"/>
        <v>5898.0740000000005</v>
      </c>
      <c r="S16" s="62">
        <f t="shared" si="1"/>
        <v>6169.9180000000006</v>
      </c>
      <c r="T16" s="62">
        <f t="shared" si="1"/>
        <v>6252.9529999999995</v>
      </c>
      <c r="U16" s="62">
        <f t="shared" si="1"/>
        <v>6154.067</v>
      </c>
      <c r="V16" s="62">
        <f t="shared" si="1"/>
        <v>5802.4089999999997</v>
      </c>
      <c r="W16" s="62">
        <f t="shared" si="1"/>
        <v>5326.646999999999</v>
      </c>
      <c r="X16" s="62">
        <f t="shared" si="1"/>
        <v>4744.09</v>
      </c>
      <c r="Y16" s="62">
        <f t="shared" si="1"/>
        <v>4383.3270000000002</v>
      </c>
      <c r="Z16" s="63" t="str">
        <f t="shared" si="1"/>
        <v/>
      </c>
      <c r="AA16" s="64">
        <f>SUM(AA10:AA15)</f>
        <v>127797.67900000002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878.5</v>
      </c>
      <c r="C28" s="72">
        <v>863.9</v>
      </c>
      <c r="D28" s="72">
        <v>862.9</v>
      </c>
      <c r="E28" s="72">
        <v>853.9</v>
      </c>
      <c r="F28" s="72">
        <v>839.5</v>
      </c>
      <c r="G28" s="72">
        <v>881.7</v>
      </c>
      <c r="H28" s="72">
        <v>933.87</v>
      </c>
      <c r="I28" s="72">
        <v>1259.4000000000001</v>
      </c>
      <c r="J28" s="72">
        <v>1671.38</v>
      </c>
      <c r="K28" s="72">
        <v>1911.74</v>
      </c>
      <c r="L28" s="72">
        <v>2039.36</v>
      </c>
      <c r="M28" s="72">
        <v>2049.19</v>
      </c>
      <c r="N28" s="72">
        <v>1956.04</v>
      </c>
      <c r="O28" s="72">
        <v>1751.69</v>
      </c>
      <c r="P28" s="72">
        <v>1378.01</v>
      </c>
      <c r="Q28" s="72">
        <v>1069.4000000000001</v>
      </c>
      <c r="R28" s="72">
        <v>984.53</v>
      </c>
      <c r="S28" s="72">
        <v>1240.4000000000001</v>
      </c>
      <c r="T28" s="72">
        <v>1270.4000000000001</v>
      </c>
      <c r="U28" s="72">
        <v>1272.4000000000001</v>
      </c>
      <c r="V28" s="72">
        <v>1209.4000000000001</v>
      </c>
      <c r="W28" s="72">
        <v>1046.4000000000001</v>
      </c>
      <c r="X28" s="72">
        <v>965.5</v>
      </c>
      <c r="Y28" s="72">
        <v>920.3</v>
      </c>
      <c r="Z28" s="73"/>
      <c r="AA28" s="74">
        <f>SUM(B28:Z28)</f>
        <v>30109.810000000005</v>
      </c>
    </row>
    <row r="29" spans="1:27" ht="24.95" customHeight="1" x14ac:dyDescent="0.2">
      <c r="A29" s="75" t="s">
        <v>23</v>
      </c>
      <c r="B29" s="76">
        <v>1334.261</v>
      </c>
      <c r="C29" s="77">
        <v>1226.183</v>
      </c>
      <c r="D29" s="77">
        <v>1197.6279999999999</v>
      </c>
      <c r="E29" s="77">
        <v>999.61400000000003</v>
      </c>
      <c r="F29" s="77">
        <v>1020.798</v>
      </c>
      <c r="G29" s="77">
        <v>1288.758</v>
      </c>
      <c r="H29" s="77">
        <v>1539.037</v>
      </c>
      <c r="I29" s="77">
        <v>1976.519</v>
      </c>
      <c r="J29" s="77">
        <v>1918.02</v>
      </c>
      <c r="K29" s="77">
        <v>1766.3610000000001</v>
      </c>
      <c r="L29" s="77">
        <v>1598.94</v>
      </c>
      <c r="M29" s="77">
        <v>1568.396</v>
      </c>
      <c r="N29" s="77">
        <v>1640.8520000000001</v>
      </c>
      <c r="O29" s="77">
        <v>1639.7760000000001</v>
      </c>
      <c r="P29" s="77">
        <v>1958.954</v>
      </c>
      <c r="Q29" s="77">
        <v>1910.5170000000001</v>
      </c>
      <c r="R29" s="77">
        <v>2419.444</v>
      </c>
      <c r="S29" s="77">
        <v>2266.4180000000001</v>
      </c>
      <c r="T29" s="77">
        <v>2373.453</v>
      </c>
      <c r="U29" s="77">
        <v>2259.567</v>
      </c>
      <c r="V29" s="77">
        <v>1882.9090000000001</v>
      </c>
      <c r="W29" s="77">
        <v>1768.1469999999999</v>
      </c>
      <c r="X29" s="77">
        <v>1395.49</v>
      </c>
      <c r="Y29" s="77">
        <v>1242.027</v>
      </c>
      <c r="Z29" s="78"/>
      <c r="AA29" s="79">
        <f>SUM(B29:Z29)</f>
        <v>40192.069000000003</v>
      </c>
    </row>
    <row r="30" spans="1:27" ht="24.95" customHeight="1" x14ac:dyDescent="0.2">
      <c r="A30" s="82" t="s">
        <v>24</v>
      </c>
      <c r="B30" s="80">
        <v>2800</v>
      </c>
      <c r="C30" s="81">
        <v>2640</v>
      </c>
      <c r="D30" s="81">
        <v>2640</v>
      </c>
      <c r="E30" s="81">
        <v>2640</v>
      </c>
      <c r="F30" s="81">
        <v>2640</v>
      </c>
      <c r="G30" s="81">
        <v>2721.1</v>
      </c>
      <c r="H30" s="81">
        <v>3012.1</v>
      </c>
      <c r="I30" s="81">
        <v>3117.1</v>
      </c>
      <c r="J30" s="81">
        <v>3117.1</v>
      </c>
      <c r="K30" s="81">
        <v>3117.1</v>
      </c>
      <c r="L30" s="81">
        <v>3117.1</v>
      </c>
      <c r="M30" s="81">
        <v>3117.1</v>
      </c>
      <c r="N30" s="81">
        <v>3117.1</v>
      </c>
      <c r="O30" s="81">
        <v>3117.1</v>
      </c>
      <c r="P30" s="81">
        <v>3117.1</v>
      </c>
      <c r="Q30" s="81">
        <v>3117.1</v>
      </c>
      <c r="R30" s="81">
        <v>3117.1</v>
      </c>
      <c r="S30" s="81">
        <v>3264.1</v>
      </c>
      <c r="T30" s="81">
        <v>3264.1</v>
      </c>
      <c r="U30" s="81">
        <v>3264.1</v>
      </c>
      <c r="V30" s="81">
        <v>3264.1</v>
      </c>
      <c r="W30" s="81">
        <v>3012.1</v>
      </c>
      <c r="X30" s="81">
        <v>2951.1</v>
      </c>
      <c r="Y30" s="81">
        <v>2840</v>
      </c>
      <c r="Z30" s="83"/>
      <c r="AA30" s="84">
        <f>SUM(B30:Z30)</f>
        <v>72123.799999999988</v>
      </c>
    </row>
    <row r="31" spans="1:27" ht="30" customHeight="1" thickBot="1" x14ac:dyDescent="0.25">
      <c r="A31" s="60" t="s">
        <v>25</v>
      </c>
      <c r="B31" s="61">
        <f>IF(LEN(B$2)&gt;0,SUM(B28:B30),"")</f>
        <v>5012.7610000000004</v>
      </c>
      <c r="C31" s="62">
        <f t="shared" ref="C31:Z31" si="4">IF(LEN(C$2)&gt;0,SUM(C28:C30),"")</f>
        <v>4730.0830000000005</v>
      </c>
      <c r="D31" s="62">
        <f t="shared" si="4"/>
        <v>4700.5280000000002</v>
      </c>
      <c r="E31" s="62">
        <f t="shared" si="4"/>
        <v>4493.5140000000001</v>
      </c>
      <c r="F31" s="62">
        <f t="shared" si="4"/>
        <v>4500.2979999999998</v>
      </c>
      <c r="G31" s="62">
        <f t="shared" si="4"/>
        <v>4891.558</v>
      </c>
      <c r="H31" s="62">
        <f t="shared" si="4"/>
        <v>5485.0069999999996</v>
      </c>
      <c r="I31" s="62">
        <f t="shared" si="4"/>
        <v>6353.0190000000002</v>
      </c>
      <c r="J31" s="62">
        <f t="shared" si="4"/>
        <v>6706.5</v>
      </c>
      <c r="K31" s="62">
        <f t="shared" si="4"/>
        <v>6795.201</v>
      </c>
      <c r="L31" s="62">
        <f t="shared" si="4"/>
        <v>6755.4</v>
      </c>
      <c r="M31" s="62">
        <f t="shared" si="4"/>
        <v>6734.6859999999997</v>
      </c>
      <c r="N31" s="62">
        <f t="shared" si="4"/>
        <v>6713.9920000000002</v>
      </c>
      <c r="O31" s="62">
        <f t="shared" si="4"/>
        <v>6508.5660000000007</v>
      </c>
      <c r="P31" s="62">
        <f t="shared" si="4"/>
        <v>6454.0640000000003</v>
      </c>
      <c r="Q31" s="62">
        <f t="shared" si="4"/>
        <v>6097.0169999999998</v>
      </c>
      <c r="R31" s="62">
        <f t="shared" si="4"/>
        <v>6521.0740000000005</v>
      </c>
      <c r="S31" s="62">
        <f t="shared" si="4"/>
        <v>6770.9179999999997</v>
      </c>
      <c r="T31" s="62">
        <f t="shared" si="4"/>
        <v>6907.9529999999995</v>
      </c>
      <c r="U31" s="62">
        <f t="shared" si="4"/>
        <v>6796.067</v>
      </c>
      <c r="V31" s="62">
        <f t="shared" si="4"/>
        <v>6356.4089999999997</v>
      </c>
      <c r="W31" s="62">
        <f t="shared" si="4"/>
        <v>5826.6469999999999</v>
      </c>
      <c r="X31" s="62">
        <f t="shared" si="4"/>
        <v>5312.09</v>
      </c>
      <c r="Y31" s="62">
        <f t="shared" si="4"/>
        <v>5002.3270000000002</v>
      </c>
      <c r="Z31" s="63" t="str">
        <f t="shared" si="4"/>
        <v/>
      </c>
      <c r="AA31" s="64">
        <f>SUM(AA28:AA30)</f>
        <v>142425.679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298</v>
      </c>
      <c r="C34" s="95">
        <v>289</v>
      </c>
      <c r="D34" s="95">
        <v>289</v>
      </c>
      <c r="E34" s="95">
        <v>299</v>
      </c>
      <c r="F34" s="95">
        <v>330</v>
      </c>
      <c r="G34" s="95">
        <v>299</v>
      </c>
      <c r="H34" s="95">
        <v>246</v>
      </c>
      <c r="I34" s="95">
        <v>225</v>
      </c>
      <c r="J34" s="95">
        <v>196</v>
      </c>
      <c r="K34" s="95">
        <v>173</v>
      </c>
      <c r="L34" s="95">
        <v>125</v>
      </c>
      <c r="M34" s="95">
        <v>120</v>
      </c>
      <c r="N34" s="95">
        <v>137</v>
      </c>
      <c r="O34" s="95">
        <v>149</v>
      </c>
      <c r="P34" s="95">
        <v>151</v>
      </c>
      <c r="Q34" s="95">
        <v>203</v>
      </c>
      <c r="R34" s="95">
        <v>253</v>
      </c>
      <c r="S34" s="95">
        <v>227</v>
      </c>
      <c r="T34" s="95">
        <v>270</v>
      </c>
      <c r="U34" s="95">
        <v>258</v>
      </c>
      <c r="V34" s="95">
        <v>163</v>
      </c>
      <c r="W34" s="95">
        <v>97</v>
      </c>
      <c r="X34" s="95">
        <v>156</v>
      </c>
      <c r="Y34" s="95">
        <v>173</v>
      </c>
      <c r="Z34" s="96"/>
      <c r="AA34" s="74">
        <f t="shared" ref="AA34:AA39" si="5">SUM(B34:Z34)</f>
        <v>5126</v>
      </c>
    </row>
    <row r="35" spans="1:27" ht="24.95" customHeight="1" x14ac:dyDescent="0.2">
      <c r="A35" s="97" t="s">
        <v>28</v>
      </c>
      <c r="B35" s="98">
        <v>250</v>
      </c>
      <c r="C35" s="99">
        <v>269</v>
      </c>
      <c r="D35" s="99">
        <v>283</v>
      </c>
      <c r="E35" s="99">
        <v>282</v>
      </c>
      <c r="F35" s="99">
        <v>283</v>
      </c>
      <c r="G35" s="99">
        <v>284</v>
      </c>
      <c r="H35" s="99">
        <v>228</v>
      </c>
      <c r="I35" s="99">
        <v>237</v>
      </c>
      <c r="J35" s="99">
        <v>205</v>
      </c>
      <c r="K35" s="99">
        <v>206</v>
      </c>
      <c r="L35" s="99">
        <v>206</v>
      </c>
      <c r="M35" s="99">
        <v>205</v>
      </c>
      <c r="N35" s="99">
        <v>208</v>
      </c>
      <c r="O35" s="99">
        <v>210</v>
      </c>
      <c r="P35" s="99">
        <v>210</v>
      </c>
      <c r="Q35" s="99">
        <v>211</v>
      </c>
      <c r="R35" s="99">
        <v>210</v>
      </c>
      <c r="S35" s="99">
        <v>214</v>
      </c>
      <c r="T35" s="99">
        <v>225</v>
      </c>
      <c r="U35" s="99">
        <v>224</v>
      </c>
      <c r="V35" s="99">
        <v>231</v>
      </c>
      <c r="W35" s="99">
        <v>243</v>
      </c>
      <c r="X35" s="99">
        <v>252</v>
      </c>
      <c r="Y35" s="99">
        <v>286</v>
      </c>
      <c r="Z35" s="100"/>
      <c r="AA35" s="79">
        <f t="shared" si="5"/>
        <v>5662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343.8</v>
      </c>
      <c r="G36" s="99">
        <v>60</v>
      </c>
      <c r="H36" s="99">
        <v>62.2</v>
      </c>
      <c r="I36" s="99">
        <v>60</v>
      </c>
      <c r="J36" s="99">
        <v>60</v>
      </c>
      <c r="K36" s="99">
        <v>142.30000000000001</v>
      </c>
      <c r="L36" s="99">
        <v>175.8</v>
      </c>
      <c r="M36" s="99">
        <v>229.1</v>
      </c>
      <c r="N36" s="99">
        <v>154</v>
      </c>
      <c r="O36" s="99">
        <v>125</v>
      </c>
      <c r="P36" s="99">
        <v>118.8</v>
      </c>
      <c r="Q36" s="99">
        <v>360</v>
      </c>
      <c r="R36" s="99">
        <v>360</v>
      </c>
      <c r="S36" s="99">
        <v>360</v>
      </c>
      <c r="T36" s="99">
        <v>360</v>
      </c>
      <c r="U36" s="99">
        <v>360</v>
      </c>
      <c r="V36" s="99">
        <v>360</v>
      </c>
      <c r="W36" s="99">
        <v>360</v>
      </c>
      <c r="X36" s="99">
        <v>360</v>
      </c>
      <c r="Y36" s="99">
        <v>360</v>
      </c>
      <c r="Z36" s="100"/>
      <c r="AA36" s="79">
        <f t="shared" si="5"/>
        <v>6211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134.9</v>
      </c>
      <c r="Z38" s="100"/>
      <c r="AA38" s="79">
        <f t="shared" si="5"/>
        <v>9134.9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1008</v>
      </c>
      <c r="C39" s="88">
        <f t="shared" si="6"/>
        <v>1018</v>
      </c>
      <c r="D39" s="88">
        <f t="shared" si="6"/>
        <v>1032</v>
      </c>
      <c r="E39" s="88">
        <f t="shared" si="6"/>
        <v>1041</v>
      </c>
      <c r="F39" s="88">
        <f t="shared" si="6"/>
        <v>1056.8</v>
      </c>
      <c r="G39" s="88">
        <f t="shared" si="6"/>
        <v>1243</v>
      </c>
      <c r="H39" s="88">
        <f t="shared" si="6"/>
        <v>1136.2</v>
      </c>
      <c r="I39" s="88">
        <f t="shared" si="6"/>
        <v>1122</v>
      </c>
      <c r="J39" s="88">
        <f t="shared" si="6"/>
        <v>1061</v>
      </c>
      <c r="K39" s="88">
        <f t="shared" si="6"/>
        <v>1121.3</v>
      </c>
      <c r="L39" s="88">
        <f t="shared" si="6"/>
        <v>1106.8</v>
      </c>
      <c r="M39" s="88">
        <f t="shared" si="6"/>
        <v>1154.0999999999999</v>
      </c>
      <c r="N39" s="88">
        <f t="shared" si="6"/>
        <v>1099</v>
      </c>
      <c r="O39" s="88">
        <f t="shared" si="6"/>
        <v>1084</v>
      </c>
      <c r="P39" s="88">
        <f t="shared" si="6"/>
        <v>1079.8</v>
      </c>
      <c r="Q39" s="88">
        <f t="shared" si="6"/>
        <v>1374</v>
      </c>
      <c r="R39" s="88">
        <f t="shared" si="6"/>
        <v>1423</v>
      </c>
      <c r="S39" s="88">
        <f t="shared" si="6"/>
        <v>1401</v>
      </c>
      <c r="T39" s="88">
        <f t="shared" si="6"/>
        <v>1455</v>
      </c>
      <c r="U39" s="88">
        <f t="shared" si="6"/>
        <v>1442</v>
      </c>
      <c r="V39" s="88">
        <f t="shared" si="6"/>
        <v>1354</v>
      </c>
      <c r="W39" s="88">
        <f t="shared" si="6"/>
        <v>1300</v>
      </c>
      <c r="X39" s="88">
        <f t="shared" si="6"/>
        <v>1368</v>
      </c>
      <c r="Y39" s="88">
        <f t="shared" si="6"/>
        <v>1053.9000000000001</v>
      </c>
      <c r="Z39" s="89" t="str">
        <f t="shared" si="6"/>
        <v/>
      </c>
      <c r="AA39" s="90">
        <f t="shared" si="5"/>
        <v>28533.9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283.8</v>
      </c>
      <c r="G44" s="99"/>
      <c r="H44" s="99">
        <v>2.2000000000000002</v>
      </c>
      <c r="I44" s="99"/>
      <c r="J44" s="99"/>
      <c r="K44" s="99">
        <v>82.3</v>
      </c>
      <c r="L44" s="99">
        <v>115.8</v>
      </c>
      <c r="M44" s="99">
        <v>169.1</v>
      </c>
      <c r="N44" s="99">
        <v>94</v>
      </c>
      <c r="O44" s="99">
        <v>65</v>
      </c>
      <c r="P44" s="99">
        <v>58.8</v>
      </c>
      <c r="Q44" s="99">
        <v>300</v>
      </c>
      <c r="R44" s="99">
        <v>300</v>
      </c>
      <c r="S44" s="99">
        <v>300</v>
      </c>
      <c r="T44" s="99">
        <v>300</v>
      </c>
      <c r="U44" s="99">
        <v>300</v>
      </c>
      <c r="V44" s="99">
        <v>300</v>
      </c>
      <c r="W44" s="99">
        <v>300</v>
      </c>
      <c r="X44" s="99">
        <v>300</v>
      </c>
      <c r="Y44" s="99">
        <v>300</v>
      </c>
      <c r="Z44" s="100"/>
      <c r="AA44" s="79">
        <f t="shared" si="7"/>
        <v>4771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134.9</v>
      </c>
      <c r="Z46" s="100"/>
      <c r="AA46" s="79">
        <f t="shared" si="7"/>
        <v>9134.9</v>
      </c>
    </row>
    <row r="47" spans="1:27" ht="24.95" customHeight="1" x14ac:dyDescent="0.2">
      <c r="A47" s="85" t="s">
        <v>34</v>
      </c>
      <c r="B47" s="98"/>
      <c r="C47" s="99">
        <v>1</v>
      </c>
      <c r="D47" s="99">
        <v>5.6</v>
      </c>
      <c r="E47" s="99">
        <v>5.6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12.2</v>
      </c>
    </row>
    <row r="48" spans="1:27" ht="30" customHeight="1" thickBot="1" x14ac:dyDescent="0.25">
      <c r="A48" s="86" t="s">
        <v>35</v>
      </c>
      <c r="B48" s="87">
        <f>IF(LEN(B$2)&gt;0,SUM(B42:B47),"")</f>
        <v>300</v>
      </c>
      <c r="C48" s="88">
        <f t="shared" ref="C48:Z48" si="8">IF(LEN(C$2)&gt;0,SUM(C42:C47),"")</f>
        <v>301</v>
      </c>
      <c r="D48" s="88">
        <f t="shared" si="8"/>
        <v>305.60000000000002</v>
      </c>
      <c r="E48" s="88">
        <f t="shared" si="8"/>
        <v>305.60000000000002</v>
      </c>
      <c r="F48" s="88">
        <f t="shared" si="8"/>
        <v>283.8</v>
      </c>
      <c r="G48" s="88">
        <f t="shared" si="8"/>
        <v>500</v>
      </c>
      <c r="H48" s="88">
        <f t="shared" si="8"/>
        <v>502.2</v>
      </c>
      <c r="I48" s="88">
        <f t="shared" si="8"/>
        <v>500</v>
      </c>
      <c r="J48" s="88">
        <f t="shared" si="8"/>
        <v>500</v>
      </c>
      <c r="K48" s="88">
        <f t="shared" si="8"/>
        <v>582.29999999999995</v>
      </c>
      <c r="L48" s="88">
        <f t="shared" si="8"/>
        <v>615.79999999999995</v>
      </c>
      <c r="M48" s="88">
        <f t="shared" si="8"/>
        <v>669.1</v>
      </c>
      <c r="N48" s="88">
        <f t="shared" si="8"/>
        <v>594</v>
      </c>
      <c r="O48" s="88">
        <f t="shared" si="8"/>
        <v>565</v>
      </c>
      <c r="P48" s="88">
        <f t="shared" si="8"/>
        <v>558.79999999999995</v>
      </c>
      <c r="Q48" s="88">
        <f t="shared" si="8"/>
        <v>800</v>
      </c>
      <c r="R48" s="88">
        <f t="shared" si="8"/>
        <v>800</v>
      </c>
      <c r="S48" s="88">
        <f t="shared" si="8"/>
        <v>800</v>
      </c>
      <c r="T48" s="88">
        <f t="shared" si="8"/>
        <v>800</v>
      </c>
      <c r="U48" s="88">
        <f t="shared" si="8"/>
        <v>800</v>
      </c>
      <c r="V48" s="88">
        <f t="shared" si="8"/>
        <v>800</v>
      </c>
      <c r="W48" s="88">
        <f t="shared" si="8"/>
        <v>800</v>
      </c>
      <c r="X48" s="88">
        <f t="shared" si="8"/>
        <v>800</v>
      </c>
      <c r="Y48" s="88">
        <f t="shared" si="8"/>
        <v>434.9</v>
      </c>
      <c r="Z48" s="89" t="str">
        <f t="shared" si="8"/>
        <v/>
      </c>
      <c r="AA48" s="90">
        <f t="shared" si="7"/>
        <v>13918.1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5312.7610000000004</v>
      </c>
      <c r="C51" s="88">
        <f t="shared" si="10"/>
        <v>5030.0830000000005</v>
      </c>
      <c r="D51" s="88">
        <f t="shared" si="10"/>
        <v>5000.5280000000002</v>
      </c>
      <c r="E51" s="88">
        <f t="shared" si="10"/>
        <v>4793.5140000000001</v>
      </c>
      <c r="F51" s="88">
        <f t="shared" si="10"/>
        <v>4784.098</v>
      </c>
      <c r="G51" s="88">
        <f t="shared" si="10"/>
        <v>5391.558</v>
      </c>
      <c r="H51" s="88">
        <f t="shared" si="10"/>
        <v>5987.2070000000003</v>
      </c>
      <c r="I51" s="88">
        <f t="shared" si="10"/>
        <v>6853.0190000000002</v>
      </c>
      <c r="J51" s="88">
        <f t="shared" si="10"/>
        <v>7206.4999999999991</v>
      </c>
      <c r="K51" s="88">
        <f t="shared" si="10"/>
        <v>7377.5010000000002</v>
      </c>
      <c r="L51" s="88">
        <f t="shared" si="10"/>
        <v>7371.2</v>
      </c>
      <c r="M51" s="88">
        <f t="shared" si="10"/>
        <v>7403.7860000000001</v>
      </c>
      <c r="N51" s="88">
        <f t="shared" si="10"/>
        <v>7307.9920000000011</v>
      </c>
      <c r="O51" s="88">
        <f t="shared" si="10"/>
        <v>7073.5659999999998</v>
      </c>
      <c r="P51" s="88">
        <f t="shared" si="10"/>
        <v>7012.8640000000005</v>
      </c>
      <c r="Q51" s="88">
        <f t="shared" si="10"/>
        <v>6897.0170000000007</v>
      </c>
      <c r="R51" s="88">
        <f t="shared" si="10"/>
        <v>7321.0740000000005</v>
      </c>
      <c r="S51" s="88">
        <f t="shared" si="10"/>
        <v>7570.9180000000006</v>
      </c>
      <c r="T51" s="88">
        <f t="shared" si="10"/>
        <v>7707.9529999999995</v>
      </c>
      <c r="U51" s="88">
        <f t="shared" si="10"/>
        <v>7596.067</v>
      </c>
      <c r="V51" s="88">
        <f t="shared" si="10"/>
        <v>7156.4089999999997</v>
      </c>
      <c r="W51" s="88">
        <f t="shared" si="10"/>
        <v>6626.646999999999</v>
      </c>
      <c r="X51" s="88">
        <f t="shared" si="10"/>
        <v>6112.09</v>
      </c>
      <c r="Y51" s="88">
        <f t="shared" si="10"/>
        <v>5437.2270000000008</v>
      </c>
      <c r="Z51" s="89" t="str">
        <f t="shared" si="10"/>
        <v/>
      </c>
      <c r="AA51" s="105">
        <f>SUM(B51:Z51)</f>
        <v>156331.579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5312.78</v>
      </c>
      <c r="C4" s="18">
        <v>5030.0939999999982</v>
      </c>
      <c r="D4" s="18">
        <v>5000.5410000000011</v>
      </c>
      <c r="E4" s="18">
        <v>4793.5460000000012</v>
      </c>
      <c r="F4" s="18">
        <v>4784.1019999999971</v>
      </c>
      <c r="G4" s="18">
        <v>5391.5530000000008</v>
      </c>
      <c r="H4" s="18">
        <v>5987.1990000000005</v>
      </c>
      <c r="I4" s="18">
        <v>6853.0480000000007</v>
      </c>
      <c r="J4" s="18">
        <v>7206.5459999999985</v>
      </c>
      <c r="K4" s="18">
        <v>7377.545000000001</v>
      </c>
      <c r="L4" s="18">
        <v>7371.1940000000004</v>
      </c>
      <c r="M4" s="18">
        <v>7403.7520000000004</v>
      </c>
      <c r="N4" s="18">
        <v>7307.9929999999995</v>
      </c>
      <c r="O4" s="18">
        <v>7073.6050000000005</v>
      </c>
      <c r="P4" s="18">
        <v>7012.8449999999993</v>
      </c>
      <c r="Q4" s="18">
        <v>6897.0169999999989</v>
      </c>
      <c r="R4" s="18">
        <v>7321.0740000000005</v>
      </c>
      <c r="S4" s="18">
        <v>7570.9179999999988</v>
      </c>
      <c r="T4" s="18">
        <v>7707.9529999999986</v>
      </c>
      <c r="U4" s="18">
        <v>7596.0669999999991</v>
      </c>
      <c r="V4" s="18">
        <v>7156.4090000000006</v>
      </c>
      <c r="W4" s="18">
        <v>6626.6470000000008</v>
      </c>
      <c r="X4" s="18">
        <v>6112.0899999999992</v>
      </c>
      <c r="Y4" s="18">
        <v>5437.2210000000014</v>
      </c>
      <c r="Z4" s="19"/>
      <c r="AA4" s="20">
        <f>SUM(B4:Z4)</f>
        <v>156331.73899999997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221.44</v>
      </c>
      <c r="C7" s="28">
        <v>215.16</v>
      </c>
      <c r="D7" s="28">
        <v>212.26</v>
      </c>
      <c r="E7" s="28">
        <v>197.83</v>
      </c>
      <c r="F7" s="28">
        <v>199.5</v>
      </c>
      <c r="G7" s="28">
        <v>220.82</v>
      </c>
      <c r="H7" s="28">
        <v>253.58</v>
      </c>
      <c r="I7" s="28">
        <v>307.5</v>
      </c>
      <c r="J7" s="28">
        <v>311.22000000000003</v>
      </c>
      <c r="K7" s="28">
        <v>306.14</v>
      </c>
      <c r="L7" s="28">
        <v>293.98</v>
      </c>
      <c r="M7" s="28">
        <v>275.73</v>
      </c>
      <c r="N7" s="28">
        <v>274.62</v>
      </c>
      <c r="O7" s="28">
        <v>278.86</v>
      </c>
      <c r="P7" s="28">
        <v>303.02</v>
      </c>
      <c r="Q7" s="28">
        <v>316.66000000000003</v>
      </c>
      <c r="R7" s="28">
        <v>334.36</v>
      </c>
      <c r="S7" s="28">
        <v>356.95</v>
      </c>
      <c r="T7" s="28">
        <v>352.12</v>
      </c>
      <c r="U7" s="28">
        <v>334.41</v>
      </c>
      <c r="V7" s="28">
        <v>313.77999999999997</v>
      </c>
      <c r="W7" s="28">
        <v>272.17</v>
      </c>
      <c r="X7" s="28">
        <v>252.93</v>
      </c>
      <c r="Y7" s="28">
        <v>230.16</v>
      </c>
      <c r="Z7" s="29"/>
      <c r="AA7" s="30">
        <f>IF(SUM(B7:Z7)&lt;&gt;0,AVERAGEIF(B7:Z7,"&lt;&gt;"""),"")</f>
        <v>276.46666666666664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898.31499999999994</v>
      </c>
      <c r="C19" s="72">
        <v>905.27699999999993</v>
      </c>
      <c r="D19" s="72">
        <v>904.2639999999999</v>
      </c>
      <c r="E19" s="72">
        <v>892.34500000000003</v>
      </c>
      <c r="F19" s="72">
        <v>908.44299999999998</v>
      </c>
      <c r="G19" s="72">
        <v>912.55600000000004</v>
      </c>
      <c r="H19" s="72">
        <v>936.57</v>
      </c>
      <c r="I19" s="72">
        <v>942.60199999999998</v>
      </c>
      <c r="J19" s="72">
        <v>918.67</v>
      </c>
      <c r="K19" s="72">
        <v>904.71299999999997</v>
      </c>
      <c r="L19" s="72">
        <v>844.7829999999999</v>
      </c>
      <c r="M19" s="72">
        <v>795.78499999999997</v>
      </c>
      <c r="N19" s="72">
        <v>785.71100000000001</v>
      </c>
      <c r="O19" s="72">
        <v>763.63</v>
      </c>
      <c r="P19" s="72">
        <v>758.52799999999991</v>
      </c>
      <c r="Q19" s="72">
        <v>780.55400000000009</v>
      </c>
      <c r="R19" s="72">
        <v>766.48399999999992</v>
      </c>
      <c r="S19" s="72">
        <v>764.49599999999998</v>
      </c>
      <c r="T19" s="72">
        <v>761.49099999999999</v>
      </c>
      <c r="U19" s="72">
        <v>762.44600000000003</v>
      </c>
      <c r="V19" s="72">
        <v>761.44599999999991</v>
      </c>
      <c r="W19" s="72">
        <v>749.46799999999996</v>
      </c>
      <c r="X19" s="72">
        <v>893.44599999999991</v>
      </c>
      <c r="Y19" s="72">
        <v>928.43</v>
      </c>
      <c r="Z19" s="73"/>
      <c r="AA19" s="74">
        <f t="shared" ref="AA19:AA24" si="2">SUM(B19:Z19)</f>
        <v>20240.452999999998</v>
      </c>
    </row>
    <row r="20" spans="1:27" ht="24.95" customHeight="1" x14ac:dyDescent="0.2">
      <c r="A20" s="75" t="s">
        <v>15</v>
      </c>
      <c r="B20" s="76">
        <v>1003.5970000000001</v>
      </c>
      <c r="C20" s="77">
        <v>997.39399999999989</v>
      </c>
      <c r="D20" s="77">
        <v>984.87099999999998</v>
      </c>
      <c r="E20" s="77">
        <v>996.80799999999999</v>
      </c>
      <c r="F20" s="77">
        <v>1022.5320000000002</v>
      </c>
      <c r="G20" s="77">
        <v>1160.7239999999999</v>
      </c>
      <c r="H20" s="77">
        <v>1319.4799999999998</v>
      </c>
      <c r="I20" s="77">
        <v>1438.8899999999999</v>
      </c>
      <c r="J20" s="77">
        <v>1495.7760000000001</v>
      </c>
      <c r="K20" s="77">
        <v>1522.877</v>
      </c>
      <c r="L20" s="77">
        <v>1526.8040000000001</v>
      </c>
      <c r="M20" s="77">
        <v>1517.1870000000004</v>
      </c>
      <c r="N20" s="77">
        <v>1506.7440000000004</v>
      </c>
      <c r="O20" s="77">
        <v>1486.7930000000001</v>
      </c>
      <c r="P20" s="77">
        <v>1447.261</v>
      </c>
      <c r="Q20" s="77">
        <v>1378.3409999999999</v>
      </c>
      <c r="R20" s="77">
        <v>1366.6729999999998</v>
      </c>
      <c r="S20" s="77">
        <v>1323.902</v>
      </c>
      <c r="T20" s="77">
        <v>1278.5830000000003</v>
      </c>
      <c r="U20" s="77">
        <v>1240.1759999999999</v>
      </c>
      <c r="V20" s="77">
        <v>1162.203</v>
      </c>
      <c r="W20" s="77">
        <v>1093.3580000000002</v>
      </c>
      <c r="X20" s="77">
        <v>1050.6249999999998</v>
      </c>
      <c r="Y20" s="77">
        <v>1026.3220000000001</v>
      </c>
      <c r="Z20" s="78"/>
      <c r="AA20" s="79">
        <f t="shared" si="2"/>
        <v>30347.921000000002</v>
      </c>
    </row>
    <row r="21" spans="1:27" ht="24.95" customHeight="1" x14ac:dyDescent="0.2">
      <c r="A21" s="75" t="s">
        <v>16</v>
      </c>
      <c r="B21" s="80">
        <v>2536.0680000000007</v>
      </c>
      <c r="C21" s="81">
        <v>2436.6229999999996</v>
      </c>
      <c r="D21" s="81">
        <v>2364.8059999999996</v>
      </c>
      <c r="E21" s="81">
        <v>2338.2930000000001</v>
      </c>
      <c r="F21" s="81">
        <v>2412.1270000000004</v>
      </c>
      <c r="G21" s="81">
        <v>2721.2730000000001</v>
      </c>
      <c r="H21" s="81">
        <v>3145.4489999999996</v>
      </c>
      <c r="I21" s="81">
        <v>3502.8559999999998</v>
      </c>
      <c r="J21" s="81">
        <v>3842.2000000000003</v>
      </c>
      <c r="K21" s="81">
        <v>3989.5549999999998</v>
      </c>
      <c r="L21" s="81">
        <v>4066.0070000000005</v>
      </c>
      <c r="M21" s="81">
        <v>4147.88</v>
      </c>
      <c r="N21" s="81">
        <v>4100.1379999999999</v>
      </c>
      <c r="O21" s="81">
        <v>3926.2820000000002</v>
      </c>
      <c r="P21" s="81">
        <v>3911.2559999999999</v>
      </c>
      <c r="Q21" s="81">
        <v>3866.7219999999998</v>
      </c>
      <c r="R21" s="81">
        <v>4231.1170000000002</v>
      </c>
      <c r="S21" s="81">
        <v>4541.92</v>
      </c>
      <c r="T21" s="81">
        <v>4671.7789999999995</v>
      </c>
      <c r="U21" s="81">
        <v>4639.3450000000003</v>
      </c>
      <c r="V21" s="81">
        <v>4345.4600000000009</v>
      </c>
      <c r="W21" s="81">
        <v>3914.721</v>
      </c>
      <c r="X21" s="81">
        <v>3428.918999999999</v>
      </c>
      <c r="Y21" s="81">
        <v>2964.569</v>
      </c>
      <c r="Z21" s="78"/>
      <c r="AA21" s="79">
        <f t="shared" si="2"/>
        <v>86045.365000000005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112.5</v>
      </c>
      <c r="C23" s="77">
        <v>110</v>
      </c>
      <c r="D23" s="77">
        <v>107.5</v>
      </c>
      <c r="E23" s="77">
        <v>106</v>
      </c>
      <c r="F23" s="77">
        <v>109.5</v>
      </c>
      <c r="G23" s="77">
        <v>121.5</v>
      </c>
      <c r="H23" s="77">
        <v>135.5</v>
      </c>
      <c r="I23" s="77">
        <v>139</v>
      </c>
      <c r="J23" s="77">
        <v>136</v>
      </c>
      <c r="K23" s="77">
        <v>129</v>
      </c>
      <c r="L23" s="77">
        <v>124.5</v>
      </c>
      <c r="M23" s="77">
        <v>124.5</v>
      </c>
      <c r="N23" s="77">
        <v>126.5</v>
      </c>
      <c r="O23" s="77">
        <v>128.5</v>
      </c>
      <c r="P23" s="77">
        <v>138.5</v>
      </c>
      <c r="Q23" s="77">
        <v>148.5</v>
      </c>
      <c r="R23" s="77">
        <v>163</v>
      </c>
      <c r="S23" s="77">
        <v>172</v>
      </c>
      <c r="T23" s="77">
        <v>172</v>
      </c>
      <c r="U23" s="77">
        <v>170.5</v>
      </c>
      <c r="V23" s="77">
        <v>160.5</v>
      </c>
      <c r="W23" s="77">
        <v>146</v>
      </c>
      <c r="X23" s="77">
        <v>135.5</v>
      </c>
      <c r="Y23" s="77">
        <v>124.5</v>
      </c>
      <c r="Z23" s="77"/>
      <c r="AA23" s="79">
        <f t="shared" si="2"/>
        <v>3241.5</v>
      </c>
    </row>
    <row r="24" spans="1:27" ht="24.95" customHeight="1" x14ac:dyDescent="0.2">
      <c r="A24" s="85" t="s">
        <v>19</v>
      </c>
      <c r="B24" s="77">
        <v>214.6</v>
      </c>
      <c r="C24" s="77">
        <v>205</v>
      </c>
      <c r="D24" s="77">
        <v>200.40000000000003</v>
      </c>
      <c r="E24" s="77">
        <v>200.40000000000003</v>
      </c>
      <c r="F24" s="77">
        <v>208.60000000000005</v>
      </c>
      <c r="G24" s="77">
        <v>234.8</v>
      </c>
      <c r="H24" s="77">
        <v>254.2</v>
      </c>
      <c r="I24" s="77">
        <v>299.5</v>
      </c>
      <c r="J24" s="77">
        <v>327.7</v>
      </c>
      <c r="K24" s="77">
        <v>345.40000000000003</v>
      </c>
      <c r="L24" s="77">
        <v>344.1</v>
      </c>
      <c r="M24" s="77">
        <v>346.4</v>
      </c>
      <c r="N24" s="77">
        <v>342.90000000000003</v>
      </c>
      <c r="O24" s="77">
        <v>327.40000000000003</v>
      </c>
      <c r="P24" s="77">
        <v>316.3</v>
      </c>
      <c r="Q24" s="77">
        <v>325.89999999999998</v>
      </c>
      <c r="R24" s="77">
        <v>355.8</v>
      </c>
      <c r="S24" s="77">
        <v>370.6</v>
      </c>
      <c r="T24" s="77">
        <v>367.1</v>
      </c>
      <c r="U24" s="77">
        <v>360.59999999999997</v>
      </c>
      <c r="V24" s="77">
        <v>334.8</v>
      </c>
      <c r="W24" s="77">
        <v>300.10000000000008</v>
      </c>
      <c r="X24" s="77">
        <v>267.60000000000002</v>
      </c>
      <c r="Y24" s="77">
        <v>237.4</v>
      </c>
      <c r="Z24" s="77"/>
      <c r="AA24" s="79">
        <f t="shared" si="2"/>
        <v>7087.6000000000022</v>
      </c>
    </row>
    <row r="25" spans="1:27" ht="30" customHeight="1" thickBot="1" x14ac:dyDescent="0.25">
      <c r="A25" s="86" t="s">
        <v>20</v>
      </c>
      <c r="B25" s="87">
        <f t="shared" ref="B25:AA25" si="3">SUM(B19:B24)</f>
        <v>4765.0800000000008</v>
      </c>
      <c r="C25" s="88">
        <f t="shared" si="3"/>
        <v>4654.2939999999999</v>
      </c>
      <c r="D25" s="88">
        <f t="shared" si="3"/>
        <v>4561.8409999999985</v>
      </c>
      <c r="E25" s="88">
        <f t="shared" si="3"/>
        <v>4533.8459999999995</v>
      </c>
      <c r="F25" s="88">
        <f t="shared" si="3"/>
        <v>4661.2020000000011</v>
      </c>
      <c r="G25" s="88">
        <f t="shared" si="3"/>
        <v>5150.8530000000001</v>
      </c>
      <c r="H25" s="88">
        <f t="shared" si="3"/>
        <v>5791.1989999999996</v>
      </c>
      <c r="I25" s="88">
        <f t="shared" si="3"/>
        <v>6322.848</v>
      </c>
      <c r="J25" s="88">
        <f t="shared" si="3"/>
        <v>6720.3460000000005</v>
      </c>
      <c r="K25" s="88">
        <f t="shared" si="3"/>
        <v>6891.5450000000001</v>
      </c>
      <c r="L25" s="88">
        <f t="shared" si="3"/>
        <v>6906.1940000000013</v>
      </c>
      <c r="M25" s="88">
        <f t="shared" si="3"/>
        <v>6931.7520000000004</v>
      </c>
      <c r="N25" s="88">
        <f t="shared" si="3"/>
        <v>6861.9930000000004</v>
      </c>
      <c r="O25" s="88">
        <f t="shared" si="3"/>
        <v>6632.6049999999996</v>
      </c>
      <c r="P25" s="88">
        <f t="shared" si="3"/>
        <v>6571.8450000000003</v>
      </c>
      <c r="Q25" s="88">
        <f t="shared" si="3"/>
        <v>6500.0169999999998</v>
      </c>
      <c r="R25" s="88">
        <f t="shared" si="3"/>
        <v>6883.0739999999996</v>
      </c>
      <c r="S25" s="88">
        <f t="shared" si="3"/>
        <v>7172.9180000000006</v>
      </c>
      <c r="T25" s="88">
        <f t="shared" si="3"/>
        <v>7250.9530000000004</v>
      </c>
      <c r="U25" s="88">
        <f t="shared" si="3"/>
        <v>7173.0670000000009</v>
      </c>
      <c r="V25" s="88">
        <f t="shared" si="3"/>
        <v>6764.4090000000006</v>
      </c>
      <c r="W25" s="88">
        <f t="shared" si="3"/>
        <v>6203.6470000000008</v>
      </c>
      <c r="X25" s="88">
        <f t="shared" si="3"/>
        <v>5776.0899999999992</v>
      </c>
      <c r="Y25" s="88">
        <f t="shared" si="3"/>
        <v>5281.2209999999995</v>
      </c>
      <c r="Z25" s="89">
        <f t="shared" si="3"/>
        <v>0</v>
      </c>
      <c r="AA25" s="90">
        <f t="shared" si="3"/>
        <v>146962.83900000001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400.1</v>
      </c>
      <c r="C28" s="72">
        <v>388</v>
      </c>
      <c r="D28" s="72">
        <v>380.9</v>
      </c>
      <c r="E28" s="72">
        <v>379.4</v>
      </c>
      <c r="F28" s="72">
        <v>391.1</v>
      </c>
      <c r="G28" s="72">
        <v>429.3</v>
      </c>
      <c r="H28" s="72">
        <v>506.7</v>
      </c>
      <c r="I28" s="72">
        <v>600.5</v>
      </c>
      <c r="J28" s="72">
        <v>625.70000000000005</v>
      </c>
      <c r="K28" s="72">
        <v>636.4</v>
      </c>
      <c r="L28" s="72">
        <v>630.6</v>
      </c>
      <c r="M28" s="72">
        <v>632.9</v>
      </c>
      <c r="N28" s="72">
        <v>631.4</v>
      </c>
      <c r="O28" s="72">
        <v>617.9</v>
      </c>
      <c r="P28" s="72">
        <v>616.79999999999995</v>
      </c>
      <c r="Q28" s="72">
        <v>636.4</v>
      </c>
      <c r="R28" s="72">
        <v>680.8</v>
      </c>
      <c r="S28" s="72">
        <v>704.6</v>
      </c>
      <c r="T28" s="72">
        <v>701.1</v>
      </c>
      <c r="U28" s="72">
        <v>693.1</v>
      </c>
      <c r="V28" s="72">
        <v>657.3</v>
      </c>
      <c r="W28" s="72">
        <v>608.1</v>
      </c>
      <c r="X28" s="72">
        <v>520.1</v>
      </c>
      <c r="Y28" s="72">
        <v>434.9</v>
      </c>
      <c r="Z28" s="73"/>
      <c r="AA28" s="74">
        <f>SUM(B28:Z28)</f>
        <v>13504.099999999999</v>
      </c>
    </row>
    <row r="29" spans="1:27" ht="24.95" customHeight="1" x14ac:dyDescent="0.2">
      <c r="A29" s="75" t="s">
        <v>23</v>
      </c>
      <c r="B29" s="76">
        <v>4551.9799999999996</v>
      </c>
      <c r="C29" s="77">
        <v>4352.2939999999999</v>
      </c>
      <c r="D29" s="77">
        <v>4266.9409999999998</v>
      </c>
      <c r="E29" s="77">
        <v>4228.4459999999999</v>
      </c>
      <c r="F29" s="77">
        <v>4343.1019999999999</v>
      </c>
      <c r="G29" s="77">
        <v>4794.5529999999999</v>
      </c>
      <c r="H29" s="77">
        <v>5480.4989999999998</v>
      </c>
      <c r="I29" s="77">
        <v>6099.348</v>
      </c>
      <c r="J29" s="77">
        <v>6567.6459999999997</v>
      </c>
      <c r="K29" s="77">
        <v>6741.1450000000004</v>
      </c>
      <c r="L29" s="77">
        <v>6740.5940000000001</v>
      </c>
      <c r="M29" s="77">
        <v>6770.8519999999999</v>
      </c>
      <c r="N29" s="77">
        <v>6676.5929999999998</v>
      </c>
      <c r="O29" s="77">
        <v>6455.7049999999999</v>
      </c>
      <c r="P29" s="77">
        <v>6396.0450000000001</v>
      </c>
      <c r="Q29" s="77">
        <v>6260.6170000000002</v>
      </c>
      <c r="R29" s="77">
        <v>6640.2740000000003</v>
      </c>
      <c r="S29" s="77">
        <v>6866.3180000000002</v>
      </c>
      <c r="T29" s="77">
        <v>7006.8530000000001</v>
      </c>
      <c r="U29" s="77">
        <v>6902.9669999999996</v>
      </c>
      <c r="V29" s="77">
        <v>6499.1090000000004</v>
      </c>
      <c r="W29" s="77">
        <v>6018.5469999999996</v>
      </c>
      <c r="X29" s="77">
        <v>5591.99</v>
      </c>
      <c r="Y29" s="77">
        <v>5002.3209999999999</v>
      </c>
      <c r="Z29" s="78"/>
      <c r="AA29" s="79">
        <f>SUM(B29:Z29)</f>
        <v>141254.739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4952.08</v>
      </c>
      <c r="C31" s="62">
        <f t="shared" si="4"/>
        <v>4740.2939999999999</v>
      </c>
      <c r="D31" s="62">
        <f t="shared" si="4"/>
        <v>4647.8409999999994</v>
      </c>
      <c r="E31" s="62">
        <f t="shared" si="4"/>
        <v>4607.8459999999995</v>
      </c>
      <c r="F31" s="62">
        <f t="shared" si="4"/>
        <v>4734.2020000000002</v>
      </c>
      <c r="G31" s="62">
        <f t="shared" si="4"/>
        <v>5223.8530000000001</v>
      </c>
      <c r="H31" s="62">
        <f t="shared" si="4"/>
        <v>5987.1989999999996</v>
      </c>
      <c r="I31" s="62">
        <f t="shared" si="4"/>
        <v>6699.848</v>
      </c>
      <c r="J31" s="62">
        <f t="shared" si="4"/>
        <v>7193.3459999999995</v>
      </c>
      <c r="K31" s="62">
        <f t="shared" si="4"/>
        <v>7377.5450000000001</v>
      </c>
      <c r="L31" s="62">
        <f t="shared" si="4"/>
        <v>7371.1940000000004</v>
      </c>
      <c r="M31" s="62">
        <f t="shared" si="4"/>
        <v>7403.7519999999995</v>
      </c>
      <c r="N31" s="62">
        <f t="shared" si="4"/>
        <v>7307.9929999999995</v>
      </c>
      <c r="O31" s="62">
        <f t="shared" si="4"/>
        <v>7073.6049999999996</v>
      </c>
      <c r="P31" s="62">
        <f t="shared" si="4"/>
        <v>7012.8450000000003</v>
      </c>
      <c r="Q31" s="62">
        <f t="shared" si="4"/>
        <v>6897.0169999999998</v>
      </c>
      <c r="R31" s="62">
        <f t="shared" si="4"/>
        <v>7321.0740000000005</v>
      </c>
      <c r="S31" s="62">
        <f t="shared" si="4"/>
        <v>7570.9180000000006</v>
      </c>
      <c r="T31" s="62">
        <f t="shared" si="4"/>
        <v>7707.9530000000004</v>
      </c>
      <c r="U31" s="62">
        <f t="shared" si="4"/>
        <v>7596.067</v>
      </c>
      <c r="V31" s="62">
        <f t="shared" si="4"/>
        <v>7156.4090000000006</v>
      </c>
      <c r="W31" s="62">
        <f t="shared" si="4"/>
        <v>6626.6469999999999</v>
      </c>
      <c r="X31" s="62">
        <f t="shared" si="4"/>
        <v>6112.09</v>
      </c>
      <c r="Y31" s="62">
        <f t="shared" si="4"/>
        <v>5437.2209999999995</v>
      </c>
      <c r="Z31" s="63">
        <f t="shared" si="4"/>
        <v>0</v>
      </c>
      <c r="AA31" s="64">
        <f t="shared" si="4"/>
        <v>154758.83900000001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64</v>
      </c>
      <c r="C34" s="95">
        <v>63</v>
      </c>
      <c r="D34" s="95">
        <v>63</v>
      </c>
      <c r="E34" s="95">
        <v>63</v>
      </c>
      <c r="F34" s="95">
        <v>63</v>
      </c>
      <c r="G34" s="95">
        <v>63</v>
      </c>
      <c r="H34" s="95">
        <v>176</v>
      </c>
      <c r="I34" s="95">
        <v>251</v>
      </c>
      <c r="J34" s="95">
        <v>257</v>
      </c>
      <c r="K34" s="95">
        <v>269</v>
      </c>
      <c r="L34" s="95">
        <v>268</v>
      </c>
      <c r="M34" s="95">
        <v>267</v>
      </c>
      <c r="N34" s="95">
        <v>273</v>
      </c>
      <c r="O34" s="95">
        <v>261</v>
      </c>
      <c r="P34" s="95">
        <v>263</v>
      </c>
      <c r="Q34" s="95">
        <v>260</v>
      </c>
      <c r="R34" s="95">
        <v>280</v>
      </c>
      <c r="S34" s="95">
        <v>294</v>
      </c>
      <c r="T34" s="95">
        <v>289</v>
      </c>
      <c r="U34" s="95">
        <v>286</v>
      </c>
      <c r="V34" s="95">
        <v>277</v>
      </c>
      <c r="W34" s="95">
        <v>280</v>
      </c>
      <c r="X34" s="95">
        <v>193</v>
      </c>
      <c r="Y34" s="95">
        <v>82</v>
      </c>
      <c r="Z34" s="96"/>
      <c r="AA34" s="74">
        <f t="shared" ref="AA34:AA39" si="5">SUM(B34:Z34)</f>
        <v>4905</v>
      </c>
    </row>
    <row r="35" spans="1:27" ht="24.95" customHeight="1" x14ac:dyDescent="0.2">
      <c r="A35" s="97" t="s">
        <v>41</v>
      </c>
      <c r="B35" s="98">
        <v>123</v>
      </c>
      <c r="C35" s="99">
        <v>23</v>
      </c>
      <c r="D35" s="99">
        <v>23</v>
      </c>
      <c r="E35" s="99">
        <v>11</v>
      </c>
      <c r="F35" s="99">
        <v>10</v>
      </c>
      <c r="G35" s="99">
        <v>10</v>
      </c>
      <c r="H35" s="99">
        <v>20</v>
      </c>
      <c r="I35" s="99">
        <v>126</v>
      </c>
      <c r="J35" s="99">
        <v>216</v>
      </c>
      <c r="K35" s="99">
        <v>217</v>
      </c>
      <c r="L35" s="99">
        <v>197</v>
      </c>
      <c r="M35" s="99">
        <v>205</v>
      </c>
      <c r="N35" s="99">
        <v>173</v>
      </c>
      <c r="O35" s="99">
        <v>180</v>
      </c>
      <c r="P35" s="99">
        <v>178</v>
      </c>
      <c r="Q35" s="99">
        <v>137</v>
      </c>
      <c r="R35" s="99">
        <v>158</v>
      </c>
      <c r="S35" s="99">
        <v>104</v>
      </c>
      <c r="T35" s="99">
        <v>168</v>
      </c>
      <c r="U35" s="99">
        <v>137</v>
      </c>
      <c r="V35" s="99">
        <v>115</v>
      </c>
      <c r="W35" s="99">
        <v>143</v>
      </c>
      <c r="X35" s="99">
        <v>143</v>
      </c>
      <c r="Y35" s="99">
        <v>74</v>
      </c>
      <c r="Z35" s="100"/>
      <c r="AA35" s="79">
        <f t="shared" si="5"/>
        <v>2891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167.7</v>
      </c>
      <c r="H36" s="99"/>
      <c r="I36" s="99">
        <v>153.19999999999999</v>
      </c>
      <c r="J36" s="99">
        <v>13.2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334.09999999999997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360.7</v>
      </c>
      <c r="C38" s="99">
        <v>289.8</v>
      </c>
      <c r="D38" s="99">
        <v>352.7</v>
      </c>
      <c r="E38" s="99">
        <v>185.7</v>
      </c>
      <c r="F38" s="99">
        <v>49.9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1238.8000000000002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547.70000000000005</v>
      </c>
      <c r="C39" s="88">
        <f t="shared" si="6"/>
        <v>375.8</v>
      </c>
      <c r="D39" s="88">
        <f t="shared" si="6"/>
        <v>438.7</v>
      </c>
      <c r="E39" s="88">
        <f t="shared" si="6"/>
        <v>259.7</v>
      </c>
      <c r="F39" s="88">
        <f t="shared" si="6"/>
        <v>122.9</v>
      </c>
      <c r="G39" s="88">
        <f t="shared" si="6"/>
        <v>240.7</v>
      </c>
      <c r="H39" s="88">
        <f t="shared" si="6"/>
        <v>196</v>
      </c>
      <c r="I39" s="88">
        <f t="shared" si="6"/>
        <v>530.20000000000005</v>
      </c>
      <c r="J39" s="88">
        <f t="shared" si="6"/>
        <v>486.2</v>
      </c>
      <c r="K39" s="88">
        <f t="shared" si="6"/>
        <v>486</v>
      </c>
      <c r="L39" s="88">
        <f t="shared" si="6"/>
        <v>465</v>
      </c>
      <c r="M39" s="88">
        <f t="shared" si="6"/>
        <v>472</v>
      </c>
      <c r="N39" s="88">
        <f t="shared" si="6"/>
        <v>446</v>
      </c>
      <c r="O39" s="88">
        <f t="shared" si="6"/>
        <v>441</v>
      </c>
      <c r="P39" s="88">
        <f t="shared" si="6"/>
        <v>441</v>
      </c>
      <c r="Q39" s="88">
        <f t="shared" si="6"/>
        <v>397</v>
      </c>
      <c r="R39" s="88">
        <f t="shared" si="6"/>
        <v>438</v>
      </c>
      <c r="S39" s="88">
        <f t="shared" si="6"/>
        <v>398</v>
      </c>
      <c r="T39" s="88">
        <f t="shared" si="6"/>
        <v>457</v>
      </c>
      <c r="U39" s="88">
        <f t="shared" si="6"/>
        <v>423</v>
      </c>
      <c r="V39" s="88">
        <f t="shared" si="6"/>
        <v>392</v>
      </c>
      <c r="W39" s="88">
        <f t="shared" si="6"/>
        <v>423</v>
      </c>
      <c r="X39" s="88">
        <f t="shared" si="6"/>
        <v>336</v>
      </c>
      <c r="Y39" s="88">
        <f t="shared" si="6"/>
        <v>156</v>
      </c>
      <c r="Z39" s="89">
        <f t="shared" si="6"/>
        <v>0</v>
      </c>
      <c r="AA39" s="90">
        <f t="shared" si="5"/>
        <v>9368.9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167.7</v>
      </c>
      <c r="H44" s="99"/>
      <c r="I44" s="99">
        <v>153.19999999999999</v>
      </c>
      <c r="J44" s="99">
        <v>13.2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334.09999999999997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360.7</v>
      </c>
      <c r="C46" s="99">
        <v>289.8</v>
      </c>
      <c r="D46" s="99">
        <v>352.7</v>
      </c>
      <c r="E46" s="99">
        <v>185.7</v>
      </c>
      <c r="F46" s="99">
        <v>49.9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1238.8000000000002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0.23</v>
      </c>
      <c r="I47" s="99"/>
      <c r="J47" s="99">
        <v>4.22</v>
      </c>
      <c r="K47" s="99">
        <v>10.56</v>
      </c>
      <c r="L47" s="99">
        <v>4.6399999999999997</v>
      </c>
      <c r="M47" s="99">
        <v>7.11</v>
      </c>
      <c r="N47" s="99">
        <v>7.76</v>
      </c>
      <c r="O47" s="99">
        <v>0.61</v>
      </c>
      <c r="P47" s="99">
        <v>5.19</v>
      </c>
      <c r="Q47" s="99">
        <v>35.4</v>
      </c>
      <c r="R47" s="99">
        <v>75.17</v>
      </c>
      <c r="S47" s="99">
        <v>90.1</v>
      </c>
      <c r="T47" s="99">
        <v>84.6</v>
      </c>
      <c r="U47" s="99">
        <v>70.099999999999994</v>
      </c>
      <c r="V47" s="99">
        <v>44.3</v>
      </c>
      <c r="W47" s="99">
        <v>9.6</v>
      </c>
      <c r="X47" s="99"/>
      <c r="Y47" s="99"/>
      <c r="Z47" s="100"/>
      <c r="AA47" s="79">
        <f t="shared" si="7"/>
        <v>449.59</v>
      </c>
    </row>
    <row r="48" spans="1:27" ht="30" customHeight="1" thickBot="1" x14ac:dyDescent="0.25">
      <c r="A48" s="86" t="s">
        <v>48</v>
      </c>
      <c r="B48" s="87">
        <f>SUM(B42:B47)</f>
        <v>360.7</v>
      </c>
      <c r="C48" s="88">
        <f t="shared" ref="C48:Z48" si="8">SUM(C42:C47)</f>
        <v>289.8</v>
      </c>
      <c r="D48" s="88">
        <f t="shared" si="8"/>
        <v>352.7</v>
      </c>
      <c r="E48" s="88">
        <f t="shared" si="8"/>
        <v>185.7</v>
      </c>
      <c r="F48" s="88">
        <f t="shared" si="8"/>
        <v>49.9</v>
      </c>
      <c r="G48" s="88">
        <f t="shared" si="8"/>
        <v>167.7</v>
      </c>
      <c r="H48" s="88">
        <f t="shared" si="8"/>
        <v>0.23</v>
      </c>
      <c r="I48" s="88">
        <f t="shared" si="8"/>
        <v>153.19999999999999</v>
      </c>
      <c r="J48" s="88">
        <f t="shared" si="8"/>
        <v>17.419999999999998</v>
      </c>
      <c r="K48" s="88">
        <f t="shared" si="8"/>
        <v>10.56</v>
      </c>
      <c r="L48" s="88">
        <f t="shared" si="8"/>
        <v>4.6399999999999997</v>
      </c>
      <c r="M48" s="88">
        <f t="shared" si="8"/>
        <v>7.11</v>
      </c>
      <c r="N48" s="88">
        <f t="shared" si="8"/>
        <v>7.76</v>
      </c>
      <c r="O48" s="88">
        <f t="shared" si="8"/>
        <v>0.61</v>
      </c>
      <c r="P48" s="88">
        <f t="shared" si="8"/>
        <v>5.19</v>
      </c>
      <c r="Q48" s="88">
        <f t="shared" si="8"/>
        <v>35.4</v>
      </c>
      <c r="R48" s="88">
        <f t="shared" si="8"/>
        <v>75.17</v>
      </c>
      <c r="S48" s="88">
        <f t="shared" si="8"/>
        <v>90.1</v>
      </c>
      <c r="T48" s="88">
        <f t="shared" si="8"/>
        <v>84.6</v>
      </c>
      <c r="U48" s="88">
        <f t="shared" si="8"/>
        <v>70.099999999999994</v>
      </c>
      <c r="V48" s="88">
        <f t="shared" si="8"/>
        <v>44.3</v>
      </c>
      <c r="W48" s="88">
        <f t="shared" si="8"/>
        <v>9.6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2022.49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5312.7800000000007</v>
      </c>
      <c r="C51" s="88">
        <f t="shared" si="10"/>
        <v>5030.0940000000001</v>
      </c>
      <c r="D51" s="88">
        <f t="shared" si="10"/>
        <v>5000.5409999999983</v>
      </c>
      <c r="E51" s="88">
        <f t="shared" si="10"/>
        <v>4793.5459999999994</v>
      </c>
      <c r="F51" s="88">
        <f t="shared" si="10"/>
        <v>4784.1020000000008</v>
      </c>
      <c r="G51" s="88">
        <f t="shared" si="10"/>
        <v>5391.5529999999999</v>
      </c>
      <c r="H51" s="88">
        <f t="shared" si="10"/>
        <v>5987.1989999999996</v>
      </c>
      <c r="I51" s="88">
        <f t="shared" si="10"/>
        <v>6853.0479999999998</v>
      </c>
      <c r="J51" s="88">
        <f t="shared" si="10"/>
        <v>7206.5460000000003</v>
      </c>
      <c r="K51" s="88">
        <f t="shared" si="10"/>
        <v>7377.5450000000001</v>
      </c>
      <c r="L51" s="88">
        <f t="shared" si="10"/>
        <v>7371.1940000000013</v>
      </c>
      <c r="M51" s="88">
        <f t="shared" si="10"/>
        <v>7403.7520000000004</v>
      </c>
      <c r="N51" s="88">
        <f t="shared" si="10"/>
        <v>7307.9930000000004</v>
      </c>
      <c r="O51" s="88">
        <f t="shared" si="10"/>
        <v>7073.6049999999996</v>
      </c>
      <c r="P51" s="88">
        <f t="shared" si="10"/>
        <v>7012.8450000000003</v>
      </c>
      <c r="Q51" s="88">
        <f t="shared" si="10"/>
        <v>6897.0169999999998</v>
      </c>
      <c r="R51" s="88">
        <f t="shared" si="10"/>
        <v>7321.0739999999996</v>
      </c>
      <c r="S51" s="88">
        <f t="shared" si="10"/>
        <v>7570.9180000000006</v>
      </c>
      <c r="T51" s="88">
        <f t="shared" si="10"/>
        <v>7707.9530000000004</v>
      </c>
      <c r="U51" s="88">
        <f t="shared" si="10"/>
        <v>7596.0670000000009</v>
      </c>
      <c r="V51" s="88">
        <f t="shared" si="10"/>
        <v>7156.4090000000006</v>
      </c>
      <c r="W51" s="88">
        <f t="shared" si="10"/>
        <v>6626.6470000000008</v>
      </c>
      <c r="X51" s="88">
        <f t="shared" si="10"/>
        <v>6112.0899999999992</v>
      </c>
      <c r="Y51" s="88">
        <f t="shared" si="10"/>
        <v>5437.2209999999995</v>
      </c>
      <c r="Z51" s="89">
        <f t="shared" si="10"/>
        <v>0</v>
      </c>
      <c r="AA51" s="105">
        <f>SUM(B51:Z51)</f>
        <v>156331.73899999997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60.699999999999989</v>
      </c>
      <c r="C4" s="18">
        <v>-10.199999999999989</v>
      </c>
      <c r="D4" s="18">
        <v>52.699999999999989</v>
      </c>
      <c r="E4" s="18">
        <v>-114.30000000000001</v>
      </c>
      <c r="F4" s="18">
        <v>-233.9</v>
      </c>
      <c r="G4" s="18">
        <v>-332.3</v>
      </c>
      <c r="H4" s="18">
        <v>-502.2</v>
      </c>
      <c r="I4" s="18">
        <v>-346.8</v>
      </c>
      <c r="J4" s="18">
        <v>-486.8</v>
      </c>
      <c r="K4" s="18">
        <v>-582.29999999999995</v>
      </c>
      <c r="L4" s="18">
        <v>-615.79999999999995</v>
      </c>
      <c r="M4" s="18">
        <v>-669.1</v>
      </c>
      <c r="N4" s="18">
        <v>-594</v>
      </c>
      <c r="O4" s="18">
        <v>-565</v>
      </c>
      <c r="P4" s="18">
        <v>-558.79999999999995</v>
      </c>
      <c r="Q4" s="18">
        <v>-800</v>
      </c>
      <c r="R4" s="18">
        <v>-800</v>
      </c>
      <c r="S4" s="18">
        <v>-800</v>
      </c>
      <c r="T4" s="18">
        <v>-800</v>
      </c>
      <c r="U4" s="18">
        <v>-800</v>
      </c>
      <c r="V4" s="18">
        <v>-800</v>
      </c>
      <c r="W4" s="18">
        <v>-800</v>
      </c>
      <c r="X4" s="18">
        <v>-800</v>
      </c>
      <c r="Y4" s="18">
        <v>-434.9</v>
      </c>
      <c r="Z4" s="19"/>
      <c r="AA4" s="112">
        <f>SUM(B4:Z4)</f>
        <v>-12332.999999999998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221.44</v>
      </c>
      <c r="C7" s="118">
        <v>215.16</v>
      </c>
      <c r="D7" s="118">
        <v>212.26</v>
      </c>
      <c r="E7" s="118">
        <v>197.83</v>
      </c>
      <c r="F7" s="118">
        <v>199.5</v>
      </c>
      <c r="G7" s="118">
        <v>220.82</v>
      </c>
      <c r="H7" s="118">
        <v>253.58</v>
      </c>
      <c r="I7" s="118">
        <v>307.5</v>
      </c>
      <c r="J7" s="118">
        <v>311.22000000000003</v>
      </c>
      <c r="K7" s="118">
        <v>306.14</v>
      </c>
      <c r="L7" s="118">
        <v>293.98</v>
      </c>
      <c r="M7" s="118">
        <v>275.73</v>
      </c>
      <c r="N7" s="118">
        <v>274.62</v>
      </c>
      <c r="O7" s="118">
        <v>278.86</v>
      </c>
      <c r="P7" s="118">
        <v>303.02</v>
      </c>
      <c r="Q7" s="118">
        <v>316.66000000000003</v>
      </c>
      <c r="R7" s="118">
        <v>334.36</v>
      </c>
      <c r="S7" s="118">
        <v>356.95</v>
      </c>
      <c r="T7" s="118">
        <v>352.12</v>
      </c>
      <c r="U7" s="118">
        <v>334.41</v>
      </c>
      <c r="V7" s="118">
        <v>313.77999999999997</v>
      </c>
      <c r="W7" s="118">
        <v>272.17</v>
      </c>
      <c r="X7" s="118">
        <v>252.93</v>
      </c>
      <c r="Y7" s="118">
        <v>230.16</v>
      </c>
      <c r="Z7" s="119"/>
      <c r="AA7" s="120">
        <f>IF(SUM(B7:Z7)&lt;&gt;0,AVERAGEIF(B7:Z7,"&lt;&gt;"""),"")</f>
        <v>276.46666666666664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283.8</v>
      </c>
      <c r="G13" s="130"/>
      <c r="H13" s="130">
        <v>2.2000000000000002</v>
      </c>
      <c r="I13" s="130"/>
      <c r="J13" s="130"/>
      <c r="K13" s="130">
        <v>82.3</v>
      </c>
      <c r="L13" s="130">
        <v>115.8</v>
      </c>
      <c r="M13" s="130">
        <v>169.1</v>
      </c>
      <c r="N13" s="130">
        <v>94</v>
      </c>
      <c r="O13" s="130">
        <v>65</v>
      </c>
      <c r="P13" s="130">
        <v>58.8</v>
      </c>
      <c r="Q13" s="130">
        <v>300</v>
      </c>
      <c r="R13" s="130">
        <v>300</v>
      </c>
      <c r="S13" s="130">
        <v>300</v>
      </c>
      <c r="T13" s="130">
        <v>300</v>
      </c>
      <c r="U13" s="130">
        <v>300</v>
      </c>
      <c r="V13" s="130">
        <v>300</v>
      </c>
      <c r="W13" s="130">
        <v>300</v>
      </c>
      <c r="X13" s="130">
        <v>300</v>
      </c>
      <c r="Y13" s="131">
        <v>300</v>
      </c>
      <c r="Z13" s="132"/>
      <c r="AA13" s="133">
        <f t="shared" si="0"/>
        <v>4771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134.9</v>
      </c>
      <c r="Z15" s="132"/>
      <c r="AA15" s="133">
        <f t="shared" si="0"/>
        <v>9134.9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</v>
      </c>
      <c r="C16" s="136">
        <f t="shared" si="1"/>
        <v>300</v>
      </c>
      <c r="D16" s="136">
        <f t="shared" si="1"/>
        <v>300</v>
      </c>
      <c r="E16" s="136">
        <f t="shared" si="1"/>
        <v>300</v>
      </c>
      <c r="F16" s="136">
        <f t="shared" si="1"/>
        <v>283.8</v>
      </c>
      <c r="G16" s="136">
        <f t="shared" si="1"/>
        <v>500</v>
      </c>
      <c r="H16" s="136">
        <f t="shared" si="1"/>
        <v>502.2</v>
      </c>
      <c r="I16" s="136">
        <f t="shared" si="1"/>
        <v>500</v>
      </c>
      <c r="J16" s="136">
        <f t="shared" si="1"/>
        <v>500</v>
      </c>
      <c r="K16" s="136">
        <f t="shared" si="1"/>
        <v>582.29999999999995</v>
      </c>
      <c r="L16" s="136">
        <f t="shared" si="1"/>
        <v>615.79999999999995</v>
      </c>
      <c r="M16" s="136">
        <f t="shared" si="1"/>
        <v>669.1</v>
      </c>
      <c r="N16" s="136">
        <f t="shared" si="1"/>
        <v>594</v>
      </c>
      <c r="O16" s="136">
        <f t="shared" si="1"/>
        <v>565</v>
      </c>
      <c r="P16" s="136">
        <f t="shared" si="1"/>
        <v>558.79999999999995</v>
      </c>
      <c r="Q16" s="136">
        <f t="shared" si="1"/>
        <v>800</v>
      </c>
      <c r="R16" s="136">
        <f t="shared" si="1"/>
        <v>800</v>
      </c>
      <c r="S16" s="136">
        <f t="shared" si="1"/>
        <v>800</v>
      </c>
      <c r="T16" s="136">
        <f t="shared" si="1"/>
        <v>800</v>
      </c>
      <c r="U16" s="136">
        <f t="shared" si="1"/>
        <v>800</v>
      </c>
      <c r="V16" s="136">
        <f t="shared" si="1"/>
        <v>800</v>
      </c>
      <c r="W16" s="136">
        <f t="shared" si="1"/>
        <v>800</v>
      </c>
      <c r="X16" s="136">
        <f t="shared" si="1"/>
        <v>800</v>
      </c>
      <c r="Y16" s="136">
        <f t="shared" si="1"/>
        <v>434.9</v>
      </c>
      <c r="Z16" s="137" t="str">
        <f t="shared" si="1"/>
        <v/>
      </c>
      <c r="AA16" s="90">
        <f t="shared" si="0"/>
        <v>13905.9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167.7</v>
      </c>
      <c r="H21" s="130"/>
      <c r="I21" s="130">
        <v>153.19999999999999</v>
      </c>
      <c r="J21" s="130">
        <v>13.2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334.09999999999997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360.7</v>
      </c>
      <c r="C23" s="134">
        <v>289.8</v>
      </c>
      <c r="D23" s="134">
        <v>352.7</v>
      </c>
      <c r="E23" s="134">
        <v>185.7</v>
      </c>
      <c r="F23" s="134">
        <v>49.9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1238.8000000000002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360.7</v>
      </c>
      <c r="C24" s="136">
        <f t="shared" si="3"/>
        <v>289.8</v>
      </c>
      <c r="D24" s="136">
        <f t="shared" si="3"/>
        <v>352.7</v>
      </c>
      <c r="E24" s="136">
        <f t="shared" si="3"/>
        <v>185.7</v>
      </c>
      <c r="F24" s="136">
        <f t="shared" si="3"/>
        <v>49.9</v>
      </c>
      <c r="G24" s="136">
        <f t="shared" si="3"/>
        <v>167.7</v>
      </c>
      <c r="H24" s="136">
        <f t="shared" si="3"/>
        <v>0</v>
      </c>
      <c r="I24" s="136">
        <f t="shared" si="3"/>
        <v>153.19999999999999</v>
      </c>
      <c r="J24" s="136">
        <f t="shared" si="3"/>
        <v>13.2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1572.9000000000003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2021-11-17T12:08:19Z</dcterms:created>
  <dcterms:modified xsi:type="dcterms:W3CDTF">2021-11-17T12:08:20Z</dcterms:modified>
</cp:coreProperties>
</file>