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<sst xmlns="http://schemas.openxmlformats.org/spreadsheetml/2006/main" count="117" uniqueCount="53">
  <si>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16/11/2021 14:15:04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</si>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</sst>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165</c:v>
                </c:pt>
                <c:pt idx="1">
                  <c:v>165</c:v>
                </c:pt>
                <c:pt idx="2">
                  <c:v>165</c:v>
                </c:pt>
                <c:pt idx="3">
                  <c:v>165</c:v>
                </c:pt>
                <c:pt idx="4">
                  <c:v>165</c:v>
                </c:pt>
                <c:pt idx="5">
                  <c:v>250</c:v>
                </c:pt>
                <c:pt idx="6">
                  <c:v>320</c:v>
                </c:pt>
                <c:pt idx="7">
                  <c:v>330</c:v>
                </c:pt>
                <c:pt idx="8">
                  <c:v>415</c:v>
                </c:pt>
                <c:pt idx="9">
                  <c:v>465</c:v>
                </c:pt>
                <c:pt idx="10">
                  <c:v>525</c:v>
                </c:pt>
                <c:pt idx="11">
                  <c:v>568</c:v>
                </c:pt>
                <c:pt idx="12">
                  <c:v>568</c:v>
                </c:pt>
                <c:pt idx="13">
                  <c:v>568</c:v>
                </c:pt>
                <c:pt idx="14">
                  <c:v>568</c:v>
                </c:pt>
                <c:pt idx="15">
                  <c:v>568</c:v>
                </c:pt>
                <c:pt idx="16">
                  <c:v>568</c:v>
                </c:pt>
                <c:pt idx="17">
                  <c:v>568</c:v>
                </c:pt>
                <c:pt idx="18">
                  <c:v>568</c:v>
                </c:pt>
                <c:pt idx="19">
                  <c:v>568</c:v>
                </c:pt>
                <c:pt idx="20">
                  <c:v>568</c:v>
                </c:pt>
                <c:pt idx="21">
                  <c:v>568</c:v>
                </c:pt>
                <c:pt idx="22">
                  <c:v>568</c:v>
                </c:pt>
                <c:pt idx="23">
                  <c:v>568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</c:v>
                </c:pt>
                <c:pt idx="1">
                  <c:v>156</c:v>
                </c:pt>
                <c:pt idx="2">
                  <c:v>162</c:v>
                </c:pt>
                <c:pt idx="3">
                  <c:v>159</c:v>
                </c:pt>
                <c:pt idx="4">
                  <c:v>166</c:v>
                </c:pt>
                <c:pt idx="5">
                  <c:v>187.5</c:v>
                </c:pt>
                <c:pt idx="6">
                  <c:v>205.5</c:v>
                </c:pt>
                <c:pt idx="7">
                  <c:v>237</c:v>
                </c:pt>
                <c:pt idx="8">
                  <c:v>240.5</c:v>
                </c:pt>
                <c:pt idx="9">
                  <c:v>236.5</c:v>
                </c:pt>
                <c:pt idx="10">
                  <c:v>230.5</c:v>
                </c:pt>
                <c:pt idx="11">
                  <c:v>230.5</c:v>
                </c:pt>
                <c:pt idx="12">
                  <c:v>230.5</c:v>
                </c:pt>
                <c:pt idx="13">
                  <c:v>230.5</c:v>
                </c:pt>
                <c:pt idx="14">
                  <c:v>236.5</c:v>
                </c:pt>
                <c:pt idx="15">
                  <c:v>240.5</c:v>
                </c:pt>
                <c:pt idx="16">
                  <c:v>239.5</c:v>
                </c:pt>
                <c:pt idx="17">
                  <c:v>239.5</c:v>
                </c:pt>
                <c:pt idx="18">
                  <c:v>239.5</c:v>
                </c:pt>
                <c:pt idx="19">
                  <c:v>239.5</c:v>
                </c:pt>
                <c:pt idx="20">
                  <c:v>235.5</c:v>
                </c:pt>
                <c:pt idx="21">
                  <c:v>230.5</c:v>
                </c:pt>
                <c:pt idx="22">
                  <c:v>192.5</c:v>
                </c:pt>
                <c:pt idx="23">
                  <c:v>180.5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1629.9</c:v>
                </c:pt>
                <c:pt idx="1">
                  <c:v>1427.9</c:v>
                </c:pt>
                <c:pt idx="2">
                  <c:v>1427.9</c:v>
                </c:pt>
                <c:pt idx="3">
                  <c:v>1427.9</c:v>
                </c:pt>
                <c:pt idx="4">
                  <c:v>1427.9</c:v>
                </c:pt>
                <c:pt idx="5">
                  <c:v>1822.9</c:v>
                </c:pt>
                <c:pt idx="6">
                  <c:v>2788.6669999999999</c:v>
                </c:pt>
                <c:pt idx="7">
                  <c:v>3248.06</c:v>
                </c:pt>
                <c:pt idx="8">
                  <c:v>3500</c:v>
                </c:pt>
                <c:pt idx="9">
                  <c:v>3409</c:v>
                </c:pt>
                <c:pt idx="10">
                  <c:v>3494.7420000000002</c:v>
                </c:pt>
                <c:pt idx="11">
                  <c:v>3494.962</c:v>
                </c:pt>
                <c:pt idx="12">
                  <c:v>3492.8670000000002</c:v>
                </c:pt>
                <c:pt idx="13">
                  <c:v>3490.922</c:v>
                </c:pt>
                <c:pt idx="14">
                  <c:v>3492.3429999999998</c:v>
                </c:pt>
                <c:pt idx="15">
                  <c:v>3470.473</c:v>
                </c:pt>
                <c:pt idx="16">
                  <c:v>3487.4189999999999</c:v>
                </c:pt>
                <c:pt idx="17">
                  <c:v>3570.3850000000002</c:v>
                </c:pt>
                <c:pt idx="18">
                  <c:v>3571.319</c:v>
                </c:pt>
                <c:pt idx="19">
                  <c:v>3565.3590000000004</c:v>
                </c:pt>
                <c:pt idx="20">
                  <c:v>3465.4760000000001</c:v>
                </c:pt>
                <c:pt idx="21">
                  <c:v>3356.982</c:v>
                </c:pt>
                <c:pt idx="22">
                  <c:v>3208.7979999999998</c:v>
                </c:pt>
                <c:pt idx="23">
                  <c:v>2719.761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848</c:v>
                </c:pt>
                <c:pt idx="1">
                  <c:v>971</c:v>
                </c:pt>
                <c:pt idx="2">
                  <c:v>1039.5610000000001</c:v>
                </c:pt>
                <c:pt idx="3">
                  <c:v>1057.836</c:v>
                </c:pt>
                <c:pt idx="4">
                  <c:v>1091.0999999999999</c:v>
                </c:pt>
                <c:pt idx="5">
                  <c:v>1152.3</c:v>
                </c:pt>
                <c:pt idx="6">
                  <c:v>1092</c:v>
                </c:pt>
                <c:pt idx="7">
                  <c:v>1126</c:v>
                </c:pt>
                <c:pt idx="8">
                  <c:v>687.9</c:v>
                </c:pt>
                <c:pt idx="9">
                  <c:v>673.4</c:v>
                </c:pt>
                <c:pt idx="10">
                  <c:v>636.9</c:v>
                </c:pt>
                <c:pt idx="11">
                  <c:v>667.3</c:v>
                </c:pt>
                <c:pt idx="12">
                  <c:v>994</c:v>
                </c:pt>
                <c:pt idx="13">
                  <c:v>1037</c:v>
                </c:pt>
                <c:pt idx="14">
                  <c:v>1047</c:v>
                </c:pt>
                <c:pt idx="15">
                  <c:v>1038</c:v>
                </c:pt>
                <c:pt idx="16">
                  <c:v>1132</c:v>
                </c:pt>
                <c:pt idx="17">
                  <c:v>1214</c:v>
                </c:pt>
                <c:pt idx="18">
                  <c:v>1298.5</c:v>
                </c:pt>
                <c:pt idx="19">
                  <c:v>1193.8040000000001</c:v>
                </c:pt>
                <c:pt idx="20">
                  <c:v>1259.2</c:v>
                </c:pt>
                <c:pt idx="21">
                  <c:v>1297</c:v>
                </c:pt>
                <c:pt idx="22">
                  <c:v>1426</c:v>
                </c:pt>
                <c:pt idx="23">
                  <c:v>1394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2315.1330000000003</c:v>
                </c:pt>
                <c:pt idx="1">
                  <c:v>2235.9940000000001</c:v>
                </c:pt>
                <c:pt idx="2">
                  <c:v>2163.6330000000003</c:v>
                </c:pt>
                <c:pt idx="3">
                  <c:v>2095.989</c:v>
                </c:pt>
                <c:pt idx="4">
                  <c:v>2028.1290000000001</c:v>
                </c:pt>
                <c:pt idx="5">
                  <c:v>1942.251</c:v>
                </c:pt>
                <c:pt idx="6">
                  <c:v>1916.0840000000001</c:v>
                </c:pt>
                <c:pt idx="7">
                  <c:v>2129.4970000000008</c:v>
                </c:pt>
                <c:pt idx="8">
                  <c:v>2411.4920000000002</c:v>
                </c:pt>
                <c:pt idx="9">
                  <c:v>2550.5730000000003</c:v>
                </c:pt>
                <c:pt idx="10">
                  <c:v>2540.6770000000001</c:v>
                </c:pt>
                <c:pt idx="11">
                  <c:v>2410.8550000000005</c:v>
                </c:pt>
                <c:pt idx="12">
                  <c:v>2192.0899999999992</c:v>
                </c:pt>
                <c:pt idx="13">
                  <c:v>1918.2399999999996</c:v>
                </c:pt>
                <c:pt idx="14">
                  <c:v>1542.5029999999999</c:v>
                </c:pt>
                <c:pt idx="15">
                  <c:v>1120.4359999999999</c:v>
                </c:pt>
                <c:pt idx="16">
                  <c:v>928.1400000000001</c:v>
                </c:pt>
                <c:pt idx="17">
                  <c:v>916.72399999999993</c:v>
                </c:pt>
                <c:pt idx="18">
                  <c:v>893.28499999999997</c:v>
                </c:pt>
                <c:pt idx="19">
                  <c:v>859.67399999999998</c:v>
                </c:pt>
                <c:pt idx="20">
                  <c:v>817.36699999999996</c:v>
                </c:pt>
                <c:pt idx="21">
                  <c:v>756.31000000000006</c:v>
                </c:pt>
                <c:pt idx="22">
                  <c:v>678.75699999999995</c:v>
                </c:pt>
                <c:pt idx="23">
                  <c:v>608.08199999999999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30</c:v>
                </c:pt>
                <c:pt idx="2">
                  <c:v>31</c:v>
                </c:pt>
                <c:pt idx="3">
                  <c:v>31</c:v>
                </c:pt>
                <c:pt idx="4">
                  <c:v>30</c:v>
                </c:pt>
                <c:pt idx="5">
                  <c:v>31</c:v>
                </c:pt>
                <c:pt idx="6">
                  <c:v>38</c:v>
                </c:pt>
                <c:pt idx="7">
                  <c:v>50</c:v>
                </c:pt>
                <c:pt idx="8">
                  <c:v>61</c:v>
                </c:pt>
                <c:pt idx="9">
                  <c:v>65</c:v>
                </c:pt>
                <c:pt idx="10">
                  <c:v>65</c:v>
                </c:pt>
                <c:pt idx="11">
                  <c:v>61</c:v>
                </c:pt>
                <c:pt idx="12">
                  <c:v>54</c:v>
                </c:pt>
                <c:pt idx="13">
                  <c:v>47</c:v>
                </c:pt>
                <c:pt idx="14">
                  <c:v>39</c:v>
                </c:pt>
                <c:pt idx="15">
                  <c:v>31</c:v>
                </c:pt>
                <c:pt idx="16">
                  <c:v>27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24</c:v>
                </c:pt>
                <c:pt idx="22">
                  <c:v>22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56</c:v>
                </c:pt>
                <c:pt idx="7">
                  <c:v>299.90600000000001</c:v>
                </c:pt>
                <c:pt idx="8">
                  <c:v>444</c:v>
                </c:pt>
                <c:pt idx="9">
                  <c:v>408</c:v>
                </c:pt>
                <c:pt idx="10">
                  <c:v>357.89499999999998</c:v>
                </c:pt>
                <c:pt idx="11">
                  <c:v>324</c:v>
                </c:pt>
                <c:pt idx="12">
                  <c:v>212</c:v>
                </c:pt>
                <c:pt idx="13">
                  <c:v>296.26</c:v>
                </c:pt>
                <c:pt idx="14">
                  <c:v>628.81299999999999</c:v>
                </c:pt>
                <c:pt idx="15">
                  <c:v>972.55700000000002</c:v>
                </c:pt>
                <c:pt idx="16">
                  <c:v>1126</c:v>
                </c:pt>
                <c:pt idx="17">
                  <c:v>1289.335</c:v>
                </c:pt>
                <c:pt idx="18">
                  <c:v>1255.8890000000001</c:v>
                </c:pt>
                <c:pt idx="19">
                  <c:v>1276</c:v>
                </c:pt>
                <c:pt idx="20">
                  <c:v>952.05399999999997</c:v>
                </c:pt>
                <c:pt idx="21">
                  <c:v>494.64599999999996</c:v>
                </c:pt>
                <c:pt idx="22">
                  <c:v>111.84700000000001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532280"/>
        <c:axId val="406532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5200.0529999999999</c:v>
                </c:pt>
                <c:pt idx="1">
                  <c:v>5015.902000000001</c:v>
                </c:pt>
                <c:pt idx="2">
                  <c:v>4989.143</c:v>
                </c:pt>
                <c:pt idx="3">
                  <c:v>4936.7019999999984</c:v>
                </c:pt>
                <c:pt idx="4">
                  <c:v>4908.1289999999999</c:v>
                </c:pt>
                <c:pt idx="5">
                  <c:v>5411.9500000000025</c:v>
                </c:pt>
                <c:pt idx="6">
                  <c:v>6416.2730000000001</c:v>
                </c:pt>
                <c:pt idx="7">
                  <c:v>7420.4309999999996</c:v>
                </c:pt>
                <c:pt idx="8">
                  <c:v>7759.9619999999977</c:v>
                </c:pt>
                <c:pt idx="9">
                  <c:v>7807.4839999999995</c:v>
                </c:pt>
                <c:pt idx="10">
                  <c:v>7850.7759999999989</c:v>
                </c:pt>
                <c:pt idx="11">
                  <c:v>7756.5870000000004</c:v>
                </c:pt>
                <c:pt idx="12">
                  <c:v>7743.4909999999973</c:v>
                </c:pt>
                <c:pt idx="13">
                  <c:v>7587.9260000000004</c:v>
                </c:pt>
                <c:pt idx="14">
                  <c:v>7554.1990000000014</c:v>
                </c:pt>
                <c:pt idx="15">
                  <c:v>7440.9350000000004</c:v>
                </c:pt>
                <c:pt idx="16">
                  <c:v>7508.0890000000009</c:v>
                </c:pt>
                <c:pt idx="17">
                  <c:v>7822.9509999999982</c:v>
                </c:pt>
                <c:pt idx="18">
                  <c:v>7851.5130000000008</c:v>
                </c:pt>
                <c:pt idx="19">
                  <c:v>7727.335</c:v>
                </c:pt>
                <c:pt idx="20">
                  <c:v>7322.6319999999996</c:v>
                </c:pt>
                <c:pt idx="21">
                  <c:v>6727.4380000000019</c:v>
                </c:pt>
                <c:pt idx="22">
                  <c:v>6207.902000000001</c:v>
                </c:pt>
                <c:pt idx="23">
                  <c:v>5519.3430000000008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532280"/>
        <c:axId val="406532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200.04</c:v>
                </c:pt>
                <c:pt idx="1">
                  <c:v>189.1</c:v>
                </c:pt>
                <c:pt idx="2">
                  <c:v>185</c:v>
                </c:pt>
                <c:pt idx="3">
                  <c:v>185</c:v>
                </c:pt>
                <c:pt idx="4">
                  <c:v>193.92</c:v>
                </c:pt>
                <c:pt idx="5">
                  <c:v>200.6</c:v>
                </c:pt>
                <c:pt idx="6">
                  <c:v>227.17</c:v>
                </c:pt>
                <c:pt idx="7">
                  <c:v>266.42</c:v>
                </c:pt>
                <c:pt idx="8">
                  <c:v>280</c:v>
                </c:pt>
                <c:pt idx="9">
                  <c:v>280</c:v>
                </c:pt>
                <c:pt idx="10">
                  <c:v>274.97000000000003</c:v>
                </c:pt>
                <c:pt idx="11">
                  <c:v>275.85000000000002</c:v>
                </c:pt>
                <c:pt idx="12">
                  <c:v>271.47000000000003</c:v>
                </c:pt>
                <c:pt idx="13">
                  <c:v>275.69</c:v>
                </c:pt>
                <c:pt idx="14">
                  <c:v>284.26</c:v>
                </c:pt>
                <c:pt idx="15">
                  <c:v>293.42</c:v>
                </c:pt>
                <c:pt idx="16">
                  <c:v>299.22000000000003</c:v>
                </c:pt>
                <c:pt idx="17">
                  <c:v>319.93</c:v>
                </c:pt>
                <c:pt idx="18">
                  <c:v>316.69</c:v>
                </c:pt>
                <c:pt idx="19">
                  <c:v>300.01</c:v>
                </c:pt>
                <c:pt idx="20">
                  <c:v>271.19</c:v>
                </c:pt>
                <c:pt idx="21">
                  <c:v>259.93</c:v>
                </c:pt>
                <c:pt idx="22">
                  <c:v>246.93</c:v>
                </c:pt>
                <c:pt idx="23">
                  <c:v>207.13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533456"/>
        <c:axId val="406533064"/>
      </c:lineChart>
      <c:catAx>
        <c:axId val="40653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32672"/>
        <c:crosses val="autoZero"/>
        <c:auto val="1"/>
        <c:lblAlgn val="ctr"/>
        <c:lblOffset val="100"/>
        <c:noMultiLvlLbl val="0"/>
      </c:catAx>
      <c:valAx>
        <c:axId val="4065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32280"/>
        <c:crosses val="autoZero"/>
        <c:crossBetween val="between"/>
      </c:valAx>
      <c:valAx>
        <c:axId val="406533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33456"/>
        <c:crosses val="max"/>
        <c:crossBetween val="between"/>
      </c:valAx>
      <c:catAx>
        <c:axId val="406533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533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5200.0329999999994</v>
      </c>
      <c r="C4" s="18">
        <v>5015.8940000000002</v>
      </c>
      <c r="D4" s="18">
        <v>4989.0939999999982</v>
      </c>
      <c r="E4" s="18">
        <v>4936.7250000000004</v>
      </c>
      <c r="F4" s="18">
        <v>4908.1289999999999</v>
      </c>
      <c r="G4" s="18">
        <v>5411.9510000000009</v>
      </c>
      <c r="H4" s="18">
        <v>6416.2509999999975</v>
      </c>
      <c r="I4" s="18">
        <v>7420.4629999999997</v>
      </c>
      <c r="J4" s="18">
        <v>7759.8919999999998</v>
      </c>
      <c r="K4" s="18">
        <v>7807.473</v>
      </c>
      <c r="L4" s="18">
        <v>7850.7139999999999</v>
      </c>
      <c r="M4" s="18">
        <v>7756.6170000000002</v>
      </c>
      <c r="N4" s="18">
        <v>7743.4570000000003</v>
      </c>
      <c r="O4" s="18">
        <v>7587.9220000000005</v>
      </c>
      <c r="P4" s="18">
        <v>7554.1590000000015</v>
      </c>
      <c r="Q4" s="18">
        <v>7440.9660000000003</v>
      </c>
      <c r="R4" s="18">
        <v>7508.059000000002</v>
      </c>
      <c r="S4" s="18">
        <v>7822.9440000000004</v>
      </c>
      <c r="T4" s="18">
        <v>7851.4930000000004</v>
      </c>
      <c r="U4" s="18">
        <v>7727.3369999999986</v>
      </c>
      <c r="V4" s="18">
        <v>7322.5969999999988</v>
      </c>
      <c r="W4" s="18">
        <v>6727.438000000001</v>
      </c>
      <c r="X4" s="18">
        <v>6207.902000000001</v>
      </c>
      <c r="Y4" s="18">
        <v>5519.342999999998</v>
      </c>
      <c r="Z4" s="19"/>
      <c r="AA4" s="20">
        <f>SUM(B4:Z4)</f>
        <v>162486.853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200.04</v>
      </c>
      <c r="C7" s="28">
        <v>189.1</v>
      </c>
      <c r="D7" s="28">
        <v>185</v>
      </c>
      <c r="E7" s="28">
        <v>185</v>
      </c>
      <c r="F7" s="28">
        <v>193.92</v>
      </c>
      <c r="G7" s="28">
        <v>200.6</v>
      </c>
      <c r="H7" s="28">
        <v>227.17</v>
      </c>
      <c r="I7" s="28">
        <v>266.42</v>
      </c>
      <c r="J7" s="28">
        <v>280</v>
      </c>
      <c r="K7" s="28">
        <v>280</v>
      </c>
      <c r="L7" s="28">
        <v>274.97000000000003</v>
      </c>
      <c r="M7" s="28">
        <v>275.85000000000002</v>
      </c>
      <c r="N7" s="28">
        <v>271.47000000000003</v>
      </c>
      <c r="O7" s="28">
        <v>275.69</v>
      </c>
      <c r="P7" s="28">
        <v>284.26</v>
      </c>
      <c r="Q7" s="28">
        <v>293.42</v>
      </c>
      <c r="R7" s="28">
        <v>299.22000000000003</v>
      </c>
      <c r="S7" s="28">
        <v>319.93</v>
      </c>
      <c r="T7" s="28">
        <v>316.69</v>
      </c>
      <c r="U7" s="28">
        <v>300.01</v>
      </c>
      <c r="V7" s="28">
        <v>271.19</v>
      </c>
      <c r="W7" s="28">
        <v>259.93</v>
      </c>
      <c r="X7" s="28">
        <v>246.93</v>
      </c>
      <c r="Y7" s="28">
        <v>207.13</v>
      </c>
      <c r="Z7" s="29"/>
      <c r="AA7" s="30">
        <f>IF(SUM(B7:Z7)&lt;&gt;0,AVERAGEIF(B7:Z7,"&lt;&gt;"""),"")</f>
        <v>254.33083333333335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>
        <v>165</v>
      </c>
      <c r="D10" s="42">
        <v>165</v>
      </c>
      <c r="E10" s="42">
        <v>165</v>
      </c>
      <c r="F10" s="42">
        <v>165</v>
      </c>
      <c r="G10" s="42">
        <v>250</v>
      </c>
      <c r="H10" s="42">
        <v>320</v>
      </c>
      <c r="I10" s="42">
        <v>330</v>
      </c>
      <c r="J10" s="42">
        <v>415</v>
      </c>
      <c r="K10" s="42">
        <v>465</v>
      </c>
      <c r="L10" s="42">
        <v>525</v>
      </c>
      <c r="M10" s="42">
        <v>568</v>
      </c>
      <c r="N10" s="42">
        <v>568</v>
      </c>
      <c r="O10" s="42">
        <v>568</v>
      </c>
      <c r="P10" s="42">
        <v>568</v>
      </c>
      <c r="Q10" s="42">
        <v>568</v>
      </c>
      <c r="R10" s="42">
        <v>568</v>
      </c>
      <c r="S10" s="42">
        <v>568</v>
      </c>
      <c r="T10" s="42">
        <v>568</v>
      </c>
      <c r="U10" s="42">
        <v>568</v>
      </c>
      <c r="V10" s="42">
        <v>568</v>
      </c>
      <c r="W10" s="42">
        <v>568</v>
      </c>
      <c r="X10" s="42">
        <v>568</v>
      </c>
      <c r="Y10" s="42">
        <v>568</v>
      </c>
      <c r="Z10" s="43"/>
      <c r="AA10" s="44">
        <f t="shared" ref="AA10:AA15" si="0">SUM(B10:Z10)</f>
        <v>10514</v>
      </c>
    </row>
    <row r="11" spans="1:27" ht="24.95" customHeight="1" x14ac:dyDescent="0.2">
      <c r="A11" s="45" t="s">
        <v>7</v>
      </c>
      <c r="B11" s="46">
        <v>180</v>
      </c>
      <c r="C11" s="47">
        <v>156</v>
      </c>
      <c r="D11" s="47">
        <v>162</v>
      </c>
      <c r="E11" s="47">
        <v>159</v>
      </c>
      <c r="F11" s="47">
        <v>166</v>
      </c>
      <c r="G11" s="47">
        <v>187.5</v>
      </c>
      <c r="H11" s="47">
        <v>205.5</v>
      </c>
      <c r="I11" s="47">
        <v>237</v>
      </c>
      <c r="J11" s="47">
        <v>240.5</v>
      </c>
      <c r="K11" s="47">
        <v>236.5</v>
      </c>
      <c r="L11" s="47">
        <v>230.5</v>
      </c>
      <c r="M11" s="47">
        <v>230.5</v>
      </c>
      <c r="N11" s="47">
        <v>230.5</v>
      </c>
      <c r="O11" s="47">
        <v>230.5</v>
      </c>
      <c r="P11" s="47">
        <v>236.5</v>
      </c>
      <c r="Q11" s="47">
        <v>240.5</v>
      </c>
      <c r="R11" s="47">
        <v>239.5</v>
      </c>
      <c r="S11" s="47">
        <v>239.5</v>
      </c>
      <c r="T11" s="47">
        <v>239.5</v>
      </c>
      <c r="U11" s="47">
        <v>239.5</v>
      </c>
      <c r="V11" s="47">
        <v>235.5</v>
      </c>
      <c r="W11" s="47">
        <v>230.5</v>
      </c>
      <c r="X11" s="47">
        <v>192.5</v>
      </c>
      <c r="Y11" s="47">
        <v>180.5</v>
      </c>
      <c r="Z11" s="48"/>
      <c r="AA11" s="49">
        <f t="shared" si="0"/>
        <v>5126</v>
      </c>
    </row>
    <row r="12" spans="1:27" ht="24.95" customHeight="1" x14ac:dyDescent="0.2">
      <c r="A12" s="50" t="s">
        <v>8</v>
      </c>
      <c r="B12" s="51">
        <v>1629.9</v>
      </c>
      <c r="C12" s="52">
        <v>1427.9</v>
      </c>
      <c r="D12" s="52">
        <v>1427.9</v>
      </c>
      <c r="E12" s="52">
        <v>1427.9</v>
      </c>
      <c r="F12" s="52">
        <v>1427.9</v>
      </c>
      <c r="G12" s="52">
        <v>1822.9</v>
      </c>
      <c r="H12" s="52">
        <v>2788.6669999999999</v>
      </c>
      <c r="I12" s="52">
        <v>3248.06</v>
      </c>
      <c r="J12" s="52">
        <v>3500</v>
      </c>
      <c r="K12" s="52">
        <v>3409</v>
      </c>
      <c r="L12" s="52">
        <v>3494.7420000000002</v>
      </c>
      <c r="M12" s="52">
        <v>3494.962</v>
      </c>
      <c r="N12" s="52">
        <v>3492.8670000000002</v>
      </c>
      <c r="O12" s="52">
        <v>3490.922</v>
      </c>
      <c r="P12" s="52">
        <v>3492.3429999999998</v>
      </c>
      <c r="Q12" s="52">
        <v>3470.473</v>
      </c>
      <c r="R12" s="52">
        <v>3487.4189999999999</v>
      </c>
      <c r="S12" s="52">
        <v>3570.3850000000002</v>
      </c>
      <c r="T12" s="52">
        <v>3571.319</v>
      </c>
      <c r="U12" s="52">
        <v>3565.3590000000004</v>
      </c>
      <c r="V12" s="52">
        <v>3465.4760000000001</v>
      </c>
      <c r="W12" s="52">
        <v>3356.982</v>
      </c>
      <c r="X12" s="52">
        <v>3208.7979999999998</v>
      </c>
      <c r="Y12" s="52">
        <v>2719.761</v>
      </c>
      <c r="Z12" s="53"/>
      <c r="AA12" s="54">
        <f t="shared" si="0"/>
        <v>69991.934999999998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56</v>
      </c>
      <c r="I13" s="52">
        <v>299.90600000000001</v>
      </c>
      <c r="J13" s="52">
        <v>444</v>
      </c>
      <c r="K13" s="52">
        <v>408</v>
      </c>
      <c r="L13" s="52">
        <v>357.89499999999998</v>
      </c>
      <c r="M13" s="52">
        <v>324</v>
      </c>
      <c r="N13" s="52">
        <v>212</v>
      </c>
      <c r="O13" s="52">
        <v>296.26</v>
      </c>
      <c r="P13" s="52">
        <v>628.81299999999999</v>
      </c>
      <c r="Q13" s="52">
        <v>972.55700000000002</v>
      </c>
      <c r="R13" s="52">
        <v>1126</v>
      </c>
      <c r="S13" s="52">
        <v>1289.335</v>
      </c>
      <c r="T13" s="52">
        <v>1255.8890000000001</v>
      </c>
      <c r="U13" s="52">
        <v>1276</v>
      </c>
      <c r="V13" s="52">
        <v>952.05399999999997</v>
      </c>
      <c r="W13" s="52">
        <v>494.64599999999996</v>
      </c>
      <c r="X13" s="52">
        <v>111.84700000000001</v>
      </c>
      <c r="Y13" s="52">
        <v>30</v>
      </c>
      <c r="Z13" s="53"/>
      <c r="AA13" s="54">
        <f t="shared" si="0"/>
        <v>10621.201999999999</v>
      </c>
    </row>
    <row r="14" spans="1:27" ht="24.95" customHeight="1" x14ac:dyDescent="0.2">
      <c r="A14" s="55" t="s">
        <v>10</v>
      </c>
      <c r="B14" s="56">
        <v>2315.1330000000003</v>
      </c>
      <c r="C14" s="57">
        <v>2235.9940000000001</v>
      </c>
      <c r="D14" s="57">
        <v>2163.6330000000003</v>
      </c>
      <c r="E14" s="57">
        <v>2095.989</v>
      </c>
      <c r="F14" s="57">
        <v>2028.1290000000001</v>
      </c>
      <c r="G14" s="57">
        <v>1942.251</v>
      </c>
      <c r="H14" s="57">
        <v>1916.0840000000001</v>
      </c>
      <c r="I14" s="57">
        <v>2129.4970000000008</v>
      </c>
      <c r="J14" s="57">
        <v>2411.4920000000002</v>
      </c>
      <c r="K14" s="57">
        <v>2550.5730000000003</v>
      </c>
      <c r="L14" s="57">
        <v>2540.6770000000001</v>
      </c>
      <c r="M14" s="57">
        <v>2410.8550000000005</v>
      </c>
      <c r="N14" s="57">
        <v>2192.0899999999992</v>
      </c>
      <c r="O14" s="57">
        <v>1918.2399999999996</v>
      </c>
      <c r="P14" s="57">
        <v>1542.5029999999999</v>
      </c>
      <c r="Q14" s="57">
        <v>1120.4359999999999</v>
      </c>
      <c r="R14" s="57">
        <v>928.1400000000001</v>
      </c>
      <c r="S14" s="57">
        <v>916.72399999999993</v>
      </c>
      <c r="T14" s="57">
        <v>893.28499999999997</v>
      </c>
      <c r="U14" s="57">
        <v>859.67399999999998</v>
      </c>
      <c r="V14" s="57">
        <v>817.36699999999996</v>
      </c>
      <c r="W14" s="57">
        <v>756.31000000000006</v>
      </c>
      <c r="X14" s="57">
        <v>678.75699999999995</v>
      </c>
      <c r="Y14" s="57">
        <v>608.08199999999999</v>
      </c>
      <c r="Z14" s="58"/>
      <c r="AA14" s="59">
        <f t="shared" si="0"/>
        <v>39971.915000000001</v>
      </c>
    </row>
    <row r="15" spans="1:27" ht="24.95" customHeight="1" x14ac:dyDescent="0.2">
      <c r="A15" s="55" t="s">
        <v>11</v>
      </c>
      <c r="B15" s="56">
        <v>32</v>
      </c>
      <c r="C15" s="57">
        <v>30</v>
      </c>
      <c r="D15" s="57">
        <v>31</v>
      </c>
      <c r="E15" s="57">
        <v>31</v>
      </c>
      <c r="F15" s="57">
        <v>30</v>
      </c>
      <c r="G15" s="57">
        <v>31</v>
      </c>
      <c r="H15" s="57">
        <v>38</v>
      </c>
      <c r="I15" s="57">
        <v>50</v>
      </c>
      <c r="J15" s="57">
        <v>61</v>
      </c>
      <c r="K15" s="57">
        <v>65</v>
      </c>
      <c r="L15" s="57">
        <v>65</v>
      </c>
      <c r="M15" s="57">
        <v>61</v>
      </c>
      <c r="N15" s="57">
        <v>54</v>
      </c>
      <c r="O15" s="57">
        <v>47</v>
      </c>
      <c r="P15" s="57">
        <v>39</v>
      </c>
      <c r="Q15" s="57">
        <v>31</v>
      </c>
      <c r="R15" s="57">
        <v>27</v>
      </c>
      <c r="S15" s="57">
        <v>25</v>
      </c>
      <c r="T15" s="57">
        <v>25</v>
      </c>
      <c r="U15" s="57">
        <v>25</v>
      </c>
      <c r="V15" s="57">
        <v>25</v>
      </c>
      <c r="W15" s="57">
        <v>24</v>
      </c>
      <c r="X15" s="57">
        <v>22</v>
      </c>
      <c r="Y15" s="57">
        <v>19</v>
      </c>
      <c r="Z15" s="58"/>
      <c r="AA15" s="59">
        <f t="shared" si="0"/>
        <v>888</v>
      </c>
    </row>
    <row r="16" spans="1:27" ht="30" customHeight="1" thickBot="1" x14ac:dyDescent="0.25">
      <c r="A16" s="60" t="s">
        <v>12</v>
      </c>
      <c r="B16" s="61">
        <f>IF(LEN(B$2)&gt;0,SUM(B10:B15),"")</f>
        <v>4352.0330000000004</v>
      </c>
      <c r="C16" s="62">
        <f t="shared" ref="C16:Z16" si="1">IF(LEN(C$2)&gt;0,SUM(C10:C15),"")</f>
        <v>4044.8940000000002</v>
      </c>
      <c r="D16" s="62">
        <f t="shared" si="1"/>
        <v>3949.5330000000004</v>
      </c>
      <c r="E16" s="62">
        <f t="shared" si="1"/>
        <v>3878.8890000000001</v>
      </c>
      <c r="F16" s="62">
        <f t="shared" si="1"/>
        <v>3817.0290000000005</v>
      </c>
      <c r="G16" s="62">
        <f t="shared" si="1"/>
        <v>4259.6509999999998</v>
      </c>
      <c r="H16" s="62">
        <f t="shared" si="1"/>
        <v>5324.2510000000002</v>
      </c>
      <c r="I16" s="62">
        <f t="shared" si="1"/>
        <v>6294.4630000000016</v>
      </c>
      <c r="J16" s="62">
        <f t="shared" si="1"/>
        <v>7071.9920000000002</v>
      </c>
      <c r="K16" s="62">
        <f t="shared" si="1"/>
        <v>7134.0730000000003</v>
      </c>
      <c r="L16" s="62">
        <f t="shared" si="1"/>
        <v>7213.8140000000003</v>
      </c>
      <c r="M16" s="62">
        <f t="shared" si="1"/>
        <v>7089.317</v>
      </c>
      <c r="N16" s="62">
        <f t="shared" si="1"/>
        <v>6749.4569999999994</v>
      </c>
      <c r="O16" s="62">
        <f t="shared" si="1"/>
        <v>6550.9220000000005</v>
      </c>
      <c r="P16" s="62">
        <f t="shared" si="1"/>
        <v>6507.1589999999997</v>
      </c>
      <c r="Q16" s="62">
        <f t="shared" si="1"/>
        <v>6402.9659999999994</v>
      </c>
      <c r="R16" s="62">
        <f t="shared" si="1"/>
        <v>6376.0590000000002</v>
      </c>
      <c r="S16" s="62">
        <f t="shared" si="1"/>
        <v>6608.9440000000004</v>
      </c>
      <c r="T16" s="62">
        <f t="shared" si="1"/>
        <v>6552.9929999999995</v>
      </c>
      <c r="U16" s="62">
        <f t="shared" si="1"/>
        <v>6533.5330000000004</v>
      </c>
      <c r="V16" s="62">
        <f t="shared" si="1"/>
        <v>6063.3970000000008</v>
      </c>
      <c r="W16" s="62">
        <f t="shared" si="1"/>
        <v>5430.4380000000001</v>
      </c>
      <c r="X16" s="62">
        <f t="shared" si="1"/>
        <v>4781.902</v>
      </c>
      <c r="Y16" s="62">
        <f t="shared" si="1"/>
        <v>4125.3429999999998</v>
      </c>
      <c r="Z16" s="63" t="str">
        <f t="shared" si="1"/>
        <v/>
      </c>
      <c r="AA16" s="64">
        <f>SUM(AA10:AA15)</f>
        <v>137113.052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1965.9</v>
      </c>
      <c r="C28" s="72">
        <v>1879.9</v>
      </c>
      <c r="D28" s="72">
        <v>1836.9</v>
      </c>
      <c r="E28" s="72">
        <v>1791.9</v>
      </c>
      <c r="F28" s="72">
        <v>1746.9</v>
      </c>
      <c r="G28" s="72">
        <v>1738.4</v>
      </c>
      <c r="H28" s="72">
        <v>1743.4</v>
      </c>
      <c r="I28" s="72">
        <v>1914.9</v>
      </c>
      <c r="J28" s="72">
        <v>2145.4</v>
      </c>
      <c r="K28" s="72">
        <v>2243.4</v>
      </c>
      <c r="L28" s="72">
        <v>2256.4</v>
      </c>
      <c r="M28" s="72">
        <v>2191.4</v>
      </c>
      <c r="N28" s="72">
        <v>2059.4</v>
      </c>
      <c r="O28" s="72">
        <v>1868.4</v>
      </c>
      <c r="P28" s="72">
        <v>1633.4</v>
      </c>
      <c r="Q28" s="72">
        <v>1367.4</v>
      </c>
      <c r="R28" s="72">
        <v>1287.4000000000001</v>
      </c>
      <c r="S28" s="72">
        <v>1520.4</v>
      </c>
      <c r="T28" s="72">
        <v>1491.4</v>
      </c>
      <c r="U28" s="72">
        <v>1447.4</v>
      </c>
      <c r="V28" s="72">
        <v>1332.4</v>
      </c>
      <c r="W28" s="72">
        <v>1134.4000000000001</v>
      </c>
      <c r="X28" s="72">
        <v>985.4</v>
      </c>
      <c r="Y28" s="72">
        <v>917.4</v>
      </c>
      <c r="Z28" s="73"/>
      <c r="AA28" s="74">
        <f>SUM(B28:Z28)</f>
        <v>40499.60000000002</v>
      </c>
    </row>
    <row r="29" spans="1:27" ht="24.95" customHeight="1" x14ac:dyDescent="0.2">
      <c r="A29" s="75" t="s">
        <v>23</v>
      </c>
      <c r="B29" s="76">
        <v>1469.133</v>
      </c>
      <c r="C29" s="77">
        <v>1370.9939999999999</v>
      </c>
      <c r="D29" s="77">
        <v>1387.194</v>
      </c>
      <c r="E29" s="77">
        <v>1379.825</v>
      </c>
      <c r="F29" s="77">
        <v>1370.1289999999999</v>
      </c>
      <c r="G29" s="77">
        <v>1462.251</v>
      </c>
      <c r="H29" s="77">
        <v>1541.751</v>
      </c>
      <c r="I29" s="77">
        <v>2263.4630000000002</v>
      </c>
      <c r="J29" s="77">
        <v>2447.4920000000002</v>
      </c>
      <c r="K29" s="77">
        <v>2274.5729999999999</v>
      </c>
      <c r="L29" s="77">
        <v>2271.3139999999999</v>
      </c>
      <c r="M29" s="77">
        <v>2257.817</v>
      </c>
      <c r="N29" s="77">
        <v>2041.9570000000001</v>
      </c>
      <c r="O29" s="77">
        <v>2077.422</v>
      </c>
      <c r="P29" s="77">
        <v>2278.6590000000001</v>
      </c>
      <c r="Q29" s="77">
        <v>2431.4659999999999</v>
      </c>
      <c r="R29" s="77">
        <v>2578.5590000000002</v>
      </c>
      <c r="S29" s="77">
        <v>2660.444</v>
      </c>
      <c r="T29" s="77">
        <v>2640.4929999999999</v>
      </c>
      <c r="U29" s="77">
        <v>2587.0369999999998</v>
      </c>
      <c r="V29" s="77">
        <v>2077.8969999999999</v>
      </c>
      <c r="W29" s="77">
        <v>1760.9380000000001</v>
      </c>
      <c r="X29" s="77">
        <v>1471.402</v>
      </c>
      <c r="Y29" s="77">
        <v>1061.943</v>
      </c>
      <c r="Z29" s="78"/>
      <c r="AA29" s="79">
        <f>SUM(B29:Z29)</f>
        <v>47164.152999999998</v>
      </c>
    </row>
    <row r="30" spans="1:27" ht="24.95" customHeight="1" x14ac:dyDescent="0.2">
      <c r="A30" s="82" t="s">
        <v>24</v>
      </c>
      <c r="B30" s="80">
        <v>1465</v>
      </c>
      <c r="C30" s="81">
        <v>1465</v>
      </c>
      <c r="D30" s="81">
        <v>1465</v>
      </c>
      <c r="E30" s="81">
        <v>1465</v>
      </c>
      <c r="F30" s="81">
        <v>1465</v>
      </c>
      <c r="G30" s="81">
        <v>1740</v>
      </c>
      <c r="H30" s="81">
        <v>2631.1</v>
      </c>
      <c r="I30" s="81">
        <v>2742.1</v>
      </c>
      <c r="J30" s="81">
        <v>3017.1</v>
      </c>
      <c r="K30" s="81">
        <v>3082.1</v>
      </c>
      <c r="L30" s="81">
        <v>3142.1</v>
      </c>
      <c r="M30" s="81">
        <v>3142.1</v>
      </c>
      <c r="N30" s="81">
        <v>3142.1</v>
      </c>
      <c r="O30" s="81">
        <v>3142.1</v>
      </c>
      <c r="P30" s="81">
        <v>3142.1</v>
      </c>
      <c r="Q30" s="81">
        <v>3142.1</v>
      </c>
      <c r="R30" s="81">
        <v>3142.1</v>
      </c>
      <c r="S30" s="81">
        <v>3142.1</v>
      </c>
      <c r="T30" s="81">
        <v>3142.1</v>
      </c>
      <c r="U30" s="81">
        <v>3142.1</v>
      </c>
      <c r="V30" s="81">
        <v>3142.1</v>
      </c>
      <c r="W30" s="81">
        <v>3032.1</v>
      </c>
      <c r="X30" s="81">
        <v>2951.1</v>
      </c>
      <c r="Y30" s="81">
        <v>2740</v>
      </c>
      <c r="Z30" s="83"/>
      <c r="AA30" s="84">
        <f>SUM(B30:Z30)</f>
        <v>63823.699999999983</v>
      </c>
    </row>
    <row r="31" spans="1:27" ht="30" customHeight="1" thickBot="1" x14ac:dyDescent="0.25">
      <c r="A31" s="60" t="s">
        <v>25</v>
      </c>
      <c r="B31" s="61">
        <f>IF(LEN(B$2)&gt;0,SUM(B28:B30),"")</f>
        <v>4900.0330000000004</v>
      </c>
      <c r="C31" s="62">
        <f t="shared" ref="C31:Z31" si="4">IF(LEN(C$2)&gt;0,SUM(C28:C30),"")</f>
        <v>4715.8940000000002</v>
      </c>
      <c r="D31" s="62">
        <f t="shared" si="4"/>
        <v>4689.0940000000001</v>
      </c>
      <c r="E31" s="62">
        <f t="shared" si="4"/>
        <v>4636.7250000000004</v>
      </c>
      <c r="F31" s="62">
        <f t="shared" si="4"/>
        <v>4582.0290000000005</v>
      </c>
      <c r="G31" s="62">
        <f t="shared" si="4"/>
        <v>4940.6509999999998</v>
      </c>
      <c r="H31" s="62">
        <f t="shared" si="4"/>
        <v>5916.2510000000002</v>
      </c>
      <c r="I31" s="62">
        <f t="shared" si="4"/>
        <v>6920.4629999999997</v>
      </c>
      <c r="J31" s="62">
        <f t="shared" si="4"/>
        <v>7609.9920000000002</v>
      </c>
      <c r="K31" s="62">
        <f t="shared" si="4"/>
        <v>7600.0730000000003</v>
      </c>
      <c r="L31" s="62">
        <f t="shared" si="4"/>
        <v>7669.8140000000003</v>
      </c>
      <c r="M31" s="62">
        <f t="shared" si="4"/>
        <v>7591.3170000000009</v>
      </c>
      <c r="N31" s="62">
        <f t="shared" si="4"/>
        <v>7243.4570000000003</v>
      </c>
      <c r="O31" s="62">
        <f t="shared" si="4"/>
        <v>7087.9220000000005</v>
      </c>
      <c r="P31" s="62">
        <f t="shared" si="4"/>
        <v>7054.1589999999997</v>
      </c>
      <c r="Q31" s="62">
        <f t="shared" si="4"/>
        <v>6940.9660000000003</v>
      </c>
      <c r="R31" s="62">
        <f t="shared" si="4"/>
        <v>7008.0590000000002</v>
      </c>
      <c r="S31" s="62">
        <f t="shared" si="4"/>
        <v>7322.9439999999995</v>
      </c>
      <c r="T31" s="62">
        <f t="shared" si="4"/>
        <v>7273.9930000000004</v>
      </c>
      <c r="U31" s="62">
        <f t="shared" si="4"/>
        <v>7176.5370000000003</v>
      </c>
      <c r="V31" s="62">
        <f t="shared" si="4"/>
        <v>6552.3969999999999</v>
      </c>
      <c r="W31" s="62">
        <f t="shared" si="4"/>
        <v>5927.4380000000001</v>
      </c>
      <c r="X31" s="62">
        <f t="shared" si="4"/>
        <v>5407.902</v>
      </c>
      <c r="Y31" s="62">
        <f t="shared" si="4"/>
        <v>4719.3429999999998</v>
      </c>
      <c r="Z31" s="63" t="str">
        <f t="shared" si="4"/>
        <v/>
      </c>
      <c r="AA31" s="64">
        <f>SUM(AA28:AA30)</f>
        <v>151487.45300000001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147</v>
      </c>
      <c r="C34" s="95">
        <v>260</v>
      </c>
      <c r="D34" s="95">
        <v>328.56100000000004</v>
      </c>
      <c r="E34" s="95">
        <v>346.83600000000001</v>
      </c>
      <c r="F34" s="95">
        <v>354</v>
      </c>
      <c r="G34" s="95">
        <v>270</v>
      </c>
      <c r="H34" s="95">
        <v>186</v>
      </c>
      <c r="I34" s="95">
        <v>190</v>
      </c>
      <c r="J34" s="95">
        <v>139</v>
      </c>
      <c r="K34" s="95">
        <v>90</v>
      </c>
      <c r="L34" s="95">
        <v>75</v>
      </c>
      <c r="M34" s="95">
        <v>95</v>
      </c>
      <c r="N34" s="95">
        <v>108</v>
      </c>
      <c r="O34" s="95">
        <v>110</v>
      </c>
      <c r="P34" s="95">
        <v>139</v>
      </c>
      <c r="Q34" s="95">
        <v>147</v>
      </c>
      <c r="R34" s="95">
        <v>212</v>
      </c>
      <c r="S34" s="95">
        <v>265</v>
      </c>
      <c r="T34" s="95">
        <v>277</v>
      </c>
      <c r="U34" s="95">
        <v>218.00399999999999</v>
      </c>
      <c r="V34" s="95">
        <v>119</v>
      </c>
      <c r="W34" s="95">
        <v>108</v>
      </c>
      <c r="X34" s="95">
        <v>180</v>
      </c>
      <c r="Y34" s="95">
        <v>202</v>
      </c>
      <c r="Z34" s="96"/>
      <c r="AA34" s="74">
        <f t="shared" ref="AA34:AA39" si="5">SUM(B34:Z34)</f>
        <v>4566.4009999999998</v>
      </c>
    </row>
    <row r="35" spans="1:27" ht="24.95" customHeight="1" x14ac:dyDescent="0.2">
      <c r="A35" s="97" t="s">
        <v>28</v>
      </c>
      <c r="B35" s="98">
        <v>241</v>
      </c>
      <c r="C35" s="99">
        <v>251</v>
      </c>
      <c r="D35" s="99">
        <v>251</v>
      </c>
      <c r="E35" s="99">
        <v>251</v>
      </c>
      <c r="F35" s="99">
        <v>251</v>
      </c>
      <c r="G35" s="99">
        <v>251</v>
      </c>
      <c r="H35" s="99">
        <v>246</v>
      </c>
      <c r="I35" s="99">
        <v>276</v>
      </c>
      <c r="J35" s="99">
        <v>239</v>
      </c>
      <c r="K35" s="99">
        <v>216</v>
      </c>
      <c r="L35" s="99">
        <v>221</v>
      </c>
      <c r="M35" s="99">
        <v>247</v>
      </c>
      <c r="N35" s="99">
        <v>226</v>
      </c>
      <c r="O35" s="99">
        <v>267</v>
      </c>
      <c r="P35" s="99">
        <v>248</v>
      </c>
      <c r="Q35" s="99">
        <v>231</v>
      </c>
      <c r="R35" s="99">
        <v>260</v>
      </c>
      <c r="S35" s="99">
        <v>289</v>
      </c>
      <c r="T35" s="99">
        <v>284</v>
      </c>
      <c r="U35" s="99">
        <v>265</v>
      </c>
      <c r="V35" s="99">
        <v>210</v>
      </c>
      <c r="W35" s="99">
        <v>229</v>
      </c>
      <c r="X35" s="99">
        <v>286</v>
      </c>
      <c r="Y35" s="99">
        <v>232</v>
      </c>
      <c r="Z35" s="100"/>
      <c r="AA35" s="79">
        <f t="shared" si="5"/>
        <v>5968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360</v>
      </c>
      <c r="G36" s="99">
        <v>60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60</v>
      </c>
      <c r="S36" s="99">
        <v>60</v>
      </c>
      <c r="T36" s="99">
        <v>137.5</v>
      </c>
      <c r="U36" s="99">
        <v>110.8</v>
      </c>
      <c r="V36" s="99">
        <v>330.2</v>
      </c>
      <c r="W36" s="99">
        <v>360</v>
      </c>
      <c r="X36" s="99">
        <v>360</v>
      </c>
      <c r="Y36" s="99">
        <v>360</v>
      </c>
      <c r="Z36" s="100"/>
      <c r="AA36" s="79">
        <f t="shared" si="5"/>
        <v>4238.5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26.1</v>
      </c>
      <c r="G38" s="99">
        <v>471.3</v>
      </c>
      <c r="H38" s="99">
        <v>500</v>
      </c>
      <c r="I38" s="99">
        <v>500</v>
      </c>
      <c r="J38" s="99">
        <v>149.9</v>
      </c>
      <c r="K38" s="99">
        <v>207.4</v>
      </c>
      <c r="L38" s="99">
        <v>180.9</v>
      </c>
      <c r="M38" s="99">
        <v>165.3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8200.9000000000015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848</v>
      </c>
      <c r="C39" s="88">
        <f t="shared" si="6"/>
        <v>971</v>
      </c>
      <c r="D39" s="88">
        <f t="shared" si="6"/>
        <v>1039.5610000000001</v>
      </c>
      <c r="E39" s="88">
        <f t="shared" si="6"/>
        <v>1057.836</v>
      </c>
      <c r="F39" s="88">
        <f t="shared" si="6"/>
        <v>1091.0999999999999</v>
      </c>
      <c r="G39" s="88">
        <f t="shared" si="6"/>
        <v>1152.3</v>
      </c>
      <c r="H39" s="88">
        <f t="shared" si="6"/>
        <v>1092</v>
      </c>
      <c r="I39" s="88">
        <f t="shared" si="6"/>
        <v>1126</v>
      </c>
      <c r="J39" s="88">
        <f t="shared" si="6"/>
        <v>687.9</v>
      </c>
      <c r="K39" s="88">
        <f t="shared" si="6"/>
        <v>673.4</v>
      </c>
      <c r="L39" s="88">
        <f t="shared" si="6"/>
        <v>636.9</v>
      </c>
      <c r="M39" s="88">
        <f t="shared" si="6"/>
        <v>667.3</v>
      </c>
      <c r="N39" s="88">
        <f t="shared" si="6"/>
        <v>994</v>
      </c>
      <c r="O39" s="88">
        <f t="shared" si="6"/>
        <v>1037</v>
      </c>
      <c r="P39" s="88">
        <f t="shared" si="6"/>
        <v>1047</v>
      </c>
      <c r="Q39" s="88">
        <f t="shared" si="6"/>
        <v>1038</v>
      </c>
      <c r="R39" s="88">
        <f t="shared" si="6"/>
        <v>1132</v>
      </c>
      <c r="S39" s="88">
        <f t="shared" si="6"/>
        <v>1214</v>
      </c>
      <c r="T39" s="88">
        <f t="shared" si="6"/>
        <v>1298.5</v>
      </c>
      <c r="U39" s="88">
        <f t="shared" si="6"/>
        <v>1193.8040000000001</v>
      </c>
      <c r="V39" s="88">
        <f t="shared" si="6"/>
        <v>1259.2</v>
      </c>
      <c r="W39" s="88">
        <f t="shared" si="6"/>
        <v>1297</v>
      </c>
      <c r="X39" s="88">
        <f t="shared" si="6"/>
        <v>1426</v>
      </c>
      <c r="Y39" s="88">
        <f t="shared" si="6"/>
        <v>1394</v>
      </c>
      <c r="Z39" s="89" t="str">
        <f t="shared" si="6"/>
        <v/>
      </c>
      <c r="AA39" s="90">
        <f t="shared" si="5"/>
        <v>25373.800999999999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300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77.5</v>
      </c>
      <c r="U44" s="99">
        <v>50.8</v>
      </c>
      <c r="V44" s="99">
        <v>270.2</v>
      </c>
      <c r="W44" s="99">
        <v>300</v>
      </c>
      <c r="X44" s="99">
        <v>300</v>
      </c>
      <c r="Y44" s="99">
        <v>300</v>
      </c>
      <c r="Z44" s="100"/>
      <c r="AA44" s="79">
        <f t="shared" si="7"/>
        <v>2798.5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26.1</v>
      </c>
      <c r="G46" s="99">
        <v>471.3</v>
      </c>
      <c r="H46" s="99">
        <v>500</v>
      </c>
      <c r="I46" s="99">
        <v>500</v>
      </c>
      <c r="J46" s="99">
        <v>149.9</v>
      </c>
      <c r="K46" s="99">
        <v>207.4</v>
      </c>
      <c r="L46" s="99">
        <v>180.9</v>
      </c>
      <c r="M46" s="99">
        <v>165.3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8200.9000000000015</v>
      </c>
    </row>
    <row r="47" spans="1:27" ht="24.95" customHeight="1" x14ac:dyDescent="0.2">
      <c r="A47" s="85" t="s">
        <v>34</v>
      </c>
      <c r="B47" s="98"/>
      <c r="C47" s="99">
        <v>4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</v>
      </c>
    </row>
    <row r="48" spans="1:27" ht="30" customHeight="1" thickBot="1" x14ac:dyDescent="0.25">
      <c r="A48" s="86" t="s">
        <v>35</v>
      </c>
      <c r="B48" s="87">
        <f>IF(LEN(B$2)&gt;0,SUM(B42:B47),"")</f>
        <v>300</v>
      </c>
      <c r="C48" s="88">
        <f t="shared" ref="C48:Z48" si="8">IF(LEN(C$2)&gt;0,SUM(C42:C47),"")</f>
        <v>304</v>
      </c>
      <c r="D48" s="88">
        <f t="shared" si="8"/>
        <v>300</v>
      </c>
      <c r="E48" s="88">
        <f t="shared" si="8"/>
        <v>300</v>
      </c>
      <c r="F48" s="88">
        <f t="shared" si="8"/>
        <v>326.10000000000002</v>
      </c>
      <c r="G48" s="88">
        <f t="shared" si="8"/>
        <v>471.3</v>
      </c>
      <c r="H48" s="88">
        <f t="shared" si="8"/>
        <v>500</v>
      </c>
      <c r="I48" s="88">
        <f t="shared" si="8"/>
        <v>500</v>
      </c>
      <c r="J48" s="88">
        <f t="shared" si="8"/>
        <v>149.9</v>
      </c>
      <c r="K48" s="88">
        <f t="shared" si="8"/>
        <v>207.4</v>
      </c>
      <c r="L48" s="88">
        <f t="shared" si="8"/>
        <v>180.9</v>
      </c>
      <c r="M48" s="88">
        <f t="shared" si="8"/>
        <v>165.3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577.5</v>
      </c>
      <c r="U48" s="88">
        <f t="shared" si="8"/>
        <v>550.79999999999995</v>
      </c>
      <c r="V48" s="88">
        <f t="shared" si="8"/>
        <v>770.2</v>
      </c>
      <c r="W48" s="88">
        <f t="shared" si="8"/>
        <v>800</v>
      </c>
      <c r="X48" s="88">
        <f t="shared" si="8"/>
        <v>800</v>
      </c>
      <c r="Y48" s="88">
        <f t="shared" si="8"/>
        <v>800</v>
      </c>
      <c r="Z48" s="89" t="str">
        <f t="shared" si="8"/>
        <v/>
      </c>
      <c r="AA48" s="90">
        <f t="shared" si="7"/>
        <v>11003.4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5200.0330000000004</v>
      </c>
      <c r="C51" s="88">
        <f t="shared" si="10"/>
        <v>5015.8940000000002</v>
      </c>
      <c r="D51" s="88">
        <f t="shared" si="10"/>
        <v>4989.094000000001</v>
      </c>
      <c r="E51" s="88">
        <f t="shared" si="10"/>
        <v>4936.7250000000004</v>
      </c>
      <c r="F51" s="88">
        <f t="shared" si="10"/>
        <v>4908.1290000000008</v>
      </c>
      <c r="G51" s="88">
        <f t="shared" si="10"/>
        <v>5411.951</v>
      </c>
      <c r="H51" s="88">
        <f t="shared" si="10"/>
        <v>6416.2510000000002</v>
      </c>
      <c r="I51" s="88">
        <f t="shared" si="10"/>
        <v>7420.4630000000016</v>
      </c>
      <c r="J51" s="88">
        <f t="shared" si="10"/>
        <v>7759.8919999999998</v>
      </c>
      <c r="K51" s="88">
        <f t="shared" si="10"/>
        <v>7807.473</v>
      </c>
      <c r="L51" s="88">
        <f t="shared" si="10"/>
        <v>7850.7139999999999</v>
      </c>
      <c r="M51" s="88">
        <f t="shared" si="10"/>
        <v>7756.6170000000002</v>
      </c>
      <c r="N51" s="88">
        <f t="shared" si="10"/>
        <v>7743.4569999999994</v>
      </c>
      <c r="O51" s="88">
        <f t="shared" si="10"/>
        <v>7587.9220000000005</v>
      </c>
      <c r="P51" s="88">
        <f t="shared" si="10"/>
        <v>7554.1589999999997</v>
      </c>
      <c r="Q51" s="88">
        <f t="shared" si="10"/>
        <v>7440.9659999999994</v>
      </c>
      <c r="R51" s="88">
        <f t="shared" si="10"/>
        <v>7508.0590000000002</v>
      </c>
      <c r="S51" s="88">
        <f t="shared" si="10"/>
        <v>7822.9440000000004</v>
      </c>
      <c r="T51" s="88">
        <f t="shared" si="10"/>
        <v>7851.4929999999995</v>
      </c>
      <c r="U51" s="88">
        <f t="shared" si="10"/>
        <v>7727.3370000000004</v>
      </c>
      <c r="V51" s="88">
        <f t="shared" si="10"/>
        <v>7322.5970000000007</v>
      </c>
      <c r="W51" s="88">
        <f t="shared" si="10"/>
        <v>6727.4380000000001</v>
      </c>
      <c r="X51" s="88">
        <f t="shared" si="10"/>
        <v>6207.902</v>
      </c>
      <c r="Y51" s="88">
        <f t="shared" si="10"/>
        <v>5519.3429999999998</v>
      </c>
      <c r="Z51" s="89" t="str">
        <f t="shared" si="10"/>
        <v/>
      </c>
      <c r="AA51" s="105">
        <f>SUM(B51:Z51)</f>
        <v>162486.853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5200.0529999999999</v>
      </c>
      <c r="C4" s="18">
        <v>5015.902000000001</v>
      </c>
      <c r="D4" s="18">
        <v>4989.143</v>
      </c>
      <c r="E4" s="18">
        <v>4936.7019999999984</v>
      </c>
      <c r="F4" s="18">
        <v>4908.1289999999999</v>
      </c>
      <c r="G4" s="18">
        <v>5411.9500000000025</v>
      </c>
      <c r="H4" s="18">
        <v>6416.2730000000001</v>
      </c>
      <c r="I4" s="18">
        <v>7420.4309999999996</v>
      </c>
      <c r="J4" s="18">
        <v>7759.9619999999977</v>
      </c>
      <c r="K4" s="18">
        <v>7807.4839999999995</v>
      </c>
      <c r="L4" s="18">
        <v>7850.7759999999989</v>
      </c>
      <c r="M4" s="18">
        <v>7756.5870000000004</v>
      </c>
      <c r="N4" s="18">
        <v>7743.4909999999973</v>
      </c>
      <c r="O4" s="18">
        <v>7587.9260000000004</v>
      </c>
      <c r="P4" s="18">
        <v>7554.1990000000014</v>
      </c>
      <c r="Q4" s="18">
        <v>7440.9350000000004</v>
      </c>
      <c r="R4" s="18">
        <v>7508.0890000000009</v>
      </c>
      <c r="S4" s="18">
        <v>7822.9509999999982</v>
      </c>
      <c r="T4" s="18">
        <v>7851.5130000000008</v>
      </c>
      <c r="U4" s="18">
        <v>7727.335</v>
      </c>
      <c r="V4" s="18">
        <v>7322.6319999999996</v>
      </c>
      <c r="W4" s="18">
        <v>6727.4380000000019</v>
      </c>
      <c r="X4" s="18">
        <v>6207.902000000001</v>
      </c>
      <c r="Y4" s="18">
        <v>5519.3430000000008</v>
      </c>
      <c r="Z4" s="19"/>
      <c r="AA4" s="20">
        <f>SUM(B4:Z4)</f>
        <v>162487.14600000001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200.04</v>
      </c>
      <c r="C7" s="28">
        <v>189.1</v>
      </c>
      <c r="D7" s="28">
        <v>185</v>
      </c>
      <c r="E7" s="28">
        <v>185</v>
      </c>
      <c r="F7" s="28">
        <v>193.92</v>
      </c>
      <c r="G7" s="28">
        <v>200.6</v>
      </c>
      <c r="H7" s="28">
        <v>227.17</v>
      </c>
      <c r="I7" s="28">
        <v>266.42</v>
      </c>
      <c r="J7" s="28">
        <v>280</v>
      </c>
      <c r="K7" s="28">
        <v>280</v>
      </c>
      <c r="L7" s="28">
        <v>274.97000000000003</v>
      </c>
      <c r="M7" s="28">
        <v>275.85000000000002</v>
      </c>
      <c r="N7" s="28">
        <v>271.47000000000003</v>
      </c>
      <c r="O7" s="28">
        <v>275.69</v>
      </c>
      <c r="P7" s="28">
        <v>284.26</v>
      </c>
      <c r="Q7" s="28">
        <v>293.42</v>
      </c>
      <c r="R7" s="28">
        <v>299.22000000000003</v>
      </c>
      <c r="S7" s="28">
        <v>319.93</v>
      </c>
      <c r="T7" s="28">
        <v>316.69</v>
      </c>
      <c r="U7" s="28">
        <v>300.01</v>
      </c>
      <c r="V7" s="28">
        <v>271.19</v>
      </c>
      <c r="W7" s="28">
        <v>259.93</v>
      </c>
      <c r="X7" s="28">
        <v>246.93</v>
      </c>
      <c r="Y7" s="28">
        <v>207.13</v>
      </c>
      <c r="Z7" s="29"/>
      <c r="AA7" s="30">
        <f>IF(SUM(B7:Z7)&lt;&gt;0,AVERAGEIF(B7:Z7,"&lt;&gt;"""),"")</f>
        <v>254.33083333333335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891.26300000000003</v>
      </c>
      <c r="C19" s="72">
        <v>920.22599999999989</v>
      </c>
      <c r="D19" s="72">
        <v>920.20899999999995</v>
      </c>
      <c r="E19" s="72">
        <v>900.28599999999994</v>
      </c>
      <c r="F19" s="72">
        <v>907.399</v>
      </c>
      <c r="G19" s="72">
        <v>890.51</v>
      </c>
      <c r="H19" s="72">
        <v>925.51100000000008</v>
      </c>
      <c r="I19" s="72">
        <v>943.59500000000003</v>
      </c>
      <c r="J19" s="72">
        <v>936.67</v>
      </c>
      <c r="K19" s="72">
        <v>918.7109999999999</v>
      </c>
      <c r="L19" s="72">
        <v>839.7349999999999</v>
      </c>
      <c r="M19" s="72">
        <v>790.73699999999997</v>
      </c>
      <c r="N19" s="72">
        <v>772.65700000000004</v>
      </c>
      <c r="O19" s="72">
        <v>742.56999999999994</v>
      </c>
      <c r="P19" s="72">
        <v>730.52199999999993</v>
      </c>
      <c r="Q19" s="72">
        <v>746.54800000000012</v>
      </c>
      <c r="R19" s="72">
        <v>757.4799999999999</v>
      </c>
      <c r="S19" s="72">
        <v>772.44600000000003</v>
      </c>
      <c r="T19" s="72">
        <v>790.44100000000003</v>
      </c>
      <c r="U19" s="72">
        <v>786.39599999999996</v>
      </c>
      <c r="V19" s="72">
        <v>774.44399999999996</v>
      </c>
      <c r="W19" s="72">
        <v>756.41</v>
      </c>
      <c r="X19" s="72">
        <v>893.39499999999998</v>
      </c>
      <c r="Y19" s="72">
        <v>893.37799999999993</v>
      </c>
      <c r="Z19" s="73"/>
      <c r="AA19" s="74">
        <f t="shared" ref="AA19:AA24" si="2">SUM(B19:Z19)</f>
        <v>20201.539000000001</v>
      </c>
    </row>
    <row r="20" spans="1:27" ht="24.95" customHeight="1" x14ac:dyDescent="0.2">
      <c r="A20" s="75" t="s">
        <v>15</v>
      </c>
      <c r="B20" s="76">
        <v>995.38700000000017</v>
      </c>
      <c r="C20" s="77">
        <v>981.69200000000001</v>
      </c>
      <c r="D20" s="77">
        <v>974.32</v>
      </c>
      <c r="E20" s="77">
        <v>969.07799999999997</v>
      </c>
      <c r="F20" s="77">
        <v>998.43200000000013</v>
      </c>
      <c r="G20" s="77">
        <v>1125.7550000000001</v>
      </c>
      <c r="H20" s="77">
        <v>1287.317</v>
      </c>
      <c r="I20" s="77">
        <v>1417.4840000000004</v>
      </c>
      <c r="J20" s="77">
        <v>1484.4990000000003</v>
      </c>
      <c r="K20" s="77">
        <v>1510.491</v>
      </c>
      <c r="L20" s="77">
        <v>1529.4549999999999</v>
      </c>
      <c r="M20" s="77">
        <v>1535.597</v>
      </c>
      <c r="N20" s="77">
        <v>1532.4430000000002</v>
      </c>
      <c r="O20" s="77">
        <v>1508.1859999999999</v>
      </c>
      <c r="P20" s="77">
        <v>1475.5460000000003</v>
      </c>
      <c r="Q20" s="77">
        <v>1418.5490000000004</v>
      </c>
      <c r="R20" s="77">
        <v>1410.1949999999999</v>
      </c>
      <c r="S20" s="77">
        <v>1386.627</v>
      </c>
      <c r="T20" s="77">
        <v>1316.1139999999998</v>
      </c>
      <c r="U20" s="77">
        <v>1266.662</v>
      </c>
      <c r="V20" s="77">
        <v>1177.289</v>
      </c>
      <c r="W20" s="77">
        <v>1094.989</v>
      </c>
      <c r="X20" s="77">
        <v>1047.203</v>
      </c>
      <c r="Y20" s="77">
        <v>1031.1960000000001</v>
      </c>
      <c r="Z20" s="78"/>
      <c r="AA20" s="79">
        <f t="shared" si="2"/>
        <v>30474.506000000005</v>
      </c>
    </row>
    <row r="21" spans="1:27" ht="24.95" customHeight="1" x14ac:dyDescent="0.2">
      <c r="A21" s="75" t="s">
        <v>16</v>
      </c>
      <c r="B21" s="80">
        <v>2512.9030000000002</v>
      </c>
      <c r="C21" s="81">
        <v>2375.384</v>
      </c>
      <c r="D21" s="81">
        <v>2307.9139999999993</v>
      </c>
      <c r="E21" s="81">
        <v>2276.4379999999996</v>
      </c>
      <c r="F21" s="81">
        <v>2374.2979999999998</v>
      </c>
      <c r="G21" s="81">
        <v>2707.5849999999996</v>
      </c>
      <c r="H21" s="81">
        <v>3131.2450000000003</v>
      </c>
      <c r="I21" s="81">
        <v>3483.152</v>
      </c>
      <c r="J21" s="81">
        <v>3832.2930000000001</v>
      </c>
      <c r="K21" s="81">
        <v>3981.7820000000002</v>
      </c>
      <c r="L21" s="81">
        <v>4102.3859999999995</v>
      </c>
      <c r="M21" s="81">
        <v>4198.2529999999997</v>
      </c>
      <c r="N21" s="81">
        <v>4187.991</v>
      </c>
      <c r="O21" s="81">
        <v>4037.6699999999992</v>
      </c>
      <c r="P21" s="81">
        <v>4037.5309999999999</v>
      </c>
      <c r="Q21" s="81">
        <v>4008.1379999999999</v>
      </c>
      <c r="R21" s="81">
        <v>4245.8139999999994</v>
      </c>
      <c r="S21" s="81">
        <v>4568.177999999999</v>
      </c>
      <c r="T21" s="81">
        <v>4721.4579999999996</v>
      </c>
      <c r="U21" s="81">
        <v>4679.777</v>
      </c>
      <c r="V21" s="81">
        <v>4393.3990000000003</v>
      </c>
      <c r="W21" s="81">
        <v>3933.0390000000007</v>
      </c>
      <c r="X21" s="81">
        <v>3433.8040000000001</v>
      </c>
      <c r="Y21" s="81">
        <v>3019.2689999999998</v>
      </c>
      <c r="Z21" s="78"/>
      <c r="AA21" s="79">
        <f t="shared" si="2"/>
        <v>86549.701000000015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121</v>
      </c>
      <c r="C23" s="77">
        <v>162.5</v>
      </c>
      <c r="D23" s="77">
        <v>158</v>
      </c>
      <c r="E23" s="77">
        <v>152</v>
      </c>
      <c r="F23" s="77">
        <v>147</v>
      </c>
      <c r="G23" s="77">
        <v>132</v>
      </c>
      <c r="H23" s="77">
        <v>160</v>
      </c>
      <c r="I23" s="77">
        <v>198</v>
      </c>
      <c r="J23" s="77">
        <v>204</v>
      </c>
      <c r="K23" s="77">
        <v>205.5</v>
      </c>
      <c r="L23" s="77">
        <v>198.5</v>
      </c>
      <c r="M23" s="77">
        <v>186</v>
      </c>
      <c r="N23" s="77">
        <v>180.5</v>
      </c>
      <c r="O23" s="77">
        <v>176.5</v>
      </c>
      <c r="P23" s="77">
        <v>184</v>
      </c>
      <c r="Q23" s="77">
        <v>184.5</v>
      </c>
      <c r="R23" s="77">
        <v>176.5</v>
      </c>
      <c r="S23" s="77">
        <v>181</v>
      </c>
      <c r="T23" s="77">
        <v>180.5</v>
      </c>
      <c r="U23" s="77">
        <v>181.5</v>
      </c>
      <c r="V23" s="77">
        <v>172.5</v>
      </c>
      <c r="W23" s="77">
        <v>155</v>
      </c>
      <c r="X23" s="77">
        <v>144.5</v>
      </c>
      <c r="Y23" s="77">
        <v>132.5</v>
      </c>
      <c r="Z23" s="77"/>
      <c r="AA23" s="79">
        <f t="shared" si="2"/>
        <v>4074</v>
      </c>
    </row>
    <row r="24" spans="1:27" ht="24.95" customHeight="1" x14ac:dyDescent="0.2">
      <c r="A24" s="85" t="s">
        <v>19</v>
      </c>
      <c r="B24" s="77">
        <v>212.00000000000003</v>
      </c>
      <c r="C24" s="77">
        <v>182</v>
      </c>
      <c r="D24" s="77">
        <v>193</v>
      </c>
      <c r="E24" s="77">
        <v>190</v>
      </c>
      <c r="F24" s="77">
        <v>196</v>
      </c>
      <c r="G24" s="77">
        <v>223</v>
      </c>
      <c r="H24" s="77">
        <v>245</v>
      </c>
      <c r="I24" s="77">
        <v>287</v>
      </c>
      <c r="J24" s="77">
        <v>315</v>
      </c>
      <c r="K24" s="77">
        <v>328</v>
      </c>
      <c r="L24" s="77">
        <v>350</v>
      </c>
      <c r="M24" s="77">
        <v>357</v>
      </c>
      <c r="N24" s="77">
        <v>351</v>
      </c>
      <c r="O24" s="77">
        <v>325</v>
      </c>
      <c r="P24" s="77">
        <v>314.00000000000006</v>
      </c>
      <c r="Q24" s="77">
        <v>315</v>
      </c>
      <c r="R24" s="77">
        <v>342</v>
      </c>
      <c r="S24" s="77">
        <v>359</v>
      </c>
      <c r="T24" s="77">
        <v>354.99999999999994</v>
      </c>
      <c r="U24" s="77">
        <v>348</v>
      </c>
      <c r="V24" s="77">
        <v>322.99999999999994</v>
      </c>
      <c r="W24" s="77">
        <v>291.00000000000006</v>
      </c>
      <c r="X24" s="77">
        <v>257</v>
      </c>
      <c r="Y24" s="77">
        <v>228</v>
      </c>
      <c r="Z24" s="77"/>
      <c r="AA24" s="79">
        <f t="shared" si="2"/>
        <v>6886</v>
      </c>
    </row>
    <row r="25" spans="1:27" ht="30" customHeight="1" thickBot="1" x14ac:dyDescent="0.25">
      <c r="A25" s="86" t="s">
        <v>20</v>
      </c>
      <c r="B25" s="87">
        <f t="shared" ref="B25:AA25" si="3">SUM(B19:B24)</f>
        <v>4732.5529999999999</v>
      </c>
      <c r="C25" s="88">
        <f t="shared" si="3"/>
        <v>4621.8019999999997</v>
      </c>
      <c r="D25" s="88">
        <f t="shared" si="3"/>
        <v>4553.4429999999993</v>
      </c>
      <c r="E25" s="88">
        <f t="shared" si="3"/>
        <v>4597.8019999999997</v>
      </c>
      <c r="F25" s="88">
        <f t="shared" si="3"/>
        <v>4733.1289999999999</v>
      </c>
      <c r="G25" s="88">
        <f t="shared" si="3"/>
        <v>5078.8499999999995</v>
      </c>
      <c r="H25" s="88">
        <f t="shared" si="3"/>
        <v>5749.0730000000003</v>
      </c>
      <c r="I25" s="88">
        <f t="shared" si="3"/>
        <v>6329.2310000000007</v>
      </c>
      <c r="J25" s="88">
        <f t="shared" si="3"/>
        <v>6772.4620000000004</v>
      </c>
      <c r="K25" s="88">
        <f t="shared" si="3"/>
        <v>6944.4840000000004</v>
      </c>
      <c r="L25" s="88">
        <f t="shared" si="3"/>
        <v>7020.0759999999991</v>
      </c>
      <c r="M25" s="88">
        <f t="shared" si="3"/>
        <v>7067.5869999999995</v>
      </c>
      <c r="N25" s="88">
        <f t="shared" si="3"/>
        <v>7024.5910000000003</v>
      </c>
      <c r="O25" s="88">
        <f t="shared" si="3"/>
        <v>6789.9259999999995</v>
      </c>
      <c r="P25" s="88">
        <f t="shared" si="3"/>
        <v>6741.5990000000002</v>
      </c>
      <c r="Q25" s="88">
        <f t="shared" si="3"/>
        <v>6672.7350000000006</v>
      </c>
      <c r="R25" s="88">
        <f t="shared" si="3"/>
        <v>6931.9889999999996</v>
      </c>
      <c r="S25" s="88">
        <f t="shared" si="3"/>
        <v>7267.2509999999984</v>
      </c>
      <c r="T25" s="88">
        <f t="shared" si="3"/>
        <v>7363.512999999999</v>
      </c>
      <c r="U25" s="88">
        <f t="shared" si="3"/>
        <v>7262.335</v>
      </c>
      <c r="V25" s="88">
        <f t="shared" si="3"/>
        <v>6840.6320000000005</v>
      </c>
      <c r="W25" s="88">
        <f t="shared" si="3"/>
        <v>6230.4380000000001</v>
      </c>
      <c r="X25" s="88">
        <f t="shared" si="3"/>
        <v>5775.902</v>
      </c>
      <c r="Y25" s="88">
        <f t="shared" si="3"/>
        <v>5304.3429999999998</v>
      </c>
      <c r="Z25" s="89">
        <f t="shared" si="3"/>
        <v>0</v>
      </c>
      <c r="AA25" s="90">
        <f t="shared" si="3"/>
        <v>148405.74600000001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426</v>
      </c>
      <c r="C28" s="72">
        <v>437.5</v>
      </c>
      <c r="D28" s="72">
        <v>444</v>
      </c>
      <c r="E28" s="72">
        <v>435</v>
      </c>
      <c r="F28" s="72">
        <v>436</v>
      </c>
      <c r="G28" s="72">
        <v>446</v>
      </c>
      <c r="H28" s="72">
        <v>570</v>
      </c>
      <c r="I28" s="72">
        <v>665</v>
      </c>
      <c r="J28" s="72">
        <v>699</v>
      </c>
      <c r="K28" s="72">
        <v>715.5</v>
      </c>
      <c r="L28" s="72">
        <v>730.5</v>
      </c>
      <c r="M28" s="72">
        <v>725</v>
      </c>
      <c r="N28" s="72">
        <v>713.5</v>
      </c>
      <c r="O28" s="72">
        <v>683.5</v>
      </c>
      <c r="P28" s="72">
        <v>660</v>
      </c>
      <c r="Q28" s="72">
        <v>661.5</v>
      </c>
      <c r="R28" s="72">
        <v>680.5</v>
      </c>
      <c r="S28" s="72">
        <v>702</v>
      </c>
      <c r="T28" s="72">
        <v>697.5</v>
      </c>
      <c r="U28" s="72">
        <v>691.5</v>
      </c>
      <c r="V28" s="72">
        <v>657.5</v>
      </c>
      <c r="W28" s="72">
        <v>608</v>
      </c>
      <c r="X28" s="72">
        <v>548.5</v>
      </c>
      <c r="Y28" s="72">
        <v>433.5</v>
      </c>
      <c r="Z28" s="73"/>
      <c r="AA28" s="74">
        <f>SUM(B28:Z28)</f>
        <v>14467</v>
      </c>
    </row>
    <row r="29" spans="1:27" ht="24.95" customHeight="1" x14ac:dyDescent="0.2">
      <c r="A29" s="75" t="s">
        <v>23</v>
      </c>
      <c r="B29" s="76">
        <v>4481.5529999999999</v>
      </c>
      <c r="C29" s="77">
        <v>4359.3019999999997</v>
      </c>
      <c r="D29" s="77">
        <v>4284.4430000000002</v>
      </c>
      <c r="E29" s="77">
        <v>4337.8019999999997</v>
      </c>
      <c r="F29" s="77">
        <v>4472.1289999999999</v>
      </c>
      <c r="G29" s="77">
        <v>4805.8500000000004</v>
      </c>
      <c r="H29" s="77">
        <v>5513.0730000000003</v>
      </c>
      <c r="I29" s="77">
        <v>6109.2309999999998</v>
      </c>
      <c r="J29" s="77">
        <v>6535.4620000000004</v>
      </c>
      <c r="K29" s="77">
        <v>6704.9840000000004</v>
      </c>
      <c r="L29" s="77">
        <v>6769.576</v>
      </c>
      <c r="M29" s="77">
        <v>6813.5870000000004</v>
      </c>
      <c r="N29" s="77">
        <v>6760.0910000000003</v>
      </c>
      <c r="O29" s="77">
        <v>6554.4260000000004</v>
      </c>
      <c r="P29" s="77">
        <v>6537.5990000000002</v>
      </c>
      <c r="Q29" s="77">
        <v>6447.2349999999997</v>
      </c>
      <c r="R29" s="77">
        <v>6683.4889999999996</v>
      </c>
      <c r="S29" s="77">
        <v>7026.2510000000002</v>
      </c>
      <c r="T29" s="77">
        <v>7154.0129999999999</v>
      </c>
      <c r="U29" s="77">
        <v>7035.835</v>
      </c>
      <c r="V29" s="77">
        <v>6665.1319999999996</v>
      </c>
      <c r="W29" s="77">
        <v>6119.4380000000001</v>
      </c>
      <c r="X29" s="77">
        <v>5659.402</v>
      </c>
      <c r="Y29" s="77">
        <v>5085.8429999999998</v>
      </c>
      <c r="Z29" s="78"/>
      <c r="AA29" s="79">
        <f>SUM(B29:Z29)</f>
        <v>142915.74600000001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4907.5529999999999</v>
      </c>
      <c r="C31" s="62">
        <f t="shared" si="4"/>
        <v>4796.8019999999997</v>
      </c>
      <c r="D31" s="62">
        <f t="shared" si="4"/>
        <v>4728.4430000000002</v>
      </c>
      <c r="E31" s="62">
        <f t="shared" si="4"/>
        <v>4772.8019999999997</v>
      </c>
      <c r="F31" s="62">
        <f t="shared" si="4"/>
        <v>4908.1289999999999</v>
      </c>
      <c r="G31" s="62">
        <f t="shared" si="4"/>
        <v>5251.85</v>
      </c>
      <c r="H31" s="62">
        <f t="shared" si="4"/>
        <v>6083.0730000000003</v>
      </c>
      <c r="I31" s="62">
        <f t="shared" si="4"/>
        <v>6774.2309999999998</v>
      </c>
      <c r="J31" s="62">
        <f t="shared" si="4"/>
        <v>7234.4620000000004</v>
      </c>
      <c r="K31" s="62">
        <f t="shared" si="4"/>
        <v>7420.4840000000004</v>
      </c>
      <c r="L31" s="62">
        <f t="shared" si="4"/>
        <v>7500.076</v>
      </c>
      <c r="M31" s="62">
        <f t="shared" si="4"/>
        <v>7538.5870000000004</v>
      </c>
      <c r="N31" s="62">
        <f t="shared" si="4"/>
        <v>7473.5910000000003</v>
      </c>
      <c r="O31" s="62">
        <f t="shared" si="4"/>
        <v>7237.9260000000004</v>
      </c>
      <c r="P31" s="62">
        <f t="shared" si="4"/>
        <v>7197.5990000000002</v>
      </c>
      <c r="Q31" s="62">
        <f t="shared" si="4"/>
        <v>7108.7349999999997</v>
      </c>
      <c r="R31" s="62">
        <f t="shared" si="4"/>
        <v>7363.9889999999996</v>
      </c>
      <c r="S31" s="62">
        <f t="shared" si="4"/>
        <v>7728.2510000000002</v>
      </c>
      <c r="T31" s="62">
        <f t="shared" si="4"/>
        <v>7851.5129999999999</v>
      </c>
      <c r="U31" s="62">
        <f t="shared" si="4"/>
        <v>7727.335</v>
      </c>
      <c r="V31" s="62">
        <f t="shared" si="4"/>
        <v>7322.6319999999996</v>
      </c>
      <c r="W31" s="62">
        <f t="shared" si="4"/>
        <v>6727.4380000000001</v>
      </c>
      <c r="X31" s="62">
        <f t="shared" si="4"/>
        <v>6207.902</v>
      </c>
      <c r="Y31" s="62">
        <f t="shared" si="4"/>
        <v>5519.3429999999998</v>
      </c>
      <c r="Z31" s="63">
        <f t="shared" si="4"/>
        <v>0</v>
      </c>
      <c r="AA31" s="64">
        <f t="shared" si="4"/>
        <v>157382.74600000001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83</v>
      </c>
      <c r="C34" s="95">
        <v>83</v>
      </c>
      <c r="D34" s="95">
        <v>83</v>
      </c>
      <c r="E34" s="95">
        <v>83</v>
      </c>
      <c r="F34" s="95">
        <v>83</v>
      </c>
      <c r="G34" s="95">
        <v>81</v>
      </c>
      <c r="H34" s="95">
        <v>218</v>
      </c>
      <c r="I34" s="95">
        <v>263</v>
      </c>
      <c r="J34" s="95">
        <v>258</v>
      </c>
      <c r="K34" s="95">
        <v>262</v>
      </c>
      <c r="L34" s="95">
        <v>270</v>
      </c>
      <c r="M34" s="95">
        <v>269</v>
      </c>
      <c r="N34" s="95">
        <v>260</v>
      </c>
      <c r="O34" s="95">
        <v>260</v>
      </c>
      <c r="P34" s="95">
        <v>270</v>
      </c>
      <c r="Q34" s="95">
        <v>247</v>
      </c>
      <c r="R34" s="95">
        <v>281</v>
      </c>
      <c r="S34" s="95">
        <v>286</v>
      </c>
      <c r="T34" s="95">
        <v>303</v>
      </c>
      <c r="U34" s="95">
        <v>296</v>
      </c>
      <c r="V34" s="95">
        <v>321</v>
      </c>
      <c r="W34" s="95">
        <v>337</v>
      </c>
      <c r="X34" s="95">
        <v>261</v>
      </c>
      <c r="Y34" s="95">
        <v>63</v>
      </c>
      <c r="Z34" s="96"/>
      <c r="AA34" s="74">
        <f t="shared" ref="AA34:AA39" si="5">SUM(B34:Z34)</f>
        <v>5221</v>
      </c>
    </row>
    <row r="35" spans="1:27" ht="24.95" customHeight="1" x14ac:dyDescent="0.2">
      <c r="A35" s="97" t="s">
        <v>41</v>
      </c>
      <c r="B35" s="98">
        <v>92</v>
      </c>
      <c r="C35" s="99">
        <v>92</v>
      </c>
      <c r="D35" s="99">
        <v>92</v>
      </c>
      <c r="E35" s="99">
        <v>92</v>
      </c>
      <c r="F35" s="99">
        <v>92</v>
      </c>
      <c r="G35" s="99">
        <v>92</v>
      </c>
      <c r="H35" s="99">
        <v>116</v>
      </c>
      <c r="I35" s="99">
        <v>182</v>
      </c>
      <c r="J35" s="99">
        <v>204</v>
      </c>
      <c r="K35" s="99">
        <v>214</v>
      </c>
      <c r="L35" s="99">
        <v>210</v>
      </c>
      <c r="M35" s="99">
        <v>202</v>
      </c>
      <c r="N35" s="99">
        <v>189</v>
      </c>
      <c r="O35" s="99">
        <v>188</v>
      </c>
      <c r="P35" s="99">
        <v>186</v>
      </c>
      <c r="Q35" s="99">
        <v>189</v>
      </c>
      <c r="R35" s="99">
        <v>151</v>
      </c>
      <c r="S35" s="99">
        <v>175</v>
      </c>
      <c r="T35" s="99">
        <v>185</v>
      </c>
      <c r="U35" s="99">
        <v>169</v>
      </c>
      <c r="V35" s="99">
        <v>161</v>
      </c>
      <c r="W35" s="99">
        <v>160</v>
      </c>
      <c r="X35" s="99">
        <v>171</v>
      </c>
      <c r="Y35" s="99">
        <v>152</v>
      </c>
      <c r="Z35" s="100"/>
      <c r="AA35" s="79">
        <f t="shared" si="5"/>
        <v>3756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160.1</v>
      </c>
      <c r="H36" s="99">
        <v>333.2</v>
      </c>
      <c r="I36" s="99">
        <v>646.20000000000005</v>
      </c>
      <c r="J36" s="99">
        <v>525.5</v>
      </c>
      <c r="K36" s="99">
        <v>387</v>
      </c>
      <c r="L36" s="99">
        <v>350.7</v>
      </c>
      <c r="M36" s="99">
        <v>218</v>
      </c>
      <c r="N36" s="99">
        <v>269.89999999999998</v>
      </c>
      <c r="O36" s="99">
        <v>350</v>
      </c>
      <c r="P36" s="99">
        <v>356.6</v>
      </c>
      <c r="Q36" s="99">
        <v>332.2</v>
      </c>
      <c r="R36" s="99">
        <v>144.1</v>
      </c>
      <c r="S36" s="99">
        <v>94.7</v>
      </c>
      <c r="T36" s="99"/>
      <c r="U36" s="99"/>
      <c r="V36" s="99"/>
      <c r="W36" s="99"/>
      <c r="X36" s="99"/>
      <c r="Y36" s="99"/>
      <c r="Z36" s="100"/>
      <c r="AA36" s="79">
        <f t="shared" si="5"/>
        <v>4168.2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292.5</v>
      </c>
      <c r="C38" s="99">
        <v>219.1</v>
      </c>
      <c r="D38" s="99">
        <v>260.7</v>
      </c>
      <c r="E38" s="99">
        <v>163.9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936.19999999999993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467.5</v>
      </c>
      <c r="C39" s="88">
        <f t="shared" si="6"/>
        <v>394.1</v>
      </c>
      <c r="D39" s="88">
        <f t="shared" si="6"/>
        <v>435.7</v>
      </c>
      <c r="E39" s="88">
        <f t="shared" si="6"/>
        <v>338.9</v>
      </c>
      <c r="F39" s="88">
        <f t="shared" si="6"/>
        <v>175</v>
      </c>
      <c r="G39" s="88">
        <f t="shared" si="6"/>
        <v>333.1</v>
      </c>
      <c r="H39" s="88">
        <f t="shared" si="6"/>
        <v>667.2</v>
      </c>
      <c r="I39" s="88">
        <f t="shared" si="6"/>
        <v>1091.2</v>
      </c>
      <c r="J39" s="88">
        <f t="shared" si="6"/>
        <v>987.5</v>
      </c>
      <c r="K39" s="88">
        <f t="shared" si="6"/>
        <v>863</v>
      </c>
      <c r="L39" s="88">
        <f t="shared" si="6"/>
        <v>830.7</v>
      </c>
      <c r="M39" s="88">
        <f t="shared" si="6"/>
        <v>689</v>
      </c>
      <c r="N39" s="88">
        <f t="shared" si="6"/>
        <v>718.9</v>
      </c>
      <c r="O39" s="88">
        <f t="shared" si="6"/>
        <v>798</v>
      </c>
      <c r="P39" s="88">
        <f t="shared" si="6"/>
        <v>812.6</v>
      </c>
      <c r="Q39" s="88">
        <f t="shared" si="6"/>
        <v>768.2</v>
      </c>
      <c r="R39" s="88">
        <f t="shared" si="6"/>
        <v>576.1</v>
      </c>
      <c r="S39" s="88">
        <f t="shared" si="6"/>
        <v>555.70000000000005</v>
      </c>
      <c r="T39" s="88">
        <f t="shared" si="6"/>
        <v>488</v>
      </c>
      <c r="U39" s="88">
        <f t="shared" si="6"/>
        <v>465</v>
      </c>
      <c r="V39" s="88">
        <f t="shared" si="6"/>
        <v>482</v>
      </c>
      <c r="W39" s="88">
        <f t="shared" si="6"/>
        <v>497</v>
      </c>
      <c r="X39" s="88">
        <f t="shared" si="6"/>
        <v>432</v>
      </c>
      <c r="Y39" s="88">
        <f t="shared" si="6"/>
        <v>215</v>
      </c>
      <c r="Z39" s="89">
        <f t="shared" si="6"/>
        <v>0</v>
      </c>
      <c r="AA39" s="90">
        <f t="shared" si="5"/>
        <v>14081.400000000001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160.1</v>
      </c>
      <c r="H44" s="99">
        <v>333.2</v>
      </c>
      <c r="I44" s="99">
        <v>646.20000000000005</v>
      </c>
      <c r="J44" s="99">
        <v>525.5</v>
      </c>
      <c r="K44" s="99">
        <v>387</v>
      </c>
      <c r="L44" s="99">
        <v>350.7</v>
      </c>
      <c r="M44" s="99">
        <v>218</v>
      </c>
      <c r="N44" s="99">
        <v>269.89999999999998</v>
      </c>
      <c r="O44" s="99">
        <v>350</v>
      </c>
      <c r="P44" s="99">
        <v>356.6</v>
      </c>
      <c r="Q44" s="99">
        <v>332.2</v>
      </c>
      <c r="R44" s="99">
        <v>144.1</v>
      </c>
      <c r="S44" s="99">
        <v>94.7</v>
      </c>
      <c r="T44" s="99"/>
      <c r="U44" s="99"/>
      <c r="V44" s="99"/>
      <c r="W44" s="99"/>
      <c r="X44" s="99"/>
      <c r="Y44" s="99"/>
      <c r="Z44" s="100"/>
      <c r="AA44" s="79">
        <f t="shared" si="7"/>
        <v>4168.2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292.5</v>
      </c>
      <c r="C46" s="99">
        <v>219.1</v>
      </c>
      <c r="D46" s="99">
        <v>260.7</v>
      </c>
      <c r="E46" s="99">
        <v>163.9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936.19999999999993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4.5</v>
      </c>
      <c r="H47" s="99">
        <v>1.5</v>
      </c>
      <c r="I47" s="99"/>
      <c r="J47" s="99">
        <v>13.5</v>
      </c>
      <c r="K47" s="99">
        <v>26.5</v>
      </c>
      <c r="L47" s="99">
        <v>54.5</v>
      </c>
      <c r="M47" s="99">
        <v>65.5</v>
      </c>
      <c r="N47" s="99">
        <v>66.5</v>
      </c>
      <c r="O47" s="99">
        <v>47.5</v>
      </c>
      <c r="P47" s="99">
        <v>38.5</v>
      </c>
      <c r="Q47" s="99">
        <v>43.5</v>
      </c>
      <c r="R47" s="99">
        <v>75.5</v>
      </c>
      <c r="S47" s="99">
        <v>94.5</v>
      </c>
      <c r="T47" s="99">
        <v>90.5</v>
      </c>
      <c r="U47" s="99">
        <v>83.5</v>
      </c>
      <c r="V47" s="99">
        <v>62.5</v>
      </c>
      <c r="W47" s="99">
        <v>36.5</v>
      </c>
      <c r="X47" s="99">
        <v>42.5</v>
      </c>
      <c r="Y47" s="99">
        <v>28.5</v>
      </c>
      <c r="Z47" s="100"/>
      <c r="AA47" s="79">
        <f t="shared" si="7"/>
        <v>876</v>
      </c>
    </row>
    <row r="48" spans="1:27" ht="30" customHeight="1" thickBot="1" x14ac:dyDescent="0.25">
      <c r="A48" s="86" t="s">
        <v>48</v>
      </c>
      <c r="B48" s="87">
        <f>SUM(B42:B47)</f>
        <v>292.5</v>
      </c>
      <c r="C48" s="88">
        <f t="shared" ref="C48:Z48" si="8">SUM(C42:C47)</f>
        <v>219.1</v>
      </c>
      <c r="D48" s="88">
        <f t="shared" si="8"/>
        <v>260.7</v>
      </c>
      <c r="E48" s="88">
        <f t="shared" si="8"/>
        <v>163.9</v>
      </c>
      <c r="F48" s="88">
        <f t="shared" si="8"/>
        <v>0</v>
      </c>
      <c r="G48" s="88">
        <f t="shared" si="8"/>
        <v>164.6</v>
      </c>
      <c r="H48" s="88">
        <f t="shared" si="8"/>
        <v>334.7</v>
      </c>
      <c r="I48" s="88">
        <f t="shared" si="8"/>
        <v>646.20000000000005</v>
      </c>
      <c r="J48" s="88">
        <f t="shared" si="8"/>
        <v>539</v>
      </c>
      <c r="K48" s="88">
        <f t="shared" si="8"/>
        <v>413.5</v>
      </c>
      <c r="L48" s="88">
        <f t="shared" si="8"/>
        <v>405.2</v>
      </c>
      <c r="M48" s="88">
        <f t="shared" si="8"/>
        <v>283.5</v>
      </c>
      <c r="N48" s="88">
        <f t="shared" si="8"/>
        <v>336.4</v>
      </c>
      <c r="O48" s="88">
        <f t="shared" si="8"/>
        <v>397.5</v>
      </c>
      <c r="P48" s="88">
        <f t="shared" si="8"/>
        <v>395.1</v>
      </c>
      <c r="Q48" s="88">
        <f t="shared" si="8"/>
        <v>375.7</v>
      </c>
      <c r="R48" s="88">
        <f t="shared" si="8"/>
        <v>219.6</v>
      </c>
      <c r="S48" s="88">
        <f t="shared" si="8"/>
        <v>189.2</v>
      </c>
      <c r="T48" s="88">
        <f t="shared" si="8"/>
        <v>90.5</v>
      </c>
      <c r="U48" s="88">
        <f t="shared" si="8"/>
        <v>83.5</v>
      </c>
      <c r="V48" s="88">
        <f t="shared" si="8"/>
        <v>62.5</v>
      </c>
      <c r="W48" s="88">
        <f t="shared" si="8"/>
        <v>36.5</v>
      </c>
      <c r="X48" s="88">
        <f t="shared" si="8"/>
        <v>42.5</v>
      </c>
      <c r="Y48" s="88">
        <f t="shared" si="8"/>
        <v>28.5</v>
      </c>
      <c r="Z48" s="89">
        <f t="shared" si="8"/>
        <v>0</v>
      </c>
      <c r="AA48" s="90">
        <f t="shared" si="7"/>
        <v>5980.4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5200.0529999999999</v>
      </c>
      <c r="C51" s="88">
        <f t="shared" si="10"/>
        <v>5015.902</v>
      </c>
      <c r="D51" s="88">
        <f t="shared" si="10"/>
        <v>4989.1429999999991</v>
      </c>
      <c r="E51" s="88">
        <f t="shared" si="10"/>
        <v>4936.7019999999993</v>
      </c>
      <c r="F51" s="88">
        <f t="shared" si="10"/>
        <v>4908.1289999999999</v>
      </c>
      <c r="G51" s="88">
        <f t="shared" si="10"/>
        <v>5411.95</v>
      </c>
      <c r="H51" s="88">
        <f t="shared" si="10"/>
        <v>6416.2730000000001</v>
      </c>
      <c r="I51" s="88">
        <f t="shared" si="10"/>
        <v>7420.4310000000005</v>
      </c>
      <c r="J51" s="88">
        <f t="shared" si="10"/>
        <v>7759.9620000000004</v>
      </c>
      <c r="K51" s="88">
        <f t="shared" si="10"/>
        <v>7807.4840000000004</v>
      </c>
      <c r="L51" s="88">
        <f t="shared" si="10"/>
        <v>7850.7759999999989</v>
      </c>
      <c r="M51" s="88">
        <f t="shared" si="10"/>
        <v>7756.5869999999995</v>
      </c>
      <c r="N51" s="88">
        <f t="shared" si="10"/>
        <v>7743.491</v>
      </c>
      <c r="O51" s="88">
        <f t="shared" si="10"/>
        <v>7587.9259999999995</v>
      </c>
      <c r="P51" s="88">
        <f t="shared" si="10"/>
        <v>7554.1990000000005</v>
      </c>
      <c r="Q51" s="88">
        <f t="shared" si="10"/>
        <v>7440.9350000000004</v>
      </c>
      <c r="R51" s="88">
        <f t="shared" si="10"/>
        <v>7508.0889999999999</v>
      </c>
      <c r="S51" s="88">
        <f t="shared" si="10"/>
        <v>7822.9509999999982</v>
      </c>
      <c r="T51" s="88">
        <f t="shared" si="10"/>
        <v>7851.512999999999</v>
      </c>
      <c r="U51" s="88">
        <f t="shared" si="10"/>
        <v>7727.335</v>
      </c>
      <c r="V51" s="88">
        <f t="shared" si="10"/>
        <v>7322.6320000000005</v>
      </c>
      <c r="W51" s="88">
        <f t="shared" si="10"/>
        <v>6727.4380000000001</v>
      </c>
      <c r="X51" s="88">
        <f t="shared" si="10"/>
        <v>6207.902</v>
      </c>
      <c r="Y51" s="88">
        <f t="shared" si="10"/>
        <v>5519.3429999999998</v>
      </c>
      <c r="Z51" s="89">
        <f t="shared" si="10"/>
        <v>0</v>
      </c>
      <c r="AA51" s="105">
        <f>SUM(B51:Z51)</f>
        <v>162487.14599999998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-7.5</v>
      </c>
      <c r="C4" s="18">
        <v>-80.900000000000006</v>
      </c>
      <c r="D4" s="18">
        <v>-39.300000000000011</v>
      </c>
      <c r="E4" s="18">
        <v>-136.1</v>
      </c>
      <c r="F4" s="18">
        <v>-326.10000000000002</v>
      </c>
      <c r="G4" s="18">
        <v>-311.20000000000005</v>
      </c>
      <c r="H4" s="18">
        <v>-166.8</v>
      </c>
      <c r="I4" s="18">
        <v>146.20000000000005</v>
      </c>
      <c r="J4" s="18">
        <v>375.6</v>
      </c>
      <c r="K4" s="18">
        <v>179.6</v>
      </c>
      <c r="L4" s="18">
        <v>169.79999999999998</v>
      </c>
      <c r="M4" s="18">
        <v>52.699999999999989</v>
      </c>
      <c r="N4" s="18">
        <v>-230.10000000000002</v>
      </c>
      <c r="O4" s="18">
        <v>-150</v>
      </c>
      <c r="P4" s="18">
        <v>-143.39999999999998</v>
      </c>
      <c r="Q4" s="18">
        <v>-167.8</v>
      </c>
      <c r="R4" s="18">
        <v>-355.9</v>
      </c>
      <c r="S4" s="18">
        <v>-405.3</v>
      </c>
      <c r="T4" s="18">
        <v>-577.5</v>
      </c>
      <c r="U4" s="18">
        <v>-550.79999999999995</v>
      </c>
      <c r="V4" s="18">
        <v>-770.2</v>
      </c>
      <c r="W4" s="18">
        <v>-800</v>
      </c>
      <c r="X4" s="18">
        <v>-800</v>
      </c>
      <c r="Y4" s="18">
        <v>-800</v>
      </c>
      <c r="Z4" s="19"/>
      <c r="AA4" s="112">
        <f>SUM(B4:Z4)</f>
        <v>-5895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200.04</v>
      </c>
      <c r="C7" s="118">
        <v>189.1</v>
      </c>
      <c r="D7" s="118">
        <v>185</v>
      </c>
      <c r="E7" s="118">
        <v>185</v>
      </c>
      <c r="F7" s="118">
        <v>193.92</v>
      </c>
      <c r="G7" s="118">
        <v>200.6</v>
      </c>
      <c r="H7" s="118">
        <v>227.17</v>
      </c>
      <c r="I7" s="118">
        <v>266.42</v>
      </c>
      <c r="J7" s="118">
        <v>280</v>
      </c>
      <c r="K7" s="118">
        <v>280</v>
      </c>
      <c r="L7" s="118">
        <v>274.97000000000003</v>
      </c>
      <c r="M7" s="118">
        <v>275.85000000000002</v>
      </c>
      <c r="N7" s="118">
        <v>271.47000000000003</v>
      </c>
      <c r="O7" s="118">
        <v>275.69</v>
      </c>
      <c r="P7" s="118">
        <v>284.26</v>
      </c>
      <c r="Q7" s="118">
        <v>293.42</v>
      </c>
      <c r="R7" s="118">
        <v>299.22000000000003</v>
      </c>
      <c r="S7" s="118">
        <v>319.93</v>
      </c>
      <c r="T7" s="118">
        <v>316.69</v>
      </c>
      <c r="U7" s="118">
        <v>300.01</v>
      </c>
      <c r="V7" s="118">
        <v>271.19</v>
      </c>
      <c r="W7" s="118">
        <v>259.93</v>
      </c>
      <c r="X7" s="118">
        <v>246.93</v>
      </c>
      <c r="Y7" s="118">
        <v>207.13</v>
      </c>
      <c r="Z7" s="119"/>
      <c r="AA7" s="120">
        <f>IF(SUM(B7:Z7)&lt;&gt;0,AVERAGEIF(B7:Z7,"&lt;&gt;"""),"")</f>
        <v>254.33083333333335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300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77.5</v>
      </c>
      <c r="U13" s="130">
        <v>50.8</v>
      </c>
      <c r="V13" s="130">
        <v>270.2</v>
      </c>
      <c r="W13" s="130">
        <v>300</v>
      </c>
      <c r="X13" s="130">
        <v>300</v>
      </c>
      <c r="Y13" s="131">
        <v>300</v>
      </c>
      <c r="Z13" s="132"/>
      <c r="AA13" s="133">
        <f t="shared" si="0"/>
        <v>2798.5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26.1</v>
      </c>
      <c r="G15" s="134">
        <v>471.3</v>
      </c>
      <c r="H15" s="134">
        <v>500</v>
      </c>
      <c r="I15" s="134">
        <v>500</v>
      </c>
      <c r="J15" s="134">
        <v>149.9</v>
      </c>
      <c r="K15" s="134">
        <v>207.4</v>
      </c>
      <c r="L15" s="134">
        <v>180.9</v>
      </c>
      <c r="M15" s="134">
        <v>165.3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8200.9000000000015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300</v>
      </c>
      <c r="C16" s="136">
        <f t="shared" si="1"/>
        <v>300</v>
      </c>
      <c r="D16" s="136">
        <f t="shared" si="1"/>
        <v>300</v>
      </c>
      <c r="E16" s="136">
        <f t="shared" si="1"/>
        <v>300</v>
      </c>
      <c r="F16" s="136">
        <f t="shared" si="1"/>
        <v>326.10000000000002</v>
      </c>
      <c r="G16" s="136">
        <f t="shared" si="1"/>
        <v>471.3</v>
      </c>
      <c r="H16" s="136">
        <f t="shared" si="1"/>
        <v>500</v>
      </c>
      <c r="I16" s="136">
        <f t="shared" si="1"/>
        <v>500</v>
      </c>
      <c r="J16" s="136">
        <f t="shared" si="1"/>
        <v>149.9</v>
      </c>
      <c r="K16" s="136">
        <f t="shared" si="1"/>
        <v>207.4</v>
      </c>
      <c r="L16" s="136">
        <f t="shared" si="1"/>
        <v>180.9</v>
      </c>
      <c r="M16" s="136">
        <f t="shared" si="1"/>
        <v>165.3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577.5</v>
      </c>
      <c r="U16" s="136">
        <f t="shared" si="1"/>
        <v>550.79999999999995</v>
      </c>
      <c r="V16" s="136">
        <f t="shared" si="1"/>
        <v>770.2</v>
      </c>
      <c r="W16" s="136">
        <f t="shared" si="1"/>
        <v>800</v>
      </c>
      <c r="X16" s="136">
        <f t="shared" si="1"/>
        <v>800</v>
      </c>
      <c r="Y16" s="136">
        <f t="shared" si="1"/>
        <v>800</v>
      </c>
      <c r="Z16" s="137" t="str">
        <f t="shared" si="1"/>
        <v/>
      </c>
      <c r="AA16" s="90">
        <f t="shared" si="0"/>
        <v>10999.4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160.1</v>
      </c>
      <c r="H21" s="130">
        <v>333.2</v>
      </c>
      <c r="I21" s="130">
        <v>646.20000000000005</v>
      </c>
      <c r="J21" s="130">
        <v>525.5</v>
      </c>
      <c r="K21" s="130">
        <v>387</v>
      </c>
      <c r="L21" s="130">
        <v>350.7</v>
      </c>
      <c r="M21" s="130">
        <v>218</v>
      </c>
      <c r="N21" s="130">
        <v>269.89999999999998</v>
      </c>
      <c r="O21" s="130">
        <v>350</v>
      </c>
      <c r="P21" s="130">
        <v>356.6</v>
      </c>
      <c r="Q21" s="130">
        <v>332.2</v>
      </c>
      <c r="R21" s="130">
        <v>144.1</v>
      </c>
      <c r="S21" s="130">
        <v>94.7</v>
      </c>
      <c r="T21" s="130"/>
      <c r="U21" s="130"/>
      <c r="V21" s="130"/>
      <c r="W21" s="130"/>
      <c r="X21" s="130"/>
      <c r="Y21" s="131"/>
      <c r="Z21" s="132"/>
      <c r="AA21" s="133">
        <f t="shared" si="2"/>
        <v>4168.2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292.5</v>
      </c>
      <c r="C23" s="134">
        <v>219.1</v>
      </c>
      <c r="D23" s="134">
        <v>260.7</v>
      </c>
      <c r="E23" s="134">
        <v>163.9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936.19999999999993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292.5</v>
      </c>
      <c r="C24" s="136">
        <f t="shared" si="3"/>
        <v>219.1</v>
      </c>
      <c r="D24" s="136">
        <f t="shared" si="3"/>
        <v>260.7</v>
      </c>
      <c r="E24" s="136">
        <f t="shared" si="3"/>
        <v>163.9</v>
      </c>
      <c r="F24" s="136">
        <f t="shared" si="3"/>
        <v>0</v>
      </c>
      <c r="G24" s="136">
        <f t="shared" si="3"/>
        <v>160.1</v>
      </c>
      <c r="H24" s="136">
        <f t="shared" si="3"/>
        <v>333.2</v>
      </c>
      <c r="I24" s="136">
        <f t="shared" si="3"/>
        <v>646.20000000000005</v>
      </c>
      <c r="J24" s="136">
        <f t="shared" si="3"/>
        <v>525.5</v>
      </c>
      <c r="K24" s="136">
        <f t="shared" si="3"/>
        <v>387</v>
      </c>
      <c r="L24" s="136">
        <f t="shared" si="3"/>
        <v>350.7</v>
      </c>
      <c r="M24" s="136">
        <f t="shared" si="3"/>
        <v>218</v>
      </c>
      <c r="N24" s="136">
        <f t="shared" si="3"/>
        <v>269.89999999999998</v>
      </c>
      <c r="O24" s="136">
        <f t="shared" si="3"/>
        <v>350</v>
      </c>
      <c r="P24" s="136">
        <f t="shared" si="3"/>
        <v>356.6</v>
      </c>
      <c r="Q24" s="136">
        <f t="shared" si="3"/>
        <v>332.2</v>
      </c>
      <c r="R24" s="136">
        <f t="shared" si="3"/>
        <v>144.1</v>
      </c>
      <c r="S24" s="136">
        <f t="shared" si="3"/>
        <v>94.7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5104.3999999999996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2021-11-16T12:15:04Z</dcterms:created>
  <dcterms:modified xsi:type="dcterms:W3CDTF">2021-11-16T12:15:05Z</dcterms:modified>
</cp:coreProperties>
</file>