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<sst xmlns="http://schemas.openxmlformats.org/spreadsheetml/2006/main" count="117" uniqueCount="53">
  <si>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15/11/2021 14:21:28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</si>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</sst>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165</c:v>
                </c:pt>
                <c:pt idx="1">
                  <c:v>165</c:v>
                </c:pt>
                <c:pt idx="2">
                  <c:v>165</c:v>
                </c:pt>
                <c:pt idx="3">
                  <c:v>165</c:v>
                </c:pt>
                <c:pt idx="4">
                  <c:v>320</c:v>
                </c:pt>
                <c:pt idx="5">
                  <c:v>330</c:v>
                </c:pt>
                <c:pt idx="6">
                  <c:v>330</c:v>
                </c:pt>
                <c:pt idx="7">
                  <c:v>330</c:v>
                </c:pt>
                <c:pt idx="8">
                  <c:v>330</c:v>
                </c:pt>
                <c:pt idx="9">
                  <c:v>330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330</c:v>
                </c:pt>
                <c:pt idx="15">
                  <c:v>330</c:v>
                </c:pt>
                <c:pt idx="16">
                  <c:v>330</c:v>
                </c:pt>
                <c:pt idx="17">
                  <c:v>330</c:v>
                </c:pt>
                <c:pt idx="18">
                  <c:v>330</c:v>
                </c:pt>
                <c:pt idx="19">
                  <c:v>330</c:v>
                </c:pt>
                <c:pt idx="20">
                  <c:v>330</c:v>
                </c:pt>
                <c:pt idx="21">
                  <c:v>330</c:v>
                </c:pt>
                <c:pt idx="22">
                  <c:v>330</c:v>
                </c:pt>
                <c:pt idx="23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185</c:v>
                </c:pt>
                <c:pt idx="1">
                  <c:v>173</c:v>
                </c:pt>
                <c:pt idx="2">
                  <c:v>170</c:v>
                </c:pt>
                <c:pt idx="3">
                  <c:v>168</c:v>
                </c:pt>
                <c:pt idx="4">
                  <c:v>171</c:v>
                </c:pt>
                <c:pt idx="5">
                  <c:v>187.5</c:v>
                </c:pt>
                <c:pt idx="6">
                  <c:v>205.5</c:v>
                </c:pt>
                <c:pt idx="7">
                  <c:v>238.5</c:v>
                </c:pt>
                <c:pt idx="8">
                  <c:v>240.5</c:v>
                </c:pt>
                <c:pt idx="9">
                  <c:v>236.5</c:v>
                </c:pt>
                <c:pt idx="10">
                  <c:v>230.5</c:v>
                </c:pt>
                <c:pt idx="11">
                  <c:v>230.5</c:v>
                </c:pt>
                <c:pt idx="12">
                  <c:v>230.5</c:v>
                </c:pt>
                <c:pt idx="13">
                  <c:v>230.5</c:v>
                </c:pt>
                <c:pt idx="14">
                  <c:v>236.5</c:v>
                </c:pt>
                <c:pt idx="15">
                  <c:v>240.5</c:v>
                </c:pt>
                <c:pt idx="16">
                  <c:v>239.5</c:v>
                </c:pt>
                <c:pt idx="17">
                  <c:v>239.5</c:v>
                </c:pt>
                <c:pt idx="18">
                  <c:v>239.5</c:v>
                </c:pt>
                <c:pt idx="19">
                  <c:v>239.5</c:v>
                </c:pt>
                <c:pt idx="20">
                  <c:v>235.5</c:v>
                </c:pt>
                <c:pt idx="21">
                  <c:v>230.5</c:v>
                </c:pt>
                <c:pt idx="22">
                  <c:v>192.5</c:v>
                </c:pt>
                <c:pt idx="23">
                  <c:v>180.5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912.9</c:v>
                </c:pt>
                <c:pt idx="1">
                  <c:v>912.9</c:v>
                </c:pt>
                <c:pt idx="2">
                  <c:v>912.9</c:v>
                </c:pt>
                <c:pt idx="3">
                  <c:v>912.9</c:v>
                </c:pt>
                <c:pt idx="4">
                  <c:v>912.9</c:v>
                </c:pt>
                <c:pt idx="5">
                  <c:v>1062.9000000000001</c:v>
                </c:pt>
                <c:pt idx="6">
                  <c:v>2003</c:v>
                </c:pt>
                <c:pt idx="7">
                  <c:v>3083.3330000000001</c:v>
                </c:pt>
                <c:pt idx="8">
                  <c:v>3213</c:v>
                </c:pt>
                <c:pt idx="9">
                  <c:v>3247.0239999999999</c:v>
                </c:pt>
                <c:pt idx="10">
                  <c:v>3345.1759999999999</c:v>
                </c:pt>
                <c:pt idx="11">
                  <c:v>3343.0239999999999</c:v>
                </c:pt>
                <c:pt idx="12">
                  <c:v>3340.5709999999999</c:v>
                </c:pt>
                <c:pt idx="13">
                  <c:v>3339.71</c:v>
                </c:pt>
                <c:pt idx="14">
                  <c:v>3348.875</c:v>
                </c:pt>
                <c:pt idx="15">
                  <c:v>3327</c:v>
                </c:pt>
                <c:pt idx="16">
                  <c:v>3330.4719999999998</c:v>
                </c:pt>
                <c:pt idx="17">
                  <c:v>3352.1350000000002</c:v>
                </c:pt>
                <c:pt idx="18">
                  <c:v>3353.0839999999998</c:v>
                </c:pt>
                <c:pt idx="19">
                  <c:v>3320.4259999999999</c:v>
                </c:pt>
                <c:pt idx="20">
                  <c:v>3240.5119999999997</c:v>
                </c:pt>
                <c:pt idx="21">
                  <c:v>3093.194</c:v>
                </c:pt>
                <c:pt idx="22">
                  <c:v>2364</c:v>
                </c:pt>
                <c:pt idx="23">
                  <c:v>1709.4870000000001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1015</c:v>
                </c:pt>
                <c:pt idx="1">
                  <c:v>857.4</c:v>
                </c:pt>
                <c:pt idx="2">
                  <c:v>895</c:v>
                </c:pt>
                <c:pt idx="3">
                  <c:v>827.7</c:v>
                </c:pt>
                <c:pt idx="4">
                  <c:v>817.1</c:v>
                </c:pt>
                <c:pt idx="5">
                  <c:v>987.3</c:v>
                </c:pt>
                <c:pt idx="6">
                  <c:v>798</c:v>
                </c:pt>
                <c:pt idx="7">
                  <c:v>294</c:v>
                </c:pt>
                <c:pt idx="8">
                  <c:v>209</c:v>
                </c:pt>
                <c:pt idx="9">
                  <c:v>207</c:v>
                </c:pt>
                <c:pt idx="10">
                  <c:v>207</c:v>
                </c:pt>
                <c:pt idx="11">
                  <c:v>207</c:v>
                </c:pt>
                <c:pt idx="12">
                  <c:v>292</c:v>
                </c:pt>
                <c:pt idx="13">
                  <c:v>292</c:v>
                </c:pt>
                <c:pt idx="14">
                  <c:v>327</c:v>
                </c:pt>
                <c:pt idx="15">
                  <c:v>447.9</c:v>
                </c:pt>
                <c:pt idx="16">
                  <c:v>742</c:v>
                </c:pt>
                <c:pt idx="17">
                  <c:v>778.8</c:v>
                </c:pt>
                <c:pt idx="18">
                  <c:v>886.7</c:v>
                </c:pt>
                <c:pt idx="19">
                  <c:v>861.8</c:v>
                </c:pt>
                <c:pt idx="20">
                  <c:v>748.5</c:v>
                </c:pt>
                <c:pt idx="21">
                  <c:v>507</c:v>
                </c:pt>
                <c:pt idx="22">
                  <c:v>842.3</c:v>
                </c:pt>
                <c:pt idx="23">
                  <c:v>1074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2875.0709999999999</c:v>
                </c:pt>
                <c:pt idx="1">
                  <c:v>2871.5760000000005</c:v>
                </c:pt>
                <c:pt idx="2">
                  <c:v>2875.1480000000001</c:v>
                </c:pt>
                <c:pt idx="3">
                  <c:v>2884.8419999999996</c:v>
                </c:pt>
                <c:pt idx="4">
                  <c:v>2876.8609999999999</c:v>
                </c:pt>
                <c:pt idx="5">
                  <c:v>2878.0360000000005</c:v>
                </c:pt>
                <c:pt idx="6">
                  <c:v>2935.6550000000002</c:v>
                </c:pt>
                <c:pt idx="7">
                  <c:v>3174.0649999999987</c:v>
                </c:pt>
                <c:pt idx="8">
                  <c:v>3512.2969999999987</c:v>
                </c:pt>
                <c:pt idx="9">
                  <c:v>3761.6220000000008</c:v>
                </c:pt>
                <c:pt idx="10">
                  <c:v>3874.713999999999</c:v>
                </c:pt>
                <c:pt idx="11">
                  <c:v>3857.2540000000004</c:v>
                </c:pt>
                <c:pt idx="12">
                  <c:v>3764.433</c:v>
                </c:pt>
                <c:pt idx="13">
                  <c:v>3567.9269999999997</c:v>
                </c:pt>
                <c:pt idx="14">
                  <c:v>3238.1910000000003</c:v>
                </c:pt>
                <c:pt idx="15">
                  <c:v>2860.9590000000007</c:v>
                </c:pt>
                <c:pt idx="16">
                  <c:v>2676.6569999999983</c:v>
                </c:pt>
                <c:pt idx="17">
                  <c:v>2655.7459999999996</c:v>
                </c:pt>
                <c:pt idx="18">
                  <c:v>2648.6410000000001</c:v>
                </c:pt>
                <c:pt idx="19">
                  <c:v>2618.2950000000001</c:v>
                </c:pt>
                <c:pt idx="20">
                  <c:v>2580.1510000000003</c:v>
                </c:pt>
                <c:pt idx="21">
                  <c:v>2545.6260000000007</c:v>
                </c:pt>
                <c:pt idx="22">
                  <c:v>2498.846</c:v>
                </c:pt>
                <c:pt idx="23">
                  <c:v>2436.5819999999999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25</c:v>
                </c:pt>
                <c:pt idx="1">
                  <c:v>26</c:v>
                </c:pt>
                <c:pt idx="2">
                  <c:v>26</c:v>
                </c:pt>
                <c:pt idx="3">
                  <c:v>27</c:v>
                </c:pt>
                <c:pt idx="4">
                  <c:v>30</c:v>
                </c:pt>
                <c:pt idx="5">
                  <c:v>33</c:v>
                </c:pt>
                <c:pt idx="6">
                  <c:v>39</c:v>
                </c:pt>
                <c:pt idx="7">
                  <c:v>49</c:v>
                </c:pt>
                <c:pt idx="8">
                  <c:v>59</c:v>
                </c:pt>
                <c:pt idx="9">
                  <c:v>62</c:v>
                </c:pt>
                <c:pt idx="10">
                  <c:v>60</c:v>
                </c:pt>
                <c:pt idx="11">
                  <c:v>55</c:v>
                </c:pt>
                <c:pt idx="12">
                  <c:v>49</c:v>
                </c:pt>
                <c:pt idx="13">
                  <c:v>44</c:v>
                </c:pt>
                <c:pt idx="14">
                  <c:v>39</c:v>
                </c:pt>
                <c:pt idx="15">
                  <c:v>37</c:v>
                </c:pt>
                <c:pt idx="16">
                  <c:v>36</c:v>
                </c:pt>
                <c:pt idx="17">
                  <c:v>41</c:v>
                </c:pt>
                <c:pt idx="18">
                  <c:v>44</c:v>
                </c:pt>
                <c:pt idx="19">
                  <c:v>45</c:v>
                </c:pt>
                <c:pt idx="20">
                  <c:v>45</c:v>
                </c:pt>
                <c:pt idx="21">
                  <c:v>44</c:v>
                </c:pt>
                <c:pt idx="22">
                  <c:v>43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56</c:v>
                </c:pt>
                <c:pt idx="7">
                  <c:v>451</c:v>
                </c:pt>
                <c:pt idx="8">
                  <c:v>444</c:v>
                </c:pt>
                <c:pt idx="9">
                  <c:v>386.19299999999998</c:v>
                </c:pt>
                <c:pt idx="10">
                  <c:v>375.09100000000001</c:v>
                </c:pt>
                <c:pt idx="11">
                  <c:v>358.16399999999999</c:v>
                </c:pt>
                <c:pt idx="12">
                  <c:v>461</c:v>
                </c:pt>
                <c:pt idx="13">
                  <c:v>447</c:v>
                </c:pt>
                <c:pt idx="14">
                  <c:v>421</c:v>
                </c:pt>
                <c:pt idx="15">
                  <c:v>579</c:v>
                </c:pt>
                <c:pt idx="16">
                  <c:v>287.12099999999998</c:v>
                </c:pt>
                <c:pt idx="17">
                  <c:v>487.69900000000001</c:v>
                </c:pt>
                <c:pt idx="18">
                  <c:v>425.613</c:v>
                </c:pt>
                <c:pt idx="19">
                  <c:v>464.911</c:v>
                </c:pt>
                <c:pt idx="20">
                  <c:v>241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497232"/>
        <c:axId val="304497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5207.9740000000002</c:v>
                </c:pt>
                <c:pt idx="1">
                  <c:v>5035.8970000000008</c:v>
                </c:pt>
                <c:pt idx="2">
                  <c:v>5044.0199999999986</c:v>
                </c:pt>
                <c:pt idx="3">
                  <c:v>4985.4420000000018</c:v>
                </c:pt>
                <c:pt idx="4">
                  <c:v>5127.9080000000004</c:v>
                </c:pt>
                <c:pt idx="5">
                  <c:v>5504.6980000000003</c:v>
                </c:pt>
                <c:pt idx="6">
                  <c:v>6367.1759999999995</c:v>
                </c:pt>
                <c:pt idx="7">
                  <c:v>7619.8760000000002</c:v>
                </c:pt>
                <c:pt idx="8">
                  <c:v>8007.8339999999998</c:v>
                </c:pt>
                <c:pt idx="9">
                  <c:v>8230.3250000000025</c:v>
                </c:pt>
                <c:pt idx="10">
                  <c:v>8422.4159999999993</c:v>
                </c:pt>
                <c:pt idx="11">
                  <c:v>8381.0009999999984</c:v>
                </c:pt>
                <c:pt idx="12">
                  <c:v>8467.4330000000027</c:v>
                </c:pt>
                <c:pt idx="13">
                  <c:v>8251.098</c:v>
                </c:pt>
                <c:pt idx="14">
                  <c:v>7940.625</c:v>
                </c:pt>
                <c:pt idx="15">
                  <c:v>7822.3849999999993</c:v>
                </c:pt>
                <c:pt idx="16">
                  <c:v>7641.7749999999996</c:v>
                </c:pt>
                <c:pt idx="17">
                  <c:v>7884.884</c:v>
                </c:pt>
                <c:pt idx="18">
                  <c:v>7927.5480000000007</c:v>
                </c:pt>
                <c:pt idx="19">
                  <c:v>7879.9010000000007</c:v>
                </c:pt>
                <c:pt idx="20">
                  <c:v>7420.7029999999995</c:v>
                </c:pt>
                <c:pt idx="21">
                  <c:v>6806.3529999999982</c:v>
                </c:pt>
                <c:pt idx="22">
                  <c:v>6326.603000000001</c:v>
                </c:pt>
                <c:pt idx="23">
                  <c:v>5800.5690000000004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497232"/>
        <c:axId val="304497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182.52</c:v>
                </c:pt>
                <c:pt idx="1">
                  <c:v>167.37</c:v>
                </c:pt>
                <c:pt idx="2">
                  <c:v>162.84</c:v>
                </c:pt>
                <c:pt idx="3">
                  <c:v>160.25</c:v>
                </c:pt>
                <c:pt idx="4">
                  <c:v>161.13</c:v>
                </c:pt>
                <c:pt idx="5">
                  <c:v>177.3</c:v>
                </c:pt>
                <c:pt idx="6">
                  <c:v>220.35</c:v>
                </c:pt>
                <c:pt idx="7">
                  <c:v>270</c:v>
                </c:pt>
                <c:pt idx="8">
                  <c:v>280</c:v>
                </c:pt>
                <c:pt idx="9">
                  <c:v>273.77999999999997</c:v>
                </c:pt>
                <c:pt idx="10">
                  <c:v>266.47000000000003</c:v>
                </c:pt>
                <c:pt idx="11">
                  <c:v>265.02999999999997</c:v>
                </c:pt>
                <c:pt idx="12">
                  <c:v>263.20999999999998</c:v>
                </c:pt>
                <c:pt idx="13">
                  <c:v>264.64</c:v>
                </c:pt>
                <c:pt idx="14">
                  <c:v>271.08999999999997</c:v>
                </c:pt>
                <c:pt idx="15">
                  <c:v>280</c:v>
                </c:pt>
                <c:pt idx="16">
                  <c:v>280.58999999999997</c:v>
                </c:pt>
                <c:pt idx="17">
                  <c:v>312.18</c:v>
                </c:pt>
                <c:pt idx="18">
                  <c:v>307.64</c:v>
                </c:pt>
                <c:pt idx="19">
                  <c:v>289.55</c:v>
                </c:pt>
                <c:pt idx="20">
                  <c:v>252.24</c:v>
                </c:pt>
                <c:pt idx="21">
                  <c:v>220.38</c:v>
                </c:pt>
                <c:pt idx="22">
                  <c:v>196.62</c:v>
                </c:pt>
                <c:pt idx="23">
                  <c:v>190.11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853560"/>
        <c:axId val="178853168"/>
      </c:lineChart>
      <c:catAx>
        <c:axId val="30449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97624"/>
        <c:crosses val="autoZero"/>
        <c:auto val="1"/>
        <c:lblAlgn val="ctr"/>
        <c:lblOffset val="100"/>
        <c:noMultiLvlLbl val="0"/>
      </c:catAx>
      <c:valAx>
        <c:axId val="30449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497232"/>
        <c:crosses val="autoZero"/>
        <c:crossBetween val="between"/>
      </c:valAx>
      <c:valAx>
        <c:axId val="178853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853560"/>
        <c:crosses val="max"/>
        <c:crossBetween val="between"/>
      </c:valAx>
      <c:catAx>
        <c:axId val="178853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85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5207.9710000000005</v>
      </c>
      <c r="C4" s="18">
        <v>5035.8759999999984</v>
      </c>
      <c r="D4" s="18">
        <v>5044.0479999999998</v>
      </c>
      <c r="E4" s="18">
        <v>4985.4420000000009</v>
      </c>
      <c r="F4" s="18">
        <v>5127.8609999999999</v>
      </c>
      <c r="G4" s="18">
        <v>5504.7359999999999</v>
      </c>
      <c r="H4" s="18">
        <v>6367.1550000000016</v>
      </c>
      <c r="I4" s="18">
        <v>7619.8980000000001</v>
      </c>
      <c r="J4" s="18">
        <v>8007.7970000000014</v>
      </c>
      <c r="K4" s="18">
        <v>8230.3389999999981</v>
      </c>
      <c r="L4" s="18">
        <v>8422.4809999999998</v>
      </c>
      <c r="M4" s="18">
        <v>8380.9420000000009</v>
      </c>
      <c r="N4" s="18">
        <v>8467.5040000000008</v>
      </c>
      <c r="O4" s="18">
        <v>8251.1370000000006</v>
      </c>
      <c r="P4" s="18">
        <v>7940.5659999999989</v>
      </c>
      <c r="Q4" s="18">
        <v>7822.3589999999986</v>
      </c>
      <c r="R4" s="18">
        <v>7641.7500000000009</v>
      </c>
      <c r="S4" s="18">
        <v>7884.8800000000019</v>
      </c>
      <c r="T4" s="18">
        <v>7927.5380000000005</v>
      </c>
      <c r="U4" s="18">
        <v>7879.9319999999998</v>
      </c>
      <c r="V4" s="18">
        <v>7420.6630000000005</v>
      </c>
      <c r="W4" s="18">
        <v>6806.3200000000006</v>
      </c>
      <c r="X4" s="18">
        <v>6326.6459999999997</v>
      </c>
      <c r="Y4" s="18">
        <v>5800.5690000000013</v>
      </c>
      <c r="Z4" s="19"/>
      <c r="AA4" s="20">
        <f>SUM(B4:Z4)</f>
        <v>168104.41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182.52</v>
      </c>
      <c r="C7" s="28">
        <v>167.37</v>
      </c>
      <c r="D7" s="28">
        <v>162.84</v>
      </c>
      <c r="E7" s="28">
        <v>160.25</v>
      </c>
      <c r="F7" s="28">
        <v>161.13</v>
      </c>
      <c r="G7" s="28">
        <v>177.3</v>
      </c>
      <c r="H7" s="28">
        <v>220.35</v>
      </c>
      <c r="I7" s="28">
        <v>270</v>
      </c>
      <c r="J7" s="28">
        <v>280</v>
      </c>
      <c r="K7" s="28">
        <v>273.77999999999997</v>
      </c>
      <c r="L7" s="28">
        <v>266.47000000000003</v>
      </c>
      <c r="M7" s="28">
        <v>265.02999999999997</v>
      </c>
      <c r="N7" s="28">
        <v>263.20999999999998</v>
      </c>
      <c r="O7" s="28">
        <v>264.64</v>
      </c>
      <c r="P7" s="28">
        <v>271.08999999999997</v>
      </c>
      <c r="Q7" s="28">
        <v>280</v>
      </c>
      <c r="R7" s="28">
        <v>280.58999999999997</v>
      </c>
      <c r="S7" s="28">
        <v>312.18</v>
      </c>
      <c r="T7" s="28">
        <v>307.64</v>
      </c>
      <c r="U7" s="28">
        <v>289.55</v>
      </c>
      <c r="V7" s="28">
        <v>252.24</v>
      </c>
      <c r="W7" s="28">
        <v>220.38</v>
      </c>
      <c r="X7" s="28">
        <v>196.62</v>
      </c>
      <c r="Y7" s="28">
        <v>190.11</v>
      </c>
      <c r="Z7" s="29"/>
      <c r="AA7" s="30">
        <f>IF(SUM(B7:Z7)&lt;&gt;0,AVERAGEIF(B7:Z7,"&lt;&gt;"""),"")</f>
        <v>238.13708333333332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>
        <v>165</v>
      </c>
      <c r="D10" s="42">
        <v>165</v>
      </c>
      <c r="E10" s="42">
        <v>165</v>
      </c>
      <c r="F10" s="42">
        <v>320</v>
      </c>
      <c r="G10" s="42">
        <v>330</v>
      </c>
      <c r="H10" s="42">
        <v>330</v>
      </c>
      <c r="I10" s="42">
        <v>330</v>
      </c>
      <c r="J10" s="42">
        <v>330</v>
      </c>
      <c r="K10" s="42">
        <v>330</v>
      </c>
      <c r="L10" s="42">
        <v>330</v>
      </c>
      <c r="M10" s="42">
        <v>330</v>
      </c>
      <c r="N10" s="42">
        <v>330</v>
      </c>
      <c r="O10" s="42">
        <v>330</v>
      </c>
      <c r="P10" s="42">
        <v>330</v>
      </c>
      <c r="Q10" s="42">
        <v>330</v>
      </c>
      <c r="R10" s="42">
        <v>330</v>
      </c>
      <c r="S10" s="42">
        <v>330</v>
      </c>
      <c r="T10" s="42">
        <v>330</v>
      </c>
      <c r="U10" s="42">
        <v>330</v>
      </c>
      <c r="V10" s="42">
        <v>330</v>
      </c>
      <c r="W10" s="42">
        <v>330</v>
      </c>
      <c r="X10" s="42">
        <v>330</v>
      </c>
      <c r="Y10" s="42">
        <v>330</v>
      </c>
      <c r="Z10" s="43"/>
      <c r="AA10" s="44">
        <f t="shared" ref="AA10:AA15" si="0">SUM(B10:Z10)</f>
        <v>7250</v>
      </c>
    </row>
    <row r="11" spans="1:27" ht="24.95" customHeight="1" x14ac:dyDescent="0.2">
      <c r="A11" s="45" t="s">
        <v>7</v>
      </c>
      <c r="B11" s="46">
        <v>185</v>
      </c>
      <c r="C11" s="47">
        <v>173</v>
      </c>
      <c r="D11" s="47">
        <v>170</v>
      </c>
      <c r="E11" s="47">
        <v>168</v>
      </c>
      <c r="F11" s="47">
        <v>171</v>
      </c>
      <c r="G11" s="47">
        <v>187.5</v>
      </c>
      <c r="H11" s="47">
        <v>205.5</v>
      </c>
      <c r="I11" s="47">
        <v>238.5</v>
      </c>
      <c r="J11" s="47">
        <v>240.5</v>
      </c>
      <c r="K11" s="47">
        <v>236.5</v>
      </c>
      <c r="L11" s="47">
        <v>230.5</v>
      </c>
      <c r="M11" s="47">
        <v>230.5</v>
      </c>
      <c r="N11" s="47">
        <v>230.5</v>
      </c>
      <c r="O11" s="47">
        <v>230.5</v>
      </c>
      <c r="P11" s="47">
        <v>236.5</v>
      </c>
      <c r="Q11" s="47">
        <v>240.5</v>
      </c>
      <c r="R11" s="47">
        <v>239.5</v>
      </c>
      <c r="S11" s="47">
        <v>239.5</v>
      </c>
      <c r="T11" s="47">
        <v>239.5</v>
      </c>
      <c r="U11" s="47">
        <v>239.5</v>
      </c>
      <c r="V11" s="47">
        <v>235.5</v>
      </c>
      <c r="W11" s="47">
        <v>230.5</v>
      </c>
      <c r="X11" s="47">
        <v>192.5</v>
      </c>
      <c r="Y11" s="47">
        <v>180.5</v>
      </c>
      <c r="Z11" s="48"/>
      <c r="AA11" s="49">
        <f t="shared" si="0"/>
        <v>5171.5</v>
      </c>
    </row>
    <row r="12" spans="1:27" ht="24.95" customHeight="1" x14ac:dyDescent="0.2">
      <c r="A12" s="50" t="s">
        <v>8</v>
      </c>
      <c r="B12" s="51">
        <v>912.9</v>
      </c>
      <c r="C12" s="52">
        <v>912.9</v>
      </c>
      <c r="D12" s="52">
        <v>912.9</v>
      </c>
      <c r="E12" s="52">
        <v>912.9</v>
      </c>
      <c r="F12" s="52">
        <v>912.9</v>
      </c>
      <c r="G12" s="52">
        <v>1062.9000000000001</v>
      </c>
      <c r="H12" s="52">
        <v>2003</v>
      </c>
      <c r="I12" s="52">
        <v>3083.3330000000001</v>
      </c>
      <c r="J12" s="52">
        <v>3213</v>
      </c>
      <c r="K12" s="52">
        <v>3247.0239999999999</v>
      </c>
      <c r="L12" s="52">
        <v>3345.1759999999999</v>
      </c>
      <c r="M12" s="52">
        <v>3343.0239999999999</v>
      </c>
      <c r="N12" s="52">
        <v>3340.5709999999999</v>
      </c>
      <c r="O12" s="52">
        <v>3339.71</v>
      </c>
      <c r="P12" s="52">
        <v>3348.875</v>
      </c>
      <c r="Q12" s="52">
        <v>3327</v>
      </c>
      <c r="R12" s="52">
        <v>3330.4719999999998</v>
      </c>
      <c r="S12" s="52">
        <v>3352.1350000000002</v>
      </c>
      <c r="T12" s="52">
        <v>3353.0839999999998</v>
      </c>
      <c r="U12" s="52">
        <v>3320.4259999999999</v>
      </c>
      <c r="V12" s="52">
        <v>3240.5119999999997</v>
      </c>
      <c r="W12" s="52">
        <v>3093.194</v>
      </c>
      <c r="X12" s="52">
        <v>2364</v>
      </c>
      <c r="Y12" s="52">
        <v>1709.4870000000001</v>
      </c>
      <c r="Z12" s="53"/>
      <c r="AA12" s="54">
        <f t="shared" si="0"/>
        <v>60981.42300000001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/>
      <c r="E13" s="52"/>
      <c r="F13" s="52"/>
      <c r="G13" s="52">
        <v>26</v>
      </c>
      <c r="H13" s="52">
        <v>56</v>
      </c>
      <c r="I13" s="52">
        <v>451</v>
      </c>
      <c r="J13" s="52">
        <v>444</v>
      </c>
      <c r="K13" s="52">
        <v>386.19299999999998</v>
      </c>
      <c r="L13" s="52">
        <v>375.09100000000001</v>
      </c>
      <c r="M13" s="52">
        <v>358.16399999999999</v>
      </c>
      <c r="N13" s="52">
        <v>461</v>
      </c>
      <c r="O13" s="52">
        <v>447</v>
      </c>
      <c r="P13" s="52">
        <v>421</v>
      </c>
      <c r="Q13" s="52">
        <v>579</v>
      </c>
      <c r="R13" s="52">
        <v>287.12099999999998</v>
      </c>
      <c r="S13" s="52">
        <v>487.69900000000001</v>
      </c>
      <c r="T13" s="52">
        <v>425.613</v>
      </c>
      <c r="U13" s="52">
        <v>464.911</v>
      </c>
      <c r="V13" s="52">
        <v>241</v>
      </c>
      <c r="W13" s="52">
        <v>56</v>
      </c>
      <c r="X13" s="52">
        <v>56</v>
      </c>
      <c r="Y13" s="52">
        <v>30</v>
      </c>
      <c r="Z13" s="53"/>
      <c r="AA13" s="54">
        <f t="shared" si="0"/>
        <v>6112.7920000000004</v>
      </c>
    </row>
    <row r="14" spans="1:27" ht="24.95" customHeight="1" x14ac:dyDescent="0.2">
      <c r="A14" s="55" t="s">
        <v>10</v>
      </c>
      <c r="B14" s="56">
        <v>2875.0709999999999</v>
      </c>
      <c r="C14" s="57">
        <v>2871.5760000000005</v>
      </c>
      <c r="D14" s="57">
        <v>2875.1480000000001</v>
      </c>
      <c r="E14" s="57">
        <v>2884.8419999999996</v>
      </c>
      <c r="F14" s="57">
        <v>2876.8609999999999</v>
      </c>
      <c r="G14" s="57">
        <v>2878.0360000000005</v>
      </c>
      <c r="H14" s="57">
        <v>2935.6550000000002</v>
      </c>
      <c r="I14" s="57">
        <v>3174.0649999999987</v>
      </c>
      <c r="J14" s="57">
        <v>3512.2969999999987</v>
      </c>
      <c r="K14" s="57">
        <v>3761.6220000000008</v>
      </c>
      <c r="L14" s="57">
        <v>3874.713999999999</v>
      </c>
      <c r="M14" s="57">
        <v>3857.2540000000004</v>
      </c>
      <c r="N14" s="57">
        <v>3764.433</v>
      </c>
      <c r="O14" s="57">
        <v>3567.9269999999997</v>
      </c>
      <c r="P14" s="57">
        <v>3238.1910000000003</v>
      </c>
      <c r="Q14" s="57">
        <v>2860.9590000000007</v>
      </c>
      <c r="R14" s="57">
        <v>2676.6569999999983</v>
      </c>
      <c r="S14" s="57">
        <v>2655.7459999999996</v>
      </c>
      <c r="T14" s="57">
        <v>2648.6410000000001</v>
      </c>
      <c r="U14" s="57">
        <v>2618.2950000000001</v>
      </c>
      <c r="V14" s="57">
        <v>2580.1510000000003</v>
      </c>
      <c r="W14" s="57">
        <v>2545.6260000000007</v>
      </c>
      <c r="X14" s="57">
        <v>2498.846</v>
      </c>
      <c r="Y14" s="57">
        <v>2436.5819999999999</v>
      </c>
      <c r="Z14" s="58"/>
      <c r="AA14" s="59">
        <f t="shared" si="0"/>
        <v>72469.194999999992</v>
      </c>
    </row>
    <row r="15" spans="1:27" ht="24.95" customHeight="1" x14ac:dyDescent="0.2">
      <c r="A15" s="55" t="s">
        <v>11</v>
      </c>
      <c r="B15" s="56">
        <v>25</v>
      </c>
      <c r="C15" s="57">
        <v>26</v>
      </c>
      <c r="D15" s="57">
        <v>26</v>
      </c>
      <c r="E15" s="57">
        <v>27</v>
      </c>
      <c r="F15" s="57">
        <v>30</v>
      </c>
      <c r="G15" s="57">
        <v>33</v>
      </c>
      <c r="H15" s="57">
        <v>39</v>
      </c>
      <c r="I15" s="57">
        <v>49</v>
      </c>
      <c r="J15" s="57">
        <v>59</v>
      </c>
      <c r="K15" s="57">
        <v>62</v>
      </c>
      <c r="L15" s="57">
        <v>60</v>
      </c>
      <c r="M15" s="57">
        <v>55</v>
      </c>
      <c r="N15" s="57">
        <v>49</v>
      </c>
      <c r="O15" s="57">
        <v>44</v>
      </c>
      <c r="P15" s="57">
        <v>39</v>
      </c>
      <c r="Q15" s="57">
        <v>37</v>
      </c>
      <c r="R15" s="57">
        <v>36</v>
      </c>
      <c r="S15" s="57">
        <v>41</v>
      </c>
      <c r="T15" s="57">
        <v>44</v>
      </c>
      <c r="U15" s="57">
        <v>45</v>
      </c>
      <c r="V15" s="57">
        <v>45</v>
      </c>
      <c r="W15" s="57">
        <v>44</v>
      </c>
      <c r="X15" s="57">
        <v>43</v>
      </c>
      <c r="Y15" s="57">
        <v>40</v>
      </c>
      <c r="Z15" s="58"/>
      <c r="AA15" s="59">
        <f t="shared" si="0"/>
        <v>998</v>
      </c>
    </row>
    <row r="16" spans="1:27" ht="30" customHeight="1" thickBot="1" x14ac:dyDescent="0.25">
      <c r="A16" s="60" t="s">
        <v>12</v>
      </c>
      <c r="B16" s="61">
        <f>IF(LEN(B$2)&gt;0,SUM(B10:B15),"")</f>
        <v>4192.9709999999995</v>
      </c>
      <c r="C16" s="62">
        <f t="shared" ref="C16:Z16" si="1">IF(LEN(C$2)&gt;0,SUM(C10:C15),"")</f>
        <v>4178.4760000000006</v>
      </c>
      <c r="D16" s="62">
        <f t="shared" si="1"/>
        <v>4149.0480000000007</v>
      </c>
      <c r="E16" s="62">
        <f t="shared" si="1"/>
        <v>4157.7420000000002</v>
      </c>
      <c r="F16" s="62">
        <f t="shared" si="1"/>
        <v>4310.7610000000004</v>
      </c>
      <c r="G16" s="62">
        <f t="shared" si="1"/>
        <v>4517.4360000000006</v>
      </c>
      <c r="H16" s="62">
        <f t="shared" si="1"/>
        <v>5569.1550000000007</v>
      </c>
      <c r="I16" s="62">
        <f t="shared" si="1"/>
        <v>7325.8979999999992</v>
      </c>
      <c r="J16" s="62">
        <f t="shared" si="1"/>
        <v>7798.7969999999987</v>
      </c>
      <c r="K16" s="62">
        <f t="shared" si="1"/>
        <v>8023.3389999999999</v>
      </c>
      <c r="L16" s="62">
        <f t="shared" si="1"/>
        <v>8215.4809999999998</v>
      </c>
      <c r="M16" s="62">
        <f t="shared" si="1"/>
        <v>8173.9420000000009</v>
      </c>
      <c r="N16" s="62">
        <f t="shared" si="1"/>
        <v>8175.5039999999999</v>
      </c>
      <c r="O16" s="62">
        <f t="shared" si="1"/>
        <v>7959.1369999999997</v>
      </c>
      <c r="P16" s="62">
        <f t="shared" si="1"/>
        <v>7613.5660000000007</v>
      </c>
      <c r="Q16" s="62">
        <f t="shared" si="1"/>
        <v>7374.4590000000007</v>
      </c>
      <c r="R16" s="62">
        <f t="shared" si="1"/>
        <v>6899.7499999999982</v>
      </c>
      <c r="S16" s="62">
        <f t="shared" si="1"/>
        <v>7106.08</v>
      </c>
      <c r="T16" s="62">
        <f t="shared" si="1"/>
        <v>7040.8379999999997</v>
      </c>
      <c r="U16" s="62">
        <f t="shared" si="1"/>
        <v>7018.1319999999996</v>
      </c>
      <c r="V16" s="62">
        <f t="shared" si="1"/>
        <v>6672.1630000000005</v>
      </c>
      <c r="W16" s="62">
        <f t="shared" si="1"/>
        <v>6299.3200000000006</v>
      </c>
      <c r="X16" s="62">
        <f t="shared" si="1"/>
        <v>5484.3459999999995</v>
      </c>
      <c r="Y16" s="62">
        <f t="shared" si="1"/>
        <v>4726.5689999999995</v>
      </c>
      <c r="Z16" s="63" t="str">
        <f t="shared" si="1"/>
        <v/>
      </c>
      <c r="AA16" s="64">
        <f>SUM(AA10:AA15)</f>
        <v>152982.91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2305.9</v>
      </c>
      <c r="C28" s="72">
        <v>2306.9</v>
      </c>
      <c r="D28" s="72">
        <v>2309.9</v>
      </c>
      <c r="E28" s="72">
        <v>2308.9</v>
      </c>
      <c r="F28" s="72">
        <v>2305.9</v>
      </c>
      <c r="G28" s="72">
        <v>2349.4</v>
      </c>
      <c r="H28" s="72">
        <v>2405.4</v>
      </c>
      <c r="I28" s="72">
        <v>2619.4</v>
      </c>
      <c r="J28" s="72">
        <v>2890.4</v>
      </c>
      <c r="K28" s="72">
        <v>3013.4</v>
      </c>
      <c r="L28" s="72">
        <v>3085.4</v>
      </c>
      <c r="M28" s="72">
        <v>3082.4</v>
      </c>
      <c r="N28" s="72">
        <v>3038.4</v>
      </c>
      <c r="O28" s="72">
        <v>2886.4</v>
      </c>
      <c r="P28" s="72">
        <v>2654.4</v>
      </c>
      <c r="Q28" s="72">
        <v>2416.4</v>
      </c>
      <c r="R28" s="72">
        <v>2381.4</v>
      </c>
      <c r="S28" s="72">
        <v>2607.4</v>
      </c>
      <c r="T28" s="72">
        <v>2675.4</v>
      </c>
      <c r="U28" s="72">
        <v>2601.4</v>
      </c>
      <c r="V28" s="72">
        <v>2454.4</v>
      </c>
      <c r="W28" s="72">
        <v>2187.4</v>
      </c>
      <c r="X28" s="72">
        <v>2110.4</v>
      </c>
      <c r="Y28" s="72">
        <v>2069.4</v>
      </c>
      <c r="Z28" s="73"/>
      <c r="AA28" s="74">
        <f>SUM(B28:Z28)</f>
        <v>61066.10000000002</v>
      </c>
    </row>
    <row r="29" spans="1:27" ht="24.95" customHeight="1" x14ac:dyDescent="0.2">
      <c r="A29" s="75" t="s">
        <v>23</v>
      </c>
      <c r="B29" s="76">
        <v>1190.0709999999999</v>
      </c>
      <c r="C29" s="77">
        <v>1263.576</v>
      </c>
      <c r="D29" s="77">
        <v>1264.1479999999999</v>
      </c>
      <c r="E29" s="77">
        <v>1307.8420000000001</v>
      </c>
      <c r="F29" s="77">
        <v>1317.8610000000001</v>
      </c>
      <c r="G29" s="77">
        <v>1267.0360000000001</v>
      </c>
      <c r="H29" s="77">
        <v>1510.655</v>
      </c>
      <c r="I29" s="77">
        <v>2349.3980000000001</v>
      </c>
      <c r="J29" s="77">
        <v>2356.297</v>
      </c>
      <c r="K29" s="77">
        <v>2409.8389999999999</v>
      </c>
      <c r="L29" s="77">
        <v>2529.9810000000002</v>
      </c>
      <c r="M29" s="77">
        <v>2491.442</v>
      </c>
      <c r="N29" s="77">
        <v>2622.0039999999999</v>
      </c>
      <c r="O29" s="77">
        <v>2557.6370000000002</v>
      </c>
      <c r="P29" s="77">
        <v>2479.0659999999998</v>
      </c>
      <c r="Q29" s="77">
        <v>2492.9589999999998</v>
      </c>
      <c r="R29" s="77">
        <v>1953.25</v>
      </c>
      <c r="S29" s="77">
        <v>1933.58</v>
      </c>
      <c r="T29" s="77">
        <v>1800.338</v>
      </c>
      <c r="U29" s="77">
        <v>1851.6320000000001</v>
      </c>
      <c r="V29" s="77">
        <v>1652.663</v>
      </c>
      <c r="W29" s="77">
        <v>1621.82</v>
      </c>
      <c r="X29" s="77">
        <v>1241.846</v>
      </c>
      <c r="Y29" s="77">
        <v>1036.1690000000001</v>
      </c>
      <c r="Z29" s="78"/>
      <c r="AA29" s="79">
        <f>SUM(B29:Z29)</f>
        <v>44501.11</v>
      </c>
    </row>
    <row r="30" spans="1:27" ht="24.95" customHeight="1" x14ac:dyDescent="0.2">
      <c r="A30" s="82" t="s">
        <v>24</v>
      </c>
      <c r="B30" s="80">
        <v>950</v>
      </c>
      <c r="C30" s="81">
        <v>950</v>
      </c>
      <c r="D30" s="81">
        <v>950</v>
      </c>
      <c r="E30" s="81">
        <v>950</v>
      </c>
      <c r="F30" s="81">
        <v>1105</v>
      </c>
      <c r="G30" s="81">
        <v>1265</v>
      </c>
      <c r="H30" s="81">
        <v>1951.1</v>
      </c>
      <c r="I30" s="81">
        <v>2651.1</v>
      </c>
      <c r="J30" s="81">
        <v>2761.1</v>
      </c>
      <c r="K30" s="81">
        <v>2807.1</v>
      </c>
      <c r="L30" s="81">
        <v>2807.1</v>
      </c>
      <c r="M30" s="81">
        <v>2807.1</v>
      </c>
      <c r="N30" s="81">
        <v>2807.1</v>
      </c>
      <c r="O30" s="81">
        <v>2807.1</v>
      </c>
      <c r="P30" s="81">
        <v>2807.1</v>
      </c>
      <c r="Q30" s="81">
        <v>2807.1</v>
      </c>
      <c r="R30" s="81">
        <v>2807.1</v>
      </c>
      <c r="S30" s="81">
        <v>2807.1</v>
      </c>
      <c r="T30" s="81">
        <v>2807.1</v>
      </c>
      <c r="U30" s="81">
        <v>2807.1</v>
      </c>
      <c r="V30" s="81">
        <v>2807.1</v>
      </c>
      <c r="W30" s="81">
        <v>2697.1</v>
      </c>
      <c r="X30" s="81">
        <v>2358.1</v>
      </c>
      <c r="Y30" s="81">
        <v>1895</v>
      </c>
      <c r="Z30" s="83"/>
      <c r="AA30" s="84">
        <f>SUM(B30:Z30)</f>
        <v>54168.699999999983</v>
      </c>
    </row>
    <row r="31" spans="1:27" ht="30" customHeight="1" thickBot="1" x14ac:dyDescent="0.25">
      <c r="A31" s="60" t="s">
        <v>25</v>
      </c>
      <c r="B31" s="61">
        <f>IF(LEN(B$2)&gt;0,SUM(B28:B30),"")</f>
        <v>4445.9709999999995</v>
      </c>
      <c r="C31" s="62">
        <f t="shared" ref="C31:Z31" si="4">IF(LEN(C$2)&gt;0,SUM(C28:C30),"")</f>
        <v>4520.4760000000006</v>
      </c>
      <c r="D31" s="62">
        <f t="shared" si="4"/>
        <v>4524.0479999999998</v>
      </c>
      <c r="E31" s="62">
        <f t="shared" si="4"/>
        <v>4566.7420000000002</v>
      </c>
      <c r="F31" s="62">
        <f t="shared" si="4"/>
        <v>4728.7610000000004</v>
      </c>
      <c r="G31" s="62">
        <f t="shared" si="4"/>
        <v>4881.4359999999997</v>
      </c>
      <c r="H31" s="62">
        <f t="shared" si="4"/>
        <v>5867.1550000000007</v>
      </c>
      <c r="I31" s="62">
        <f t="shared" si="4"/>
        <v>7619.898000000001</v>
      </c>
      <c r="J31" s="62">
        <f t="shared" si="4"/>
        <v>8007.7970000000005</v>
      </c>
      <c r="K31" s="62">
        <f t="shared" si="4"/>
        <v>8230.3389999999999</v>
      </c>
      <c r="L31" s="62">
        <f t="shared" si="4"/>
        <v>8422.4809999999998</v>
      </c>
      <c r="M31" s="62">
        <f t="shared" si="4"/>
        <v>8380.9420000000009</v>
      </c>
      <c r="N31" s="62">
        <f t="shared" si="4"/>
        <v>8467.5040000000008</v>
      </c>
      <c r="O31" s="62">
        <f t="shared" si="4"/>
        <v>8251.1370000000006</v>
      </c>
      <c r="P31" s="62">
        <f t="shared" si="4"/>
        <v>7940.5660000000007</v>
      </c>
      <c r="Q31" s="62">
        <f t="shared" si="4"/>
        <v>7716.4590000000007</v>
      </c>
      <c r="R31" s="62">
        <f t="shared" si="4"/>
        <v>7141.75</v>
      </c>
      <c r="S31" s="62">
        <f t="shared" si="4"/>
        <v>7348.08</v>
      </c>
      <c r="T31" s="62">
        <f t="shared" si="4"/>
        <v>7282.8379999999997</v>
      </c>
      <c r="U31" s="62">
        <f t="shared" si="4"/>
        <v>7260.1319999999996</v>
      </c>
      <c r="V31" s="62">
        <f t="shared" si="4"/>
        <v>6914.1630000000005</v>
      </c>
      <c r="W31" s="62">
        <f t="shared" si="4"/>
        <v>6506.32</v>
      </c>
      <c r="X31" s="62">
        <f t="shared" si="4"/>
        <v>5710.3459999999995</v>
      </c>
      <c r="Y31" s="62">
        <f t="shared" si="4"/>
        <v>5000.5690000000004</v>
      </c>
      <c r="Z31" s="63" t="str">
        <f t="shared" si="4"/>
        <v/>
      </c>
      <c r="AA31" s="64">
        <f>SUM(AA28:AA30)</f>
        <v>159735.91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</v>
      </c>
      <c r="C34" s="95">
        <v>80</v>
      </c>
      <c r="D34" s="95">
        <v>137</v>
      </c>
      <c r="E34" s="95">
        <v>162</v>
      </c>
      <c r="F34" s="95">
        <v>166</v>
      </c>
      <c r="G34" s="95">
        <v>147</v>
      </c>
      <c r="H34" s="95">
        <v>100</v>
      </c>
      <c r="I34" s="95">
        <v>64</v>
      </c>
      <c r="J34" s="95">
        <v>24</v>
      </c>
      <c r="K34" s="95">
        <v>22</v>
      </c>
      <c r="L34" s="95">
        <v>22</v>
      </c>
      <c r="M34" s="95">
        <v>22</v>
      </c>
      <c r="N34" s="95">
        <v>62</v>
      </c>
      <c r="O34" s="95">
        <v>62</v>
      </c>
      <c r="P34" s="95">
        <v>97</v>
      </c>
      <c r="Q34" s="95">
        <v>112</v>
      </c>
      <c r="R34" s="95">
        <v>57</v>
      </c>
      <c r="S34" s="95">
        <v>57</v>
      </c>
      <c r="T34" s="95">
        <v>57</v>
      </c>
      <c r="U34" s="95">
        <v>57</v>
      </c>
      <c r="V34" s="95">
        <v>57</v>
      </c>
      <c r="W34" s="95">
        <v>22</v>
      </c>
      <c r="X34" s="95">
        <v>31</v>
      </c>
      <c r="Y34" s="95">
        <v>46</v>
      </c>
      <c r="Z34" s="96"/>
      <c r="AA34" s="74">
        <f t="shared" ref="AA34:AA39" si="5">SUM(B34:Z34)</f>
        <v>1698</v>
      </c>
    </row>
    <row r="35" spans="1:27" ht="24.95" customHeight="1" x14ac:dyDescent="0.2">
      <c r="A35" s="97" t="s">
        <v>28</v>
      </c>
      <c r="B35" s="98">
        <v>58</v>
      </c>
      <c r="C35" s="99">
        <v>102</v>
      </c>
      <c r="D35" s="99">
        <v>78</v>
      </c>
      <c r="E35" s="99">
        <v>87</v>
      </c>
      <c r="F35" s="99">
        <v>92</v>
      </c>
      <c r="G35" s="99">
        <v>57</v>
      </c>
      <c r="H35" s="99">
        <v>38</v>
      </c>
      <c r="I35" s="99">
        <v>70</v>
      </c>
      <c r="J35" s="99">
        <v>25</v>
      </c>
      <c r="K35" s="99">
        <v>25</v>
      </c>
      <c r="L35" s="99">
        <v>25</v>
      </c>
      <c r="M35" s="99">
        <v>25</v>
      </c>
      <c r="N35" s="99">
        <v>70</v>
      </c>
      <c r="O35" s="99">
        <v>70</v>
      </c>
      <c r="P35" s="99">
        <v>70</v>
      </c>
      <c r="Q35" s="99">
        <v>70</v>
      </c>
      <c r="R35" s="99">
        <v>25</v>
      </c>
      <c r="S35" s="99">
        <v>25</v>
      </c>
      <c r="T35" s="99">
        <v>25</v>
      </c>
      <c r="U35" s="99">
        <v>25</v>
      </c>
      <c r="V35" s="99">
        <v>25</v>
      </c>
      <c r="W35" s="99">
        <v>25</v>
      </c>
      <c r="X35" s="99">
        <v>35</v>
      </c>
      <c r="Y35" s="99">
        <v>68</v>
      </c>
      <c r="Z35" s="100"/>
      <c r="AA35" s="79">
        <f t="shared" si="5"/>
        <v>1215</v>
      </c>
    </row>
    <row r="36" spans="1:27" ht="24.95" customHeight="1" x14ac:dyDescent="0.2">
      <c r="A36" s="97" t="s">
        <v>29</v>
      </c>
      <c r="B36" s="98">
        <v>360</v>
      </c>
      <c r="C36" s="99">
        <v>360</v>
      </c>
      <c r="D36" s="99">
        <v>360</v>
      </c>
      <c r="E36" s="99">
        <v>360</v>
      </c>
      <c r="F36" s="99">
        <v>360</v>
      </c>
      <c r="G36" s="99">
        <v>183.3</v>
      </c>
      <c r="H36" s="99">
        <v>60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60</v>
      </c>
      <c r="S36" s="99">
        <v>96.8</v>
      </c>
      <c r="T36" s="99">
        <v>204.7</v>
      </c>
      <c r="U36" s="99">
        <v>179.8</v>
      </c>
      <c r="V36" s="99">
        <v>360</v>
      </c>
      <c r="W36" s="99">
        <v>360</v>
      </c>
      <c r="X36" s="99">
        <v>318.60000000000002</v>
      </c>
      <c r="Y36" s="99">
        <v>360</v>
      </c>
      <c r="Z36" s="100"/>
      <c r="AA36" s="79">
        <f t="shared" si="5"/>
        <v>4523.2000000000007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>
        <v>462</v>
      </c>
      <c r="C38" s="99">
        <v>215.4</v>
      </c>
      <c r="D38" s="99">
        <v>220</v>
      </c>
      <c r="E38" s="99">
        <v>118.7</v>
      </c>
      <c r="F38" s="99">
        <v>99.1</v>
      </c>
      <c r="G38" s="99">
        <v>500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>
        <v>105.9</v>
      </c>
      <c r="R38" s="99">
        <v>500</v>
      </c>
      <c r="S38" s="99">
        <v>500</v>
      </c>
      <c r="T38" s="99">
        <v>500</v>
      </c>
      <c r="U38" s="99">
        <v>500</v>
      </c>
      <c r="V38" s="99">
        <v>206.5</v>
      </c>
      <c r="W38" s="99"/>
      <c r="X38" s="99">
        <v>357.7</v>
      </c>
      <c r="Y38" s="99">
        <v>500</v>
      </c>
      <c r="Z38" s="100"/>
      <c r="AA38" s="79">
        <f t="shared" si="5"/>
        <v>5285.3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1015</v>
      </c>
      <c r="C39" s="88">
        <f t="shared" si="6"/>
        <v>857.4</v>
      </c>
      <c r="D39" s="88">
        <f t="shared" si="6"/>
        <v>895</v>
      </c>
      <c r="E39" s="88">
        <f t="shared" si="6"/>
        <v>827.7</v>
      </c>
      <c r="F39" s="88">
        <f t="shared" si="6"/>
        <v>817.1</v>
      </c>
      <c r="G39" s="88">
        <f t="shared" si="6"/>
        <v>987.3</v>
      </c>
      <c r="H39" s="88">
        <f t="shared" si="6"/>
        <v>798</v>
      </c>
      <c r="I39" s="88">
        <f t="shared" si="6"/>
        <v>294</v>
      </c>
      <c r="J39" s="88">
        <f t="shared" si="6"/>
        <v>209</v>
      </c>
      <c r="K39" s="88">
        <f t="shared" si="6"/>
        <v>207</v>
      </c>
      <c r="L39" s="88">
        <f t="shared" si="6"/>
        <v>207</v>
      </c>
      <c r="M39" s="88">
        <f t="shared" si="6"/>
        <v>207</v>
      </c>
      <c r="N39" s="88">
        <f t="shared" si="6"/>
        <v>292</v>
      </c>
      <c r="O39" s="88">
        <f t="shared" si="6"/>
        <v>292</v>
      </c>
      <c r="P39" s="88">
        <f t="shared" si="6"/>
        <v>327</v>
      </c>
      <c r="Q39" s="88">
        <f t="shared" si="6"/>
        <v>447.9</v>
      </c>
      <c r="R39" s="88">
        <f t="shared" si="6"/>
        <v>742</v>
      </c>
      <c r="S39" s="88">
        <f t="shared" si="6"/>
        <v>778.8</v>
      </c>
      <c r="T39" s="88">
        <f t="shared" si="6"/>
        <v>886.7</v>
      </c>
      <c r="U39" s="88">
        <f t="shared" si="6"/>
        <v>861.8</v>
      </c>
      <c r="V39" s="88">
        <f t="shared" si="6"/>
        <v>748.5</v>
      </c>
      <c r="W39" s="88">
        <f t="shared" si="6"/>
        <v>507</v>
      </c>
      <c r="X39" s="88">
        <f t="shared" si="6"/>
        <v>842.3</v>
      </c>
      <c r="Y39" s="88">
        <f t="shared" si="6"/>
        <v>1074</v>
      </c>
      <c r="Z39" s="89" t="str">
        <f t="shared" si="6"/>
        <v/>
      </c>
      <c r="AA39" s="90">
        <f t="shared" si="5"/>
        <v>15121.499999999998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300</v>
      </c>
      <c r="C44" s="99">
        <v>300</v>
      </c>
      <c r="D44" s="99">
        <v>300</v>
      </c>
      <c r="E44" s="99">
        <v>300</v>
      </c>
      <c r="F44" s="99">
        <v>300</v>
      </c>
      <c r="G44" s="99">
        <v>123.3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36.799999999999997</v>
      </c>
      <c r="T44" s="99">
        <v>144.69999999999999</v>
      </c>
      <c r="U44" s="99">
        <v>119.8</v>
      </c>
      <c r="V44" s="99">
        <v>300</v>
      </c>
      <c r="W44" s="99">
        <v>300</v>
      </c>
      <c r="X44" s="99">
        <v>258.60000000000002</v>
      </c>
      <c r="Y44" s="99">
        <v>300</v>
      </c>
      <c r="Z44" s="100"/>
      <c r="AA44" s="79">
        <f t="shared" si="7"/>
        <v>3083.2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462</v>
      </c>
      <c r="C46" s="99">
        <v>215.4</v>
      </c>
      <c r="D46" s="99">
        <v>220</v>
      </c>
      <c r="E46" s="99">
        <v>118.7</v>
      </c>
      <c r="F46" s="99">
        <v>99.1</v>
      </c>
      <c r="G46" s="99">
        <v>500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>
        <v>105.9</v>
      </c>
      <c r="R46" s="99">
        <v>500</v>
      </c>
      <c r="S46" s="99">
        <v>500</v>
      </c>
      <c r="T46" s="99">
        <v>500</v>
      </c>
      <c r="U46" s="99">
        <v>500</v>
      </c>
      <c r="V46" s="99">
        <v>206.5</v>
      </c>
      <c r="W46" s="99"/>
      <c r="X46" s="99">
        <v>357.7</v>
      </c>
      <c r="Y46" s="99">
        <v>500</v>
      </c>
      <c r="Z46" s="100"/>
      <c r="AA46" s="79">
        <f t="shared" si="7"/>
        <v>5285.3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762</v>
      </c>
      <c r="C48" s="88">
        <f t="shared" ref="C48:Z48" si="8">IF(LEN(C$2)&gt;0,SUM(C42:C47),"")</f>
        <v>515.4</v>
      </c>
      <c r="D48" s="88">
        <f t="shared" si="8"/>
        <v>520</v>
      </c>
      <c r="E48" s="88">
        <f t="shared" si="8"/>
        <v>418.7</v>
      </c>
      <c r="F48" s="88">
        <f t="shared" si="8"/>
        <v>399.1</v>
      </c>
      <c r="G48" s="88">
        <f t="shared" si="8"/>
        <v>623.29999999999995</v>
      </c>
      <c r="H48" s="88">
        <f t="shared" si="8"/>
        <v>500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105.9</v>
      </c>
      <c r="R48" s="88">
        <f t="shared" si="8"/>
        <v>500</v>
      </c>
      <c r="S48" s="88">
        <f t="shared" si="8"/>
        <v>536.79999999999995</v>
      </c>
      <c r="T48" s="88">
        <f t="shared" si="8"/>
        <v>644.70000000000005</v>
      </c>
      <c r="U48" s="88">
        <f t="shared" si="8"/>
        <v>619.79999999999995</v>
      </c>
      <c r="V48" s="88">
        <f t="shared" si="8"/>
        <v>506.5</v>
      </c>
      <c r="W48" s="88">
        <f t="shared" si="8"/>
        <v>300</v>
      </c>
      <c r="X48" s="88">
        <f t="shared" si="8"/>
        <v>616.29999999999995</v>
      </c>
      <c r="Y48" s="88">
        <f t="shared" si="8"/>
        <v>800</v>
      </c>
      <c r="Z48" s="89" t="str">
        <f t="shared" si="8"/>
        <v/>
      </c>
      <c r="AA48" s="90">
        <f t="shared" si="7"/>
        <v>8368.5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5207.9709999999995</v>
      </c>
      <c r="C51" s="88">
        <f t="shared" si="10"/>
        <v>5035.8760000000002</v>
      </c>
      <c r="D51" s="88">
        <f t="shared" si="10"/>
        <v>5044.0480000000007</v>
      </c>
      <c r="E51" s="88">
        <f t="shared" si="10"/>
        <v>4985.442</v>
      </c>
      <c r="F51" s="88">
        <f t="shared" si="10"/>
        <v>5127.8610000000008</v>
      </c>
      <c r="G51" s="88">
        <f t="shared" si="10"/>
        <v>5504.7360000000008</v>
      </c>
      <c r="H51" s="88">
        <f t="shared" si="10"/>
        <v>6367.1550000000007</v>
      </c>
      <c r="I51" s="88">
        <f t="shared" si="10"/>
        <v>7619.8979999999992</v>
      </c>
      <c r="J51" s="88">
        <f t="shared" si="10"/>
        <v>8007.7969999999987</v>
      </c>
      <c r="K51" s="88">
        <f t="shared" si="10"/>
        <v>8230.3389999999999</v>
      </c>
      <c r="L51" s="88">
        <f t="shared" si="10"/>
        <v>8422.4809999999998</v>
      </c>
      <c r="M51" s="88">
        <f t="shared" si="10"/>
        <v>8380.9420000000009</v>
      </c>
      <c r="N51" s="88">
        <f t="shared" si="10"/>
        <v>8467.5040000000008</v>
      </c>
      <c r="O51" s="88">
        <f t="shared" si="10"/>
        <v>8251.1369999999988</v>
      </c>
      <c r="P51" s="88">
        <f t="shared" si="10"/>
        <v>7940.5660000000007</v>
      </c>
      <c r="Q51" s="88">
        <f t="shared" si="10"/>
        <v>7822.3590000000004</v>
      </c>
      <c r="R51" s="88">
        <f t="shared" si="10"/>
        <v>7641.7499999999982</v>
      </c>
      <c r="S51" s="88">
        <f t="shared" si="10"/>
        <v>7884.88</v>
      </c>
      <c r="T51" s="88">
        <f t="shared" si="10"/>
        <v>7927.5379999999996</v>
      </c>
      <c r="U51" s="88">
        <f t="shared" si="10"/>
        <v>7879.9319999999998</v>
      </c>
      <c r="V51" s="88">
        <f t="shared" si="10"/>
        <v>7420.6630000000005</v>
      </c>
      <c r="W51" s="88">
        <f t="shared" si="10"/>
        <v>6806.3200000000006</v>
      </c>
      <c r="X51" s="88">
        <f t="shared" si="10"/>
        <v>6326.6459999999997</v>
      </c>
      <c r="Y51" s="88">
        <f t="shared" si="10"/>
        <v>5800.5689999999995</v>
      </c>
      <c r="Z51" s="89" t="str">
        <f t="shared" si="10"/>
        <v/>
      </c>
      <c r="AA51" s="105">
        <f>SUM(B51:Z51)</f>
        <v>168104.41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5207.9740000000002</v>
      </c>
      <c r="C4" s="18">
        <v>5035.8970000000008</v>
      </c>
      <c r="D4" s="18">
        <v>5044.0199999999986</v>
      </c>
      <c r="E4" s="18">
        <v>4985.4420000000018</v>
      </c>
      <c r="F4" s="18">
        <v>5127.9080000000004</v>
      </c>
      <c r="G4" s="18">
        <v>5504.6980000000003</v>
      </c>
      <c r="H4" s="18">
        <v>6367.1759999999995</v>
      </c>
      <c r="I4" s="18">
        <v>7619.8760000000002</v>
      </c>
      <c r="J4" s="18">
        <v>8007.8339999999998</v>
      </c>
      <c r="K4" s="18">
        <v>8230.3250000000025</v>
      </c>
      <c r="L4" s="18">
        <v>8422.4159999999993</v>
      </c>
      <c r="M4" s="18">
        <v>8381.0009999999984</v>
      </c>
      <c r="N4" s="18">
        <v>8467.4330000000027</v>
      </c>
      <c r="O4" s="18">
        <v>8251.098</v>
      </c>
      <c r="P4" s="18">
        <v>7940.625</v>
      </c>
      <c r="Q4" s="18">
        <v>7822.3849999999993</v>
      </c>
      <c r="R4" s="18">
        <v>7641.7749999999996</v>
      </c>
      <c r="S4" s="18">
        <v>7884.884</v>
      </c>
      <c r="T4" s="18">
        <v>7927.5480000000007</v>
      </c>
      <c r="U4" s="18">
        <v>7879.9010000000007</v>
      </c>
      <c r="V4" s="18">
        <v>7420.7029999999995</v>
      </c>
      <c r="W4" s="18">
        <v>6806.3529999999982</v>
      </c>
      <c r="X4" s="18">
        <v>6326.603000000001</v>
      </c>
      <c r="Y4" s="18">
        <v>5800.5690000000004</v>
      </c>
      <c r="Z4" s="19"/>
      <c r="AA4" s="20">
        <f>SUM(B4:Z4)</f>
        <v>168104.44400000005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182.52</v>
      </c>
      <c r="C7" s="28">
        <v>167.37</v>
      </c>
      <c r="D7" s="28">
        <v>162.84</v>
      </c>
      <c r="E7" s="28">
        <v>160.25</v>
      </c>
      <c r="F7" s="28">
        <v>161.13</v>
      </c>
      <c r="G7" s="28">
        <v>177.3</v>
      </c>
      <c r="H7" s="28">
        <v>220.35</v>
      </c>
      <c r="I7" s="28">
        <v>270</v>
      </c>
      <c r="J7" s="28">
        <v>280</v>
      </c>
      <c r="K7" s="28">
        <v>273.77999999999997</v>
      </c>
      <c r="L7" s="28">
        <v>266.47000000000003</v>
      </c>
      <c r="M7" s="28">
        <v>265.02999999999997</v>
      </c>
      <c r="N7" s="28">
        <v>263.20999999999998</v>
      </c>
      <c r="O7" s="28">
        <v>264.64</v>
      </c>
      <c r="P7" s="28">
        <v>271.08999999999997</v>
      </c>
      <c r="Q7" s="28">
        <v>280</v>
      </c>
      <c r="R7" s="28">
        <v>280.58999999999997</v>
      </c>
      <c r="S7" s="28">
        <v>312.18</v>
      </c>
      <c r="T7" s="28">
        <v>307.64</v>
      </c>
      <c r="U7" s="28">
        <v>289.55</v>
      </c>
      <c r="V7" s="28">
        <v>252.24</v>
      </c>
      <c r="W7" s="28">
        <v>220.38</v>
      </c>
      <c r="X7" s="28">
        <v>196.62</v>
      </c>
      <c r="Y7" s="28">
        <v>190.11</v>
      </c>
      <c r="Z7" s="29"/>
      <c r="AA7" s="30">
        <f>IF(SUM(B7:Z7)&lt;&gt;0,AVERAGEIF(B7:Z7,"&lt;&gt;"""),"")</f>
        <v>238.13708333333332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899.04099999999994</v>
      </c>
      <c r="C19" s="72">
        <v>917.00800000000004</v>
      </c>
      <c r="D19" s="72">
        <v>927.00900000000001</v>
      </c>
      <c r="E19" s="72">
        <v>933.04200000000003</v>
      </c>
      <c r="F19" s="72">
        <v>939.17100000000005</v>
      </c>
      <c r="G19" s="72">
        <v>933.31100000000004</v>
      </c>
      <c r="H19" s="72">
        <v>945.27700000000004</v>
      </c>
      <c r="I19" s="72">
        <v>958.32399999999996</v>
      </c>
      <c r="J19" s="72">
        <v>930.34699999999998</v>
      </c>
      <c r="K19" s="72">
        <v>906.38099999999997</v>
      </c>
      <c r="L19" s="72">
        <v>870.38499999999999</v>
      </c>
      <c r="M19" s="72">
        <v>843.44799999999998</v>
      </c>
      <c r="N19" s="72">
        <v>817.44100000000003</v>
      </c>
      <c r="O19" s="72">
        <v>771.37900000000002</v>
      </c>
      <c r="P19" s="72">
        <v>769.33199999999999</v>
      </c>
      <c r="Q19" s="72">
        <v>785.33299999999997</v>
      </c>
      <c r="R19" s="72">
        <v>770.25800000000004</v>
      </c>
      <c r="S19" s="72">
        <v>769.20699999999999</v>
      </c>
      <c r="T19" s="72">
        <v>785.16300000000001</v>
      </c>
      <c r="U19" s="72">
        <v>793.19</v>
      </c>
      <c r="V19" s="72">
        <v>776.17899999999997</v>
      </c>
      <c r="W19" s="72">
        <v>752.15300000000002</v>
      </c>
      <c r="X19" s="72">
        <v>903.149</v>
      </c>
      <c r="Y19" s="72">
        <v>911.09</v>
      </c>
      <c r="Z19" s="73"/>
      <c r="AA19" s="74">
        <f t="shared" ref="AA19:AA24" si="2">SUM(B19:Z19)</f>
        <v>20606.617999999999</v>
      </c>
    </row>
    <row r="20" spans="1:27" ht="24.95" customHeight="1" x14ac:dyDescent="0.2">
      <c r="A20" s="75" t="s">
        <v>15</v>
      </c>
      <c r="B20" s="76">
        <v>1014.4979999999999</v>
      </c>
      <c r="C20" s="77">
        <v>1007.6469999999999</v>
      </c>
      <c r="D20" s="77">
        <v>979.46199999999988</v>
      </c>
      <c r="E20" s="77">
        <v>972.303</v>
      </c>
      <c r="F20" s="77">
        <v>1005.6700000000001</v>
      </c>
      <c r="G20" s="77">
        <v>1134.2540000000001</v>
      </c>
      <c r="H20" s="77">
        <v>1311.3979999999997</v>
      </c>
      <c r="I20" s="77">
        <v>1357.2479999999998</v>
      </c>
      <c r="J20" s="77">
        <v>1416.1590000000001</v>
      </c>
      <c r="K20" s="77">
        <v>1431.9189999999999</v>
      </c>
      <c r="L20" s="77">
        <v>1516.7440000000004</v>
      </c>
      <c r="M20" s="77">
        <v>1502.2530000000002</v>
      </c>
      <c r="N20" s="77">
        <v>1501.222</v>
      </c>
      <c r="O20" s="77">
        <v>1485.8969999999999</v>
      </c>
      <c r="P20" s="77">
        <v>1450.0490000000002</v>
      </c>
      <c r="Q20" s="77">
        <v>1400.2350000000004</v>
      </c>
      <c r="R20" s="77">
        <v>1406.7450000000001</v>
      </c>
      <c r="S20" s="77">
        <v>1377.6590000000001</v>
      </c>
      <c r="T20" s="77">
        <v>1299.8630000000001</v>
      </c>
      <c r="U20" s="77">
        <v>1262.2429999999999</v>
      </c>
      <c r="V20" s="77">
        <v>1179.808</v>
      </c>
      <c r="W20" s="77">
        <v>1102.6109999999999</v>
      </c>
      <c r="X20" s="77">
        <v>1055.9059999999999</v>
      </c>
      <c r="Y20" s="77">
        <v>1032.3110000000001</v>
      </c>
      <c r="Z20" s="78"/>
      <c r="AA20" s="79">
        <f t="shared" si="2"/>
        <v>30204.103999999999</v>
      </c>
    </row>
    <row r="21" spans="1:27" ht="24.95" customHeight="1" x14ac:dyDescent="0.2">
      <c r="A21" s="75" t="s">
        <v>16</v>
      </c>
      <c r="B21" s="80">
        <v>2489.4349999999999</v>
      </c>
      <c r="C21" s="81">
        <v>2368.2419999999988</v>
      </c>
      <c r="D21" s="81">
        <v>2304.0489999999995</v>
      </c>
      <c r="E21" s="81">
        <v>2253.5969999999998</v>
      </c>
      <c r="F21" s="81">
        <v>2346.0670000000005</v>
      </c>
      <c r="G21" s="81">
        <v>2668.6329999999998</v>
      </c>
      <c r="H21" s="81">
        <v>3103.5009999999997</v>
      </c>
      <c r="I21" s="81">
        <v>3428.9039999999995</v>
      </c>
      <c r="J21" s="81">
        <v>3749.6280000000002</v>
      </c>
      <c r="K21" s="81">
        <v>3892.8249999999998</v>
      </c>
      <c r="L21" s="81">
        <v>4034.9869999999992</v>
      </c>
      <c r="M21" s="81">
        <v>4090.8999999999996</v>
      </c>
      <c r="N21" s="81">
        <v>4090.77</v>
      </c>
      <c r="O21" s="81">
        <v>3927.9219999999996</v>
      </c>
      <c r="P21" s="81">
        <v>3908.1439999999993</v>
      </c>
      <c r="Q21" s="81">
        <v>3901.0169999999998</v>
      </c>
      <c r="R21" s="81">
        <v>4212.8719999999994</v>
      </c>
      <c r="S21" s="81">
        <v>4539.5179999999991</v>
      </c>
      <c r="T21" s="81">
        <v>4656.5219999999999</v>
      </c>
      <c r="U21" s="81">
        <v>4647.4679999999989</v>
      </c>
      <c r="V21" s="81">
        <v>4346.7160000000003</v>
      </c>
      <c r="W21" s="81">
        <v>3880.9890000000009</v>
      </c>
      <c r="X21" s="81">
        <v>3394.5480000000007</v>
      </c>
      <c r="Y21" s="81">
        <v>2994.6680000000001</v>
      </c>
      <c r="Z21" s="78"/>
      <c r="AA21" s="79">
        <f t="shared" si="2"/>
        <v>85231.921999999977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112</v>
      </c>
      <c r="C23" s="77">
        <v>118</v>
      </c>
      <c r="D23" s="77">
        <v>105.5</v>
      </c>
      <c r="E23" s="77">
        <v>99.5</v>
      </c>
      <c r="F23" s="77">
        <v>101</v>
      </c>
      <c r="G23" s="77">
        <v>102.5</v>
      </c>
      <c r="H23" s="77">
        <v>124</v>
      </c>
      <c r="I23" s="77">
        <v>133.5</v>
      </c>
      <c r="J23" s="77">
        <v>147</v>
      </c>
      <c r="K23" s="77">
        <v>157.5</v>
      </c>
      <c r="L23" s="77">
        <v>167.5</v>
      </c>
      <c r="M23" s="77">
        <v>177</v>
      </c>
      <c r="N23" s="77">
        <v>175</v>
      </c>
      <c r="O23" s="77">
        <v>185.5</v>
      </c>
      <c r="P23" s="77">
        <v>194</v>
      </c>
      <c r="Q23" s="77">
        <v>195</v>
      </c>
      <c r="R23" s="77">
        <v>180.5</v>
      </c>
      <c r="S23" s="77">
        <v>175.5</v>
      </c>
      <c r="T23" s="77">
        <v>180</v>
      </c>
      <c r="U23" s="77">
        <v>182</v>
      </c>
      <c r="V23" s="77">
        <v>175</v>
      </c>
      <c r="W23" s="77">
        <v>175.5</v>
      </c>
      <c r="X23" s="77">
        <v>121</v>
      </c>
      <c r="Y23" s="77">
        <v>112.5</v>
      </c>
      <c r="Z23" s="77"/>
      <c r="AA23" s="79">
        <f t="shared" si="2"/>
        <v>3596.5</v>
      </c>
    </row>
    <row r="24" spans="1:27" ht="24.95" customHeight="1" x14ac:dyDescent="0.2">
      <c r="A24" s="85" t="s">
        <v>19</v>
      </c>
      <c r="B24" s="77">
        <v>210</v>
      </c>
      <c r="C24" s="77">
        <v>199.00000000000003</v>
      </c>
      <c r="D24" s="77">
        <v>196</v>
      </c>
      <c r="E24" s="77">
        <v>195</v>
      </c>
      <c r="F24" s="77">
        <v>205</v>
      </c>
      <c r="G24" s="77">
        <v>229</v>
      </c>
      <c r="H24" s="77">
        <v>254</v>
      </c>
      <c r="I24" s="77">
        <v>305.99999999999994</v>
      </c>
      <c r="J24" s="77">
        <v>336</v>
      </c>
      <c r="K24" s="77">
        <v>344.00000000000006</v>
      </c>
      <c r="L24" s="77">
        <v>346</v>
      </c>
      <c r="M24" s="77">
        <v>358.00000000000006</v>
      </c>
      <c r="N24" s="77">
        <v>349</v>
      </c>
      <c r="O24" s="77">
        <v>343</v>
      </c>
      <c r="P24" s="77">
        <v>332</v>
      </c>
      <c r="Q24" s="77">
        <v>341</v>
      </c>
      <c r="R24" s="77">
        <v>371</v>
      </c>
      <c r="S24" s="77">
        <v>386.00000000000006</v>
      </c>
      <c r="T24" s="77">
        <v>380</v>
      </c>
      <c r="U24" s="77">
        <v>367</v>
      </c>
      <c r="V24" s="77">
        <v>341</v>
      </c>
      <c r="W24" s="77">
        <v>305</v>
      </c>
      <c r="X24" s="77">
        <v>273</v>
      </c>
      <c r="Y24" s="77">
        <v>242.00000000000003</v>
      </c>
      <c r="Z24" s="77"/>
      <c r="AA24" s="79">
        <f t="shared" si="2"/>
        <v>7208</v>
      </c>
    </row>
    <row r="25" spans="1:27" ht="30" customHeight="1" thickBot="1" x14ac:dyDescent="0.25">
      <c r="A25" s="86" t="s">
        <v>20</v>
      </c>
      <c r="B25" s="87">
        <f t="shared" ref="B25:AA25" si="3">SUM(B19:B24)</f>
        <v>4724.9740000000002</v>
      </c>
      <c r="C25" s="88">
        <f t="shared" si="3"/>
        <v>4609.896999999999</v>
      </c>
      <c r="D25" s="88">
        <f t="shared" si="3"/>
        <v>4622.0199999999995</v>
      </c>
      <c r="E25" s="88">
        <f t="shared" si="3"/>
        <v>4563.442</v>
      </c>
      <c r="F25" s="88">
        <f t="shared" si="3"/>
        <v>4706.9080000000004</v>
      </c>
      <c r="G25" s="88">
        <f t="shared" si="3"/>
        <v>5067.6980000000003</v>
      </c>
      <c r="H25" s="88">
        <f t="shared" si="3"/>
        <v>5738.1759999999995</v>
      </c>
      <c r="I25" s="88">
        <f t="shared" si="3"/>
        <v>6183.9759999999987</v>
      </c>
      <c r="J25" s="88">
        <f t="shared" si="3"/>
        <v>6579.134</v>
      </c>
      <c r="K25" s="88">
        <f t="shared" si="3"/>
        <v>6732.625</v>
      </c>
      <c r="L25" s="88">
        <f t="shared" si="3"/>
        <v>6935.616</v>
      </c>
      <c r="M25" s="88">
        <f t="shared" si="3"/>
        <v>6971.6009999999997</v>
      </c>
      <c r="N25" s="88">
        <f t="shared" si="3"/>
        <v>6933.433</v>
      </c>
      <c r="O25" s="88">
        <f t="shared" si="3"/>
        <v>6713.6979999999994</v>
      </c>
      <c r="P25" s="88">
        <f t="shared" si="3"/>
        <v>6653.5249999999996</v>
      </c>
      <c r="Q25" s="88">
        <f t="shared" si="3"/>
        <v>6622.585</v>
      </c>
      <c r="R25" s="88">
        <f t="shared" si="3"/>
        <v>6941.375</v>
      </c>
      <c r="S25" s="88">
        <f t="shared" si="3"/>
        <v>7247.8839999999991</v>
      </c>
      <c r="T25" s="88">
        <f t="shared" si="3"/>
        <v>7301.5479999999998</v>
      </c>
      <c r="U25" s="88">
        <f t="shared" si="3"/>
        <v>7251.9009999999989</v>
      </c>
      <c r="V25" s="88">
        <f t="shared" si="3"/>
        <v>6818.7030000000004</v>
      </c>
      <c r="W25" s="88">
        <f t="shared" si="3"/>
        <v>6216.2530000000006</v>
      </c>
      <c r="X25" s="88">
        <f t="shared" si="3"/>
        <v>5747.603000000001</v>
      </c>
      <c r="Y25" s="88">
        <f t="shared" si="3"/>
        <v>5292.5690000000004</v>
      </c>
      <c r="Z25" s="89">
        <f t="shared" si="3"/>
        <v>0</v>
      </c>
      <c r="AA25" s="90">
        <f t="shared" si="3"/>
        <v>147177.14399999997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480</v>
      </c>
      <c r="C28" s="72">
        <v>475</v>
      </c>
      <c r="D28" s="72">
        <v>459.5</v>
      </c>
      <c r="E28" s="72">
        <v>452.5</v>
      </c>
      <c r="F28" s="72">
        <v>464</v>
      </c>
      <c r="G28" s="72">
        <v>489.5</v>
      </c>
      <c r="H28" s="72">
        <v>536</v>
      </c>
      <c r="I28" s="72">
        <v>586.5</v>
      </c>
      <c r="J28" s="72">
        <v>630</v>
      </c>
      <c r="K28" s="72">
        <v>648.5</v>
      </c>
      <c r="L28" s="72">
        <v>660.5</v>
      </c>
      <c r="M28" s="72">
        <v>682</v>
      </c>
      <c r="N28" s="72">
        <v>671</v>
      </c>
      <c r="O28" s="72">
        <v>675.5</v>
      </c>
      <c r="P28" s="72">
        <v>673</v>
      </c>
      <c r="Q28" s="72">
        <v>683</v>
      </c>
      <c r="R28" s="72">
        <v>698.5</v>
      </c>
      <c r="S28" s="72">
        <v>708.5</v>
      </c>
      <c r="T28" s="72">
        <v>707</v>
      </c>
      <c r="U28" s="72">
        <v>696</v>
      </c>
      <c r="V28" s="72">
        <v>663</v>
      </c>
      <c r="W28" s="72">
        <v>627.5</v>
      </c>
      <c r="X28" s="72">
        <v>541</v>
      </c>
      <c r="Y28" s="72">
        <v>512.5</v>
      </c>
      <c r="Z28" s="73"/>
      <c r="AA28" s="74">
        <f>SUM(B28:Z28)</f>
        <v>14420.5</v>
      </c>
    </row>
    <row r="29" spans="1:27" ht="24.95" customHeight="1" x14ac:dyDescent="0.2">
      <c r="A29" s="75" t="s">
        <v>23</v>
      </c>
      <c r="B29" s="76">
        <v>4727.9740000000002</v>
      </c>
      <c r="C29" s="77">
        <v>4560.8969999999999</v>
      </c>
      <c r="D29" s="77">
        <v>4584.5200000000004</v>
      </c>
      <c r="E29" s="77">
        <v>4532.942</v>
      </c>
      <c r="F29" s="77">
        <v>4663.9080000000004</v>
      </c>
      <c r="G29" s="77">
        <v>5015.1980000000003</v>
      </c>
      <c r="H29" s="77">
        <v>5733.1760000000004</v>
      </c>
      <c r="I29" s="77">
        <v>6190.4759999999997</v>
      </c>
      <c r="J29" s="77">
        <v>6585.134</v>
      </c>
      <c r="K29" s="77">
        <v>6728.125</v>
      </c>
      <c r="L29" s="77">
        <v>6925.116</v>
      </c>
      <c r="M29" s="77">
        <v>6941.6009999999997</v>
      </c>
      <c r="N29" s="77">
        <v>6903.433</v>
      </c>
      <c r="O29" s="77">
        <v>6677.1980000000003</v>
      </c>
      <c r="P29" s="77">
        <v>6619.5249999999996</v>
      </c>
      <c r="Q29" s="77">
        <v>6577.585</v>
      </c>
      <c r="R29" s="77">
        <v>6880.875</v>
      </c>
      <c r="S29" s="77">
        <v>7176.384</v>
      </c>
      <c r="T29" s="77">
        <v>7220.5479999999998</v>
      </c>
      <c r="U29" s="77">
        <v>7183.9009999999998</v>
      </c>
      <c r="V29" s="77">
        <v>6757.7030000000004</v>
      </c>
      <c r="W29" s="77">
        <v>6153.7529999999997</v>
      </c>
      <c r="X29" s="77">
        <v>5785.6030000000001</v>
      </c>
      <c r="Y29" s="77">
        <v>5288.0690000000004</v>
      </c>
      <c r="Z29" s="78"/>
      <c r="AA29" s="79">
        <f>SUM(B29:Z29)</f>
        <v>146413.644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5207.9740000000002</v>
      </c>
      <c r="C31" s="62">
        <f t="shared" si="4"/>
        <v>5035.8969999999999</v>
      </c>
      <c r="D31" s="62">
        <f t="shared" si="4"/>
        <v>5044.0200000000004</v>
      </c>
      <c r="E31" s="62">
        <f t="shared" si="4"/>
        <v>4985.442</v>
      </c>
      <c r="F31" s="62">
        <f t="shared" si="4"/>
        <v>5127.9080000000004</v>
      </c>
      <c r="G31" s="62">
        <f t="shared" si="4"/>
        <v>5504.6980000000003</v>
      </c>
      <c r="H31" s="62">
        <f t="shared" si="4"/>
        <v>6269.1760000000004</v>
      </c>
      <c r="I31" s="62">
        <f t="shared" si="4"/>
        <v>6776.9759999999997</v>
      </c>
      <c r="J31" s="62">
        <f t="shared" si="4"/>
        <v>7215.134</v>
      </c>
      <c r="K31" s="62">
        <f t="shared" si="4"/>
        <v>7376.625</v>
      </c>
      <c r="L31" s="62">
        <f t="shared" si="4"/>
        <v>7585.616</v>
      </c>
      <c r="M31" s="62">
        <f t="shared" si="4"/>
        <v>7623.6009999999997</v>
      </c>
      <c r="N31" s="62">
        <f t="shared" si="4"/>
        <v>7574.433</v>
      </c>
      <c r="O31" s="62">
        <f t="shared" si="4"/>
        <v>7352.6980000000003</v>
      </c>
      <c r="P31" s="62">
        <f t="shared" si="4"/>
        <v>7292.5249999999996</v>
      </c>
      <c r="Q31" s="62">
        <f t="shared" si="4"/>
        <v>7260.585</v>
      </c>
      <c r="R31" s="62">
        <f t="shared" si="4"/>
        <v>7579.375</v>
      </c>
      <c r="S31" s="62">
        <f t="shared" si="4"/>
        <v>7884.884</v>
      </c>
      <c r="T31" s="62">
        <f t="shared" si="4"/>
        <v>7927.5479999999998</v>
      </c>
      <c r="U31" s="62">
        <f t="shared" si="4"/>
        <v>7879.9009999999998</v>
      </c>
      <c r="V31" s="62">
        <f t="shared" si="4"/>
        <v>7420.7030000000004</v>
      </c>
      <c r="W31" s="62">
        <f t="shared" si="4"/>
        <v>6781.2529999999997</v>
      </c>
      <c r="X31" s="62">
        <f t="shared" si="4"/>
        <v>6326.6030000000001</v>
      </c>
      <c r="Y31" s="62">
        <f t="shared" si="4"/>
        <v>5800.5690000000004</v>
      </c>
      <c r="Z31" s="63">
        <f t="shared" si="4"/>
        <v>0</v>
      </c>
      <c r="AA31" s="64">
        <f t="shared" si="4"/>
        <v>160834.144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264</v>
      </c>
      <c r="C34" s="95">
        <v>244</v>
      </c>
      <c r="D34" s="95">
        <v>234</v>
      </c>
      <c r="E34" s="95">
        <v>234</v>
      </c>
      <c r="F34" s="95">
        <v>233</v>
      </c>
      <c r="G34" s="95">
        <v>234</v>
      </c>
      <c r="H34" s="95">
        <v>279</v>
      </c>
      <c r="I34" s="95">
        <v>334</v>
      </c>
      <c r="J34" s="95">
        <v>328</v>
      </c>
      <c r="K34" s="95">
        <v>328</v>
      </c>
      <c r="L34" s="95">
        <v>338</v>
      </c>
      <c r="M34" s="95">
        <v>358</v>
      </c>
      <c r="N34" s="95">
        <v>358</v>
      </c>
      <c r="O34" s="95">
        <v>359</v>
      </c>
      <c r="P34" s="95">
        <v>361</v>
      </c>
      <c r="Q34" s="95">
        <v>355</v>
      </c>
      <c r="R34" s="95">
        <v>343</v>
      </c>
      <c r="S34" s="95">
        <v>333</v>
      </c>
      <c r="T34" s="95">
        <v>328</v>
      </c>
      <c r="U34" s="95">
        <v>328</v>
      </c>
      <c r="V34" s="95">
        <v>321</v>
      </c>
      <c r="W34" s="95">
        <v>317</v>
      </c>
      <c r="X34" s="95">
        <v>317</v>
      </c>
      <c r="Y34" s="95">
        <v>244</v>
      </c>
      <c r="Z34" s="96"/>
      <c r="AA34" s="74">
        <f t="shared" ref="AA34:AA39" si="5">SUM(B34:Z34)</f>
        <v>7372</v>
      </c>
    </row>
    <row r="35" spans="1:27" ht="24.95" customHeight="1" x14ac:dyDescent="0.2">
      <c r="A35" s="97" t="s">
        <v>41</v>
      </c>
      <c r="B35" s="98">
        <v>219</v>
      </c>
      <c r="C35" s="99">
        <v>182</v>
      </c>
      <c r="D35" s="99">
        <v>188</v>
      </c>
      <c r="E35" s="99">
        <v>188</v>
      </c>
      <c r="F35" s="99">
        <v>188</v>
      </c>
      <c r="G35" s="99">
        <v>203</v>
      </c>
      <c r="H35" s="99">
        <v>252</v>
      </c>
      <c r="I35" s="99">
        <v>259</v>
      </c>
      <c r="J35" s="99">
        <v>308</v>
      </c>
      <c r="K35" s="99">
        <v>316</v>
      </c>
      <c r="L35" s="99">
        <v>312</v>
      </c>
      <c r="M35" s="99">
        <v>294</v>
      </c>
      <c r="N35" s="99">
        <v>283</v>
      </c>
      <c r="O35" s="99">
        <v>280</v>
      </c>
      <c r="P35" s="99">
        <v>278</v>
      </c>
      <c r="Q35" s="99">
        <v>283</v>
      </c>
      <c r="R35" s="99">
        <v>295</v>
      </c>
      <c r="S35" s="99">
        <v>304</v>
      </c>
      <c r="T35" s="99">
        <v>298</v>
      </c>
      <c r="U35" s="99">
        <v>300</v>
      </c>
      <c r="V35" s="99">
        <v>281</v>
      </c>
      <c r="W35" s="99">
        <v>248</v>
      </c>
      <c r="X35" s="99">
        <v>262</v>
      </c>
      <c r="Y35" s="99">
        <v>264</v>
      </c>
      <c r="Z35" s="100"/>
      <c r="AA35" s="79">
        <f t="shared" si="5"/>
        <v>6285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98</v>
      </c>
      <c r="I36" s="99">
        <v>651</v>
      </c>
      <c r="J36" s="99">
        <v>678</v>
      </c>
      <c r="K36" s="99">
        <v>678</v>
      </c>
      <c r="L36" s="99">
        <v>671.5</v>
      </c>
      <c r="M36" s="99">
        <v>566.1</v>
      </c>
      <c r="N36" s="99">
        <v>544</v>
      </c>
      <c r="O36" s="99">
        <v>550.1</v>
      </c>
      <c r="P36" s="99">
        <v>631.70000000000005</v>
      </c>
      <c r="Q36" s="99">
        <v>561.79999999999995</v>
      </c>
      <c r="R36" s="99">
        <v>62.4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5692.5999999999995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191.9</v>
      </c>
      <c r="J38" s="99">
        <v>114.7</v>
      </c>
      <c r="K38" s="99">
        <v>175.7</v>
      </c>
      <c r="L38" s="99">
        <v>165.3</v>
      </c>
      <c r="M38" s="99">
        <v>191.3</v>
      </c>
      <c r="N38" s="99">
        <v>349</v>
      </c>
      <c r="O38" s="99">
        <v>348.3</v>
      </c>
      <c r="P38" s="99">
        <v>16.399999999999999</v>
      </c>
      <c r="Q38" s="99"/>
      <c r="R38" s="99"/>
      <c r="S38" s="99"/>
      <c r="T38" s="99"/>
      <c r="U38" s="99"/>
      <c r="V38" s="99"/>
      <c r="W38" s="99">
        <v>25.1</v>
      </c>
      <c r="X38" s="99"/>
      <c r="Y38" s="99"/>
      <c r="Z38" s="100"/>
      <c r="AA38" s="79">
        <f t="shared" si="5"/>
        <v>1577.7</v>
      </c>
    </row>
    <row r="39" spans="1:27" ht="30" customHeight="1" thickBot="1" x14ac:dyDescent="0.25">
      <c r="A39" s="86" t="s">
        <v>45</v>
      </c>
      <c r="B39" s="87">
        <f t="shared" ref="B39:Z39" si="6">SUM(B34:B38)</f>
        <v>483</v>
      </c>
      <c r="C39" s="88">
        <f t="shared" si="6"/>
        <v>426</v>
      </c>
      <c r="D39" s="88">
        <f t="shared" si="6"/>
        <v>422</v>
      </c>
      <c r="E39" s="88">
        <f t="shared" si="6"/>
        <v>422</v>
      </c>
      <c r="F39" s="88">
        <f t="shared" si="6"/>
        <v>421</v>
      </c>
      <c r="G39" s="88">
        <f t="shared" si="6"/>
        <v>437</v>
      </c>
      <c r="H39" s="88">
        <f t="shared" si="6"/>
        <v>629</v>
      </c>
      <c r="I39" s="88">
        <f t="shared" si="6"/>
        <v>1435.9</v>
      </c>
      <c r="J39" s="88">
        <f t="shared" si="6"/>
        <v>1428.7</v>
      </c>
      <c r="K39" s="88">
        <f t="shared" si="6"/>
        <v>1497.7</v>
      </c>
      <c r="L39" s="88">
        <f t="shared" si="6"/>
        <v>1486.8</v>
      </c>
      <c r="M39" s="88">
        <f t="shared" si="6"/>
        <v>1409.3999999999999</v>
      </c>
      <c r="N39" s="88">
        <f t="shared" si="6"/>
        <v>1534</v>
      </c>
      <c r="O39" s="88">
        <f t="shared" si="6"/>
        <v>1537.3999999999999</v>
      </c>
      <c r="P39" s="88">
        <f t="shared" si="6"/>
        <v>1287.1000000000001</v>
      </c>
      <c r="Q39" s="88">
        <f t="shared" si="6"/>
        <v>1199.8</v>
      </c>
      <c r="R39" s="88">
        <f t="shared" si="6"/>
        <v>700.4</v>
      </c>
      <c r="S39" s="88">
        <f t="shared" si="6"/>
        <v>637</v>
      </c>
      <c r="T39" s="88">
        <f t="shared" si="6"/>
        <v>626</v>
      </c>
      <c r="U39" s="88">
        <f t="shared" si="6"/>
        <v>628</v>
      </c>
      <c r="V39" s="88">
        <f t="shared" si="6"/>
        <v>602</v>
      </c>
      <c r="W39" s="88">
        <f t="shared" si="6"/>
        <v>590.1</v>
      </c>
      <c r="X39" s="88">
        <f t="shared" si="6"/>
        <v>579</v>
      </c>
      <c r="Y39" s="88">
        <f t="shared" si="6"/>
        <v>508</v>
      </c>
      <c r="Z39" s="89">
        <f t="shared" si="6"/>
        <v>0</v>
      </c>
      <c r="AA39" s="90">
        <f t="shared" si="5"/>
        <v>20927.299999999996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98</v>
      </c>
      <c r="I44" s="99">
        <v>651</v>
      </c>
      <c r="J44" s="99">
        <v>678</v>
      </c>
      <c r="K44" s="99">
        <v>678</v>
      </c>
      <c r="L44" s="99">
        <v>671.5</v>
      </c>
      <c r="M44" s="99">
        <v>566.1</v>
      </c>
      <c r="N44" s="99">
        <v>544</v>
      </c>
      <c r="O44" s="99">
        <v>550.1</v>
      </c>
      <c r="P44" s="99">
        <v>631.70000000000005</v>
      </c>
      <c r="Q44" s="99">
        <v>561.79999999999995</v>
      </c>
      <c r="R44" s="99">
        <v>62.4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5692.5999999999995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191.9</v>
      </c>
      <c r="J46" s="99">
        <v>114.7</v>
      </c>
      <c r="K46" s="99">
        <v>175.7</v>
      </c>
      <c r="L46" s="99">
        <v>165.3</v>
      </c>
      <c r="M46" s="99">
        <v>191.3</v>
      </c>
      <c r="N46" s="99">
        <v>349</v>
      </c>
      <c r="O46" s="99">
        <v>348.3</v>
      </c>
      <c r="P46" s="99">
        <v>16.399999999999999</v>
      </c>
      <c r="Q46" s="99"/>
      <c r="R46" s="99"/>
      <c r="S46" s="99"/>
      <c r="T46" s="99"/>
      <c r="U46" s="99"/>
      <c r="V46" s="99"/>
      <c r="W46" s="99">
        <v>25.1</v>
      </c>
      <c r="X46" s="99"/>
      <c r="Y46" s="99"/>
      <c r="Z46" s="100"/>
      <c r="AA46" s="79">
        <f t="shared" si="7"/>
        <v>1577.7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>
        <v>4</v>
      </c>
      <c r="G47" s="99">
        <v>8.5</v>
      </c>
      <c r="H47" s="99">
        <v>9.5</v>
      </c>
      <c r="I47" s="99">
        <v>18.5</v>
      </c>
      <c r="J47" s="99">
        <v>36.5</v>
      </c>
      <c r="K47" s="99">
        <v>45.5</v>
      </c>
      <c r="L47" s="99">
        <v>55.5</v>
      </c>
      <c r="M47" s="99">
        <v>72.5</v>
      </c>
      <c r="N47" s="99">
        <v>69.5</v>
      </c>
      <c r="O47" s="99">
        <v>68.5</v>
      </c>
      <c r="P47" s="99">
        <v>56.5</v>
      </c>
      <c r="Q47" s="99">
        <v>63.5</v>
      </c>
      <c r="R47" s="99">
        <v>95.5</v>
      </c>
      <c r="S47" s="99">
        <v>105.5</v>
      </c>
      <c r="T47" s="99">
        <v>96.5</v>
      </c>
      <c r="U47" s="99">
        <v>82.5</v>
      </c>
      <c r="V47" s="99">
        <v>60.5</v>
      </c>
      <c r="W47" s="99">
        <v>30.5</v>
      </c>
      <c r="X47" s="99">
        <v>37.5</v>
      </c>
      <c r="Y47" s="99">
        <v>21.5</v>
      </c>
      <c r="Z47" s="100"/>
      <c r="AA47" s="79">
        <f t="shared" si="7"/>
        <v>1038.5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</v>
      </c>
      <c r="G48" s="88">
        <f t="shared" si="8"/>
        <v>8.5</v>
      </c>
      <c r="H48" s="88">
        <f t="shared" si="8"/>
        <v>107.5</v>
      </c>
      <c r="I48" s="88">
        <f t="shared" si="8"/>
        <v>861.4</v>
      </c>
      <c r="J48" s="88">
        <f t="shared" si="8"/>
        <v>829.2</v>
      </c>
      <c r="K48" s="88">
        <f t="shared" si="8"/>
        <v>899.2</v>
      </c>
      <c r="L48" s="88">
        <f t="shared" si="8"/>
        <v>892.3</v>
      </c>
      <c r="M48" s="88">
        <f t="shared" si="8"/>
        <v>829.90000000000009</v>
      </c>
      <c r="N48" s="88">
        <f t="shared" si="8"/>
        <v>962.5</v>
      </c>
      <c r="O48" s="88">
        <f t="shared" si="8"/>
        <v>966.90000000000009</v>
      </c>
      <c r="P48" s="88">
        <f t="shared" si="8"/>
        <v>704.6</v>
      </c>
      <c r="Q48" s="88">
        <f t="shared" si="8"/>
        <v>625.29999999999995</v>
      </c>
      <c r="R48" s="88">
        <f t="shared" si="8"/>
        <v>157.9</v>
      </c>
      <c r="S48" s="88">
        <f t="shared" si="8"/>
        <v>105.5</v>
      </c>
      <c r="T48" s="88">
        <f t="shared" si="8"/>
        <v>96.5</v>
      </c>
      <c r="U48" s="88">
        <f t="shared" si="8"/>
        <v>82.5</v>
      </c>
      <c r="V48" s="88">
        <f t="shared" si="8"/>
        <v>60.5</v>
      </c>
      <c r="W48" s="88">
        <f t="shared" si="8"/>
        <v>55.6</v>
      </c>
      <c r="X48" s="88">
        <f t="shared" si="8"/>
        <v>37.5</v>
      </c>
      <c r="Y48" s="88">
        <f t="shared" si="8"/>
        <v>21.5</v>
      </c>
      <c r="Z48" s="89">
        <f t="shared" si="8"/>
        <v>0</v>
      </c>
      <c r="AA48" s="90">
        <f t="shared" si="7"/>
        <v>8308.8000000000011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5207.9740000000002</v>
      </c>
      <c r="C51" s="88">
        <f t="shared" si="10"/>
        <v>5035.896999999999</v>
      </c>
      <c r="D51" s="88">
        <f t="shared" si="10"/>
        <v>5044.0199999999995</v>
      </c>
      <c r="E51" s="88">
        <f t="shared" si="10"/>
        <v>4985.442</v>
      </c>
      <c r="F51" s="88">
        <f t="shared" si="10"/>
        <v>5127.9080000000004</v>
      </c>
      <c r="G51" s="88">
        <f t="shared" si="10"/>
        <v>5504.6980000000003</v>
      </c>
      <c r="H51" s="88">
        <f t="shared" si="10"/>
        <v>6367.1759999999995</v>
      </c>
      <c r="I51" s="88">
        <f t="shared" si="10"/>
        <v>7619.8759999999984</v>
      </c>
      <c r="J51" s="88">
        <f t="shared" si="10"/>
        <v>8007.8339999999998</v>
      </c>
      <c r="K51" s="88">
        <f t="shared" si="10"/>
        <v>8230.3250000000007</v>
      </c>
      <c r="L51" s="88">
        <f t="shared" si="10"/>
        <v>8422.4159999999993</v>
      </c>
      <c r="M51" s="88">
        <f t="shared" si="10"/>
        <v>8381.0010000000002</v>
      </c>
      <c r="N51" s="88">
        <f t="shared" si="10"/>
        <v>8467.4330000000009</v>
      </c>
      <c r="O51" s="88">
        <f t="shared" si="10"/>
        <v>8251.098</v>
      </c>
      <c r="P51" s="88">
        <f t="shared" si="10"/>
        <v>7940.625</v>
      </c>
      <c r="Q51" s="88">
        <f t="shared" si="10"/>
        <v>7822.3850000000002</v>
      </c>
      <c r="R51" s="88">
        <f t="shared" si="10"/>
        <v>7641.7749999999996</v>
      </c>
      <c r="S51" s="88">
        <f t="shared" si="10"/>
        <v>7884.8839999999991</v>
      </c>
      <c r="T51" s="88">
        <f t="shared" si="10"/>
        <v>7927.5479999999998</v>
      </c>
      <c r="U51" s="88">
        <f t="shared" si="10"/>
        <v>7879.9009999999989</v>
      </c>
      <c r="V51" s="88">
        <f t="shared" si="10"/>
        <v>7420.7030000000004</v>
      </c>
      <c r="W51" s="88">
        <f t="shared" si="10"/>
        <v>6806.353000000001</v>
      </c>
      <c r="X51" s="88">
        <f t="shared" si="10"/>
        <v>6326.603000000001</v>
      </c>
      <c r="Y51" s="88">
        <f t="shared" si="10"/>
        <v>5800.5690000000004</v>
      </c>
      <c r="Z51" s="89">
        <f t="shared" si="10"/>
        <v>0</v>
      </c>
      <c r="AA51" s="105">
        <f>SUM(B51:Z51)</f>
        <v>168104.44400000002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7" sqref="AE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-762</v>
      </c>
      <c r="C4" s="18">
        <v>-515.4</v>
      </c>
      <c r="D4" s="18">
        <v>-520</v>
      </c>
      <c r="E4" s="18">
        <v>-418.7</v>
      </c>
      <c r="F4" s="18">
        <v>-399.1</v>
      </c>
      <c r="G4" s="18">
        <v>-623.29999999999995</v>
      </c>
      <c r="H4" s="18">
        <v>-402</v>
      </c>
      <c r="I4" s="18">
        <v>842.9</v>
      </c>
      <c r="J4" s="18">
        <v>792.7</v>
      </c>
      <c r="K4" s="18">
        <v>853.7</v>
      </c>
      <c r="L4" s="18">
        <v>836.8</v>
      </c>
      <c r="M4" s="18">
        <v>757.40000000000009</v>
      </c>
      <c r="N4" s="18">
        <v>893</v>
      </c>
      <c r="O4" s="18">
        <v>898.40000000000009</v>
      </c>
      <c r="P4" s="18">
        <v>648.1</v>
      </c>
      <c r="Q4" s="18">
        <v>455.9</v>
      </c>
      <c r="R4" s="18">
        <v>-437.6</v>
      </c>
      <c r="S4" s="18">
        <v>-536.79999999999995</v>
      </c>
      <c r="T4" s="18">
        <v>-644.70000000000005</v>
      </c>
      <c r="U4" s="18">
        <v>-619.79999999999995</v>
      </c>
      <c r="V4" s="18">
        <v>-506.5</v>
      </c>
      <c r="W4" s="18">
        <v>-274.89999999999998</v>
      </c>
      <c r="X4" s="18">
        <v>-616.29999999999995</v>
      </c>
      <c r="Y4" s="18">
        <v>-800</v>
      </c>
      <c r="Z4" s="19"/>
      <c r="AA4" s="112">
        <f>SUM(B4:Z4)</f>
        <v>-1098.1999999999989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182.52</v>
      </c>
      <c r="C7" s="118">
        <v>167.37</v>
      </c>
      <c r="D7" s="118">
        <v>162.84</v>
      </c>
      <c r="E7" s="118">
        <v>160.25</v>
      </c>
      <c r="F7" s="118">
        <v>161.13</v>
      </c>
      <c r="G7" s="118">
        <v>177.3</v>
      </c>
      <c r="H7" s="118">
        <v>220.35</v>
      </c>
      <c r="I7" s="118">
        <v>270</v>
      </c>
      <c r="J7" s="118">
        <v>280</v>
      </c>
      <c r="K7" s="118">
        <v>273.77999999999997</v>
      </c>
      <c r="L7" s="118">
        <v>266.47000000000003</v>
      </c>
      <c r="M7" s="118">
        <v>265.02999999999997</v>
      </c>
      <c r="N7" s="118">
        <v>263.20999999999998</v>
      </c>
      <c r="O7" s="118">
        <v>264.64</v>
      </c>
      <c r="P7" s="118">
        <v>271.08999999999997</v>
      </c>
      <c r="Q7" s="118">
        <v>280</v>
      </c>
      <c r="R7" s="118">
        <v>280.58999999999997</v>
      </c>
      <c r="S7" s="118">
        <v>312.18</v>
      </c>
      <c r="T7" s="118">
        <v>307.64</v>
      </c>
      <c r="U7" s="118">
        <v>289.55</v>
      </c>
      <c r="V7" s="118">
        <v>252.24</v>
      </c>
      <c r="W7" s="118">
        <v>220.38</v>
      </c>
      <c r="X7" s="118">
        <v>196.62</v>
      </c>
      <c r="Y7" s="118">
        <v>190.11</v>
      </c>
      <c r="Z7" s="119"/>
      <c r="AA7" s="120">
        <f>IF(SUM(B7:Z7)&lt;&gt;0,AVERAGEIF(B7:Z7,"&lt;&gt;"""),"")</f>
        <v>238.13708333333332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300</v>
      </c>
      <c r="C13" s="130">
        <v>300</v>
      </c>
      <c r="D13" s="130">
        <v>300</v>
      </c>
      <c r="E13" s="130">
        <v>300</v>
      </c>
      <c r="F13" s="130">
        <v>300</v>
      </c>
      <c r="G13" s="130">
        <v>123.3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36.799999999999997</v>
      </c>
      <c r="T13" s="130">
        <v>144.69999999999999</v>
      </c>
      <c r="U13" s="130">
        <v>119.8</v>
      </c>
      <c r="V13" s="130">
        <v>300</v>
      </c>
      <c r="W13" s="130">
        <v>300</v>
      </c>
      <c r="X13" s="130">
        <v>258.60000000000002</v>
      </c>
      <c r="Y13" s="131">
        <v>300</v>
      </c>
      <c r="Z13" s="132"/>
      <c r="AA13" s="133">
        <f t="shared" si="0"/>
        <v>3083.2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462</v>
      </c>
      <c r="C15" s="134">
        <v>215.4</v>
      </c>
      <c r="D15" s="134">
        <v>220</v>
      </c>
      <c r="E15" s="134">
        <v>118.7</v>
      </c>
      <c r="F15" s="134">
        <v>99.1</v>
      </c>
      <c r="G15" s="134">
        <v>500</v>
      </c>
      <c r="H15" s="134">
        <v>500</v>
      </c>
      <c r="I15" s="134"/>
      <c r="J15" s="134"/>
      <c r="K15" s="134"/>
      <c r="L15" s="134"/>
      <c r="M15" s="134"/>
      <c r="N15" s="134"/>
      <c r="O15" s="134"/>
      <c r="P15" s="134"/>
      <c r="Q15" s="134">
        <v>105.9</v>
      </c>
      <c r="R15" s="134">
        <v>500</v>
      </c>
      <c r="S15" s="134">
        <v>500</v>
      </c>
      <c r="T15" s="134">
        <v>500</v>
      </c>
      <c r="U15" s="134">
        <v>500</v>
      </c>
      <c r="V15" s="134">
        <v>206.5</v>
      </c>
      <c r="W15" s="134"/>
      <c r="X15" s="134">
        <v>357.7</v>
      </c>
      <c r="Y15" s="134">
        <v>500</v>
      </c>
      <c r="Z15" s="132"/>
      <c r="AA15" s="133">
        <f t="shared" si="0"/>
        <v>5285.3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762</v>
      </c>
      <c r="C16" s="136">
        <f t="shared" si="1"/>
        <v>515.4</v>
      </c>
      <c r="D16" s="136">
        <f t="shared" si="1"/>
        <v>520</v>
      </c>
      <c r="E16" s="136">
        <f t="shared" si="1"/>
        <v>418.7</v>
      </c>
      <c r="F16" s="136">
        <f t="shared" si="1"/>
        <v>399.1</v>
      </c>
      <c r="G16" s="136">
        <f t="shared" si="1"/>
        <v>623.29999999999995</v>
      </c>
      <c r="H16" s="136">
        <f t="shared" si="1"/>
        <v>500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105.9</v>
      </c>
      <c r="R16" s="136">
        <f t="shared" si="1"/>
        <v>500</v>
      </c>
      <c r="S16" s="136">
        <f t="shared" si="1"/>
        <v>536.79999999999995</v>
      </c>
      <c r="T16" s="136">
        <f t="shared" si="1"/>
        <v>644.70000000000005</v>
      </c>
      <c r="U16" s="136">
        <f t="shared" si="1"/>
        <v>619.79999999999995</v>
      </c>
      <c r="V16" s="136">
        <f t="shared" si="1"/>
        <v>506.5</v>
      </c>
      <c r="W16" s="136">
        <f t="shared" si="1"/>
        <v>300</v>
      </c>
      <c r="X16" s="136">
        <f t="shared" si="1"/>
        <v>616.29999999999995</v>
      </c>
      <c r="Y16" s="136">
        <f t="shared" si="1"/>
        <v>800</v>
      </c>
      <c r="Z16" s="137" t="str">
        <f t="shared" si="1"/>
        <v/>
      </c>
      <c r="AA16" s="90">
        <f t="shared" si="0"/>
        <v>8368.5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98</v>
      </c>
      <c r="I21" s="130">
        <v>651</v>
      </c>
      <c r="J21" s="130">
        <v>678</v>
      </c>
      <c r="K21" s="130">
        <v>678</v>
      </c>
      <c r="L21" s="130">
        <v>671.5</v>
      </c>
      <c r="M21" s="130">
        <v>566.1</v>
      </c>
      <c r="N21" s="130">
        <v>544</v>
      </c>
      <c r="O21" s="130">
        <v>550.1</v>
      </c>
      <c r="P21" s="130">
        <v>631.70000000000005</v>
      </c>
      <c r="Q21" s="130">
        <v>561.79999999999995</v>
      </c>
      <c r="R21" s="130">
        <v>62.4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5692.5999999999995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191.9</v>
      </c>
      <c r="J23" s="134">
        <v>114.7</v>
      </c>
      <c r="K23" s="134">
        <v>175.7</v>
      </c>
      <c r="L23" s="134">
        <v>165.3</v>
      </c>
      <c r="M23" s="134">
        <v>191.3</v>
      </c>
      <c r="N23" s="134">
        <v>349</v>
      </c>
      <c r="O23" s="134">
        <v>348.3</v>
      </c>
      <c r="P23" s="134">
        <v>16.399999999999999</v>
      </c>
      <c r="Q23" s="134"/>
      <c r="R23" s="134"/>
      <c r="S23" s="134"/>
      <c r="T23" s="134"/>
      <c r="U23" s="134"/>
      <c r="V23" s="134"/>
      <c r="W23" s="134">
        <v>25.1</v>
      </c>
      <c r="X23" s="134"/>
      <c r="Y23" s="134"/>
      <c r="Z23" s="132"/>
      <c r="AA23" s="133">
        <f t="shared" si="2"/>
        <v>1577.7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98</v>
      </c>
      <c r="I24" s="136">
        <f t="shared" si="3"/>
        <v>842.9</v>
      </c>
      <c r="J24" s="136">
        <f t="shared" si="3"/>
        <v>792.7</v>
      </c>
      <c r="K24" s="136">
        <f t="shared" si="3"/>
        <v>853.7</v>
      </c>
      <c r="L24" s="136">
        <f t="shared" si="3"/>
        <v>836.8</v>
      </c>
      <c r="M24" s="136">
        <f t="shared" si="3"/>
        <v>757.40000000000009</v>
      </c>
      <c r="N24" s="136">
        <f t="shared" si="3"/>
        <v>893</v>
      </c>
      <c r="O24" s="136">
        <f t="shared" si="3"/>
        <v>898.40000000000009</v>
      </c>
      <c r="P24" s="136">
        <f t="shared" si="3"/>
        <v>648.1</v>
      </c>
      <c r="Q24" s="136">
        <f t="shared" si="3"/>
        <v>561.79999999999995</v>
      </c>
      <c r="R24" s="136">
        <f t="shared" si="3"/>
        <v>62.4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25.1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7270.3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2021-11-15T12:21:28Z</dcterms:created>
  <dcterms:modified xsi:type="dcterms:W3CDTF">2021-11-15T12:21:29Z</dcterms:modified>
</cp:coreProperties>
</file>