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<sst xmlns="http://schemas.openxmlformats.org/spreadsheetml/2006/main" count="117" uniqueCount="53">
  <si>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14/11/2021 14:12:10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</si>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</sst>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320</c:v>
                </c:pt>
                <c:pt idx="1">
                  <c:v>320</c:v>
                </c:pt>
                <c:pt idx="2">
                  <c:v>320</c:v>
                </c:pt>
                <c:pt idx="3">
                  <c:v>320</c:v>
                </c:pt>
                <c:pt idx="4">
                  <c:v>320</c:v>
                </c:pt>
                <c:pt idx="5">
                  <c:v>320</c:v>
                </c:pt>
                <c:pt idx="6">
                  <c:v>320</c:v>
                </c:pt>
                <c:pt idx="7">
                  <c:v>320</c:v>
                </c:pt>
                <c:pt idx="8">
                  <c:v>320</c:v>
                </c:pt>
                <c:pt idx="9">
                  <c:v>320</c:v>
                </c:pt>
                <c:pt idx="10">
                  <c:v>320</c:v>
                </c:pt>
                <c:pt idx="11">
                  <c:v>320</c:v>
                </c:pt>
                <c:pt idx="12">
                  <c:v>320</c:v>
                </c:pt>
                <c:pt idx="13">
                  <c:v>320</c:v>
                </c:pt>
                <c:pt idx="14">
                  <c:v>320</c:v>
                </c:pt>
                <c:pt idx="15">
                  <c:v>320</c:v>
                </c:pt>
                <c:pt idx="16">
                  <c:v>320</c:v>
                </c:pt>
                <c:pt idx="17">
                  <c:v>320</c:v>
                </c:pt>
                <c:pt idx="18">
                  <c:v>320</c:v>
                </c:pt>
                <c:pt idx="19">
                  <c:v>320</c:v>
                </c:pt>
                <c:pt idx="20">
                  <c:v>320</c:v>
                </c:pt>
                <c:pt idx="21">
                  <c:v>320</c:v>
                </c:pt>
                <c:pt idx="22">
                  <c:v>320</c:v>
                </c:pt>
                <c:pt idx="23">
                  <c:v>320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187.5</c:v>
                </c:pt>
                <c:pt idx="1">
                  <c:v>187.5</c:v>
                </c:pt>
                <c:pt idx="2">
                  <c:v>187.05</c:v>
                </c:pt>
                <c:pt idx="3">
                  <c:v>171</c:v>
                </c:pt>
                <c:pt idx="4">
                  <c:v>171</c:v>
                </c:pt>
                <c:pt idx="5">
                  <c:v>187.5</c:v>
                </c:pt>
                <c:pt idx="6">
                  <c:v>205.5</c:v>
                </c:pt>
                <c:pt idx="7">
                  <c:v>238.5</c:v>
                </c:pt>
                <c:pt idx="8">
                  <c:v>240.5</c:v>
                </c:pt>
                <c:pt idx="9">
                  <c:v>236.5</c:v>
                </c:pt>
                <c:pt idx="10">
                  <c:v>230.5</c:v>
                </c:pt>
                <c:pt idx="11">
                  <c:v>230.5</c:v>
                </c:pt>
                <c:pt idx="12">
                  <c:v>230.5</c:v>
                </c:pt>
                <c:pt idx="13">
                  <c:v>230.5</c:v>
                </c:pt>
                <c:pt idx="14">
                  <c:v>236.5</c:v>
                </c:pt>
                <c:pt idx="15">
                  <c:v>240.5</c:v>
                </c:pt>
                <c:pt idx="16">
                  <c:v>239.5</c:v>
                </c:pt>
                <c:pt idx="17">
                  <c:v>239.5</c:v>
                </c:pt>
                <c:pt idx="18">
                  <c:v>239.5</c:v>
                </c:pt>
                <c:pt idx="19">
                  <c:v>239.5</c:v>
                </c:pt>
                <c:pt idx="20">
                  <c:v>235.5</c:v>
                </c:pt>
                <c:pt idx="21">
                  <c:v>230.5</c:v>
                </c:pt>
                <c:pt idx="22">
                  <c:v>192.5</c:v>
                </c:pt>
                <c:pt idx="23">
                  <c:v>180.5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2081.7529999999997</c:v>
                </c:pt>
                <c:pt idx="1">
                  <c:v>1811.39</c:v>
                </c:pt>
                <c:pt idx="2">
                  <c:v>1651.204</c:v>
                </c:pt>
                <c:pt idx="3">
                  <c:v>1531.2220000000002</c:v>
                </c:pt>
                <c:pt idx="4">
                  <c:v>1528.8680000000002</c:v>
                </c:pt>
                <c:pt idx="5">
                  <c:v>1882.5260000000001</c:v>
                </c:pt>
                <c:pt idx="6">
                  <c:v>2401.2249999999999</c:v>
                </c:pt>
                <c:pt idx="7">
                  <c:v>2935.9670000000001</c:v>
                </c:pt>
                <c:pt idx="8">
                  <c:v>3206.422</c:v>
                </c:pt>
                <c:pt idx="9">
                  <c:v>3199.2860000000001</c:v>
                </c:pt>
                <c:pt idx="10">
                  <c:v>3239.7739999999999</c:v>
                </c:pt>
                <c:pt idx="11">
                  <c:v>3321.902</c:v>
                </c:pt>
                <c:pt idx="12">
                  <c:v>3320.7730000000001</c:v>
                </c:pt>
                <c:pt idx="13">
                  <c:v>3321.4110000000001</c:v>
                </c:pt>
                <c:pt idx="14">
                  <c:v>3331.7550000000001</c:v>
                </c:pt>
                <c:pt idx="15">
                  <c:v>3261.636</c:v>
                </c:pt>
                <c:pt idx="16">
                  <c:v>3246.3810000000003</c:v>
                </c:pt>
                <c:pt idx="17">
                  <c:v>3337.0699999999997</c:v>
                </c:pt>
                <c:pt idx="18">
                  <c:v>3279.5370000000003</c:v>
                </c:pt>
                <c:pt idx="19">
                  <c:v>3320.3530000000001</c:v>
                </c:pt>
                <c:pt idx="20">
                  <c:v>3200.6109999999999</c:v>
                </c:pt>
                <c:pt idx="21">
                  <c:v>2859.9449999999997</c:v>
                </c:pt>
                <c:pt idx="22">
                  <c:v>1876</c:v>
                </c:pt>
                <c:pt idx="23">
                  <c:v>1362.9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1505.7</c:v>
                </c:pt>
                <c:pt idx="1">
                  <c:v>1596</c:v>
                </c:pt>
                <c:pt idx="2">
                  <c:v>1613</c:v>
                </c:pt>
                <c:pt idx="3">
                  <c:v>1597</c:v>
                </c:pt>
                <c:pt idx="4">
                  <c:v>1612</c:v>
                </c:pt>
                <c:pt idx="5">
                  <c:v>1579</c:v>
                </c:pt>
                <c:pt idx="6">
                  <c:v>1533</c:v>
                </c:pt>
                <c:pt idx="7">
                  <c:v>982.9</c:v>
                </c:pt>
                <c:pt idx="8">
                  <c:v>739</c:v>
                </c:pt>
                <c:pt idx="9">
                  <c:v>582</c:v>
                </c:pt>
                <c:pt idx="10">
                  <c:v>574</c:v>
                </c:pt>
                <c:pt idx="11">
                  <c:v>562</c:v>
                </c:pt>
                <c:pt idx="12">
                  <c:v>554</c:v>
                </c:pt>
                <c:pt idx="13">
                  <c:v>547</c:v>
                </c:pt>
                <c:pt idx="14">
                  <c:v>524</c:v>
                </c:pt>
                <c:pt idx="15">
                  <c:v>509.20299999999997</c:v>
                </c:pt>
                <c:pt idx="16">
                  <c:v>725.8</c:v>
                </c:pt>
                <c:pt idx="17">
                  <c:v>890.3</c:v>
                </c:pt>
                <c:pt idx="18">
                  <c:v>732.3</c:v>
                </c:pt>
                <c:pt idx="19">
                  <c:v>458</c:v>
                </c:pt>
                <c:pt idx="20">
                  <c:v>487.2</c:v>
                </c:pt>
                <c:pt idx="21">
                  <c:v>619.9</c:v>
                </c:pt>
                <c:pt idx="22">
                  <c:v>877.1</c:v>
                </c:pt>
                <c:pt idx="23">
                  <c:v>898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548.00200000000007</c:v>
                </c:pt>
                <c:pt idx="1">
                  <c:v>603.1880000000001</c:v>
                </c:pt>
                <c:pt idx="2">
                  <c:v>676.13000000000011</c:v>
                </c:pt>
                <c:pt idx="3">
                  <c:v>770.13799999999992</c:v>
                </c:pt>
                <c:pt idx="4">
                  <c:v>886.57600000000014</c:v>
                </c:pt>
                <c:pt idx="5">
                  <c:v>1004.5450000000001</c:v>
                </c:pt>
                <c:pt idx="6">
                  <c:v>1155.8049999999996</c:v>
                </c:pt>
                <c:pt idx="7">
                  <c:v>1445.4849999999997</c:v>
                </c:pt>
                <c:pt idx="8">
                  <c:v>1771.0240000000003</c:v>
                </c:pt>
                <c:pt idx="9">
                  <c:v>2078.9380000000001</c:v>
                </c:pt>
                <c:pt idx="10">
                  <c:v>2319.9110000000001</c:v>
                </c:pt>
                <c:pt idx="11">
                  <c:v>2440.866</c:v>
                </c:pt>
                <c:pt idx="12">
                  <c:v>2486.5110000000004</c:v>
                </c:pt>
                <c:pt idx="13">
                  <c:v>2502.3330000000001</c:v>
                </c:pt>
                <c:pt idx="14">
                  <c:v>2377.701</c:v>
                </c:pt>
                <c:pt idx="15">
                  <c:v>2188.4499999999998</c:v>
                </c:pt>
                <c:pt idx="16">
                  <c:v>2190.5979999999995</c:v>
                </c:pt>
                <c:pt idx="17">
                  <c:v>2343.5160000000005</c:v>
                </c:pt>
                <c:pt idx="18">
                  <c:v>2477.268</c:v>
                </c:pt>
                <c:pt idx="19">
                  <c:v>2577.5720000000001</c:v>
                </c:pt>
                <c:pt idx="20">
                  <c:v>2652.3180000000002</c:v>
                </c:pt>
                <c:pt idx="21">
                  <c:v>2708.3710000000005</c:v>
                </c:pt>
                <c:pt idx="22">
                  <c:v>2744.2860000000005</c:v>
                </c:pt>
                <c:pt idx="23">
                  <c:v>2762.6419999999998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9.17</c:v>
                </c:pt>
                <c:pt idx="1">
                  <c:v>9.89</c:v>
                </c:pt>
                <c:pt idx="2">
                  <c:v>10.95</c:v>
                </c:pt>
                <c:pt idx="3">
                  <c:v>12.28</c:v>
                </c:pt>
                <c:pt idx="4">
                  <c:v>14.3</c:v>
                </c:pt>
                <c:pt idx="5">
                  <c:v>17.2</c:v>
                </c:pt>
                <c:pt idx="6">
                  <c:v>24.86</c:v>
                </c:pt>
                <c:pt idx="7">
                  <c:v>43.38</c:v>
                </c:pt>
                <c:pt idx="8">
                  <c:v>62.13</c:v>
                </c:pt>
                <c:pt idx="9">
                  <c:v>72.849999999999994</c:v>
                </c:pt>
                <c:pt idx="10">
                  <c:v>75.959999999999994</c:v>
                </c:pt>
                <c:pt idx="11">
                  <c:v>74.66</c:v>
                </c:pt>
                <c:pt idx="12">
                  <c:v>69.84</c:v>
                </c:pt>
                <c:pt idx="13">
                  <c:v>62.47</c:v>
                </c:pt>
                <c:pt idx="14">
                  <c:v>51.19</c:v>
                </c:pt>
                <c:pt idx="15">
                  <c:v>38.61</c:v>
                </c:pt>
                <c:pt idx="16">
                  <c:v>36.33</c:v>
                </c:pt>
                <c:pt idx="17">
                  <c:v>40.44</c:v>
                </c:pt>
                <c:pt idx="18">
                  <c:v>42.82</c:v>
                </c:pt>
                <c:pt idx="19">
                  <c:v>43.29</c:v>
                </c:pt>
                <c:pt idx="20">
                  <c:v>41.76</c:v>
                </c:pt>
                <c:pt idx="21">
                  <c:v>39.08</c:v>
                </c:pt>
                <c:pt idx="22">
                  <c:v>36.450000000000003</c:v>
                </c:pt>
                <c:pt idx="23">
                  <c:v>34.61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56</c:v>
                </c:pt>
                <c:pt idx="7">
                  <c:v>346</c:v>
                </c:pt>
                <c:pt idx="8">
                  <c:v>641.95600000000002</c:v>
                </c:pt>
                <c:pt idx="9">
                  <c:v>810</c:v>
                </c:pt>
                <c:pt idx="10">
                  <c:v>715</c:v>
                </c:pt>
                <c:pt idx="11">
                  <c:v>715</c:v>
                </c:pt>
                <c:pt idx="12">
                  <c:v>634</c:v>
                </c:pt>
                <c:pt idx="13">
                  <c:v>540</c:v>
                </c:pt>
                <c:pt idx="14">
                  <c:v>632</c:v>
                </c:pt>
                <c:pt idx="15">
                  <c:v>524</c:v>
                </c:pt>
                <c:pt idx="16">
                  <c:v>339</c:v>
                </c:pt>
                <c:pt idx="17">
                  <c:v>569</c:v>
                </c:pt>
                <c:pt idx="18">
                  <c:v>691</c:v>
                </c:pt>
                <c:pt idx="19">
                  <c:v>728</c:v>
                </c:pt>
                <c:pt idx="20">
                  <c:v>236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602112"/>
        <c:axId val="350602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4682.1659999999993</c:v>
                </c:pt>
                <c:pt idx="1">
                  <c:v>4557.9680000000008</c:v>
                </c:pt>
                <c:pt idx="2">
                  <c:v>4458.3340000000007</c:v>
                </c:pt>
                <c:pt idx="3">
                  <c:v>4401.6400000000003</c:v>
                </c:pt>
                <c:pt idx="4">
                  <c:v>4532.7440000000015</c:v>
                </c:pt>
                <c:pt idx="5">
                  <c:v>5016.7710000000006</c:v>
                </c:pt>
                <c:pt idx="6">
                  <c:v>5696.39</c:v>
                </c:pt>
                <c:pt idx="7">
                  <c:v>6312.1769999999997</c:v>
                </c:pt>
                <c:pt idx="8">
                  <c:v>6981.0870000000004</c:v>
                </c:pt>
                <c:pt idx="9">
                  <c:v>7299.5700000000006</c:v>
                </c:pt>
                <c:pt idx="10">
                  <c:v>7475.1150000000016</c:v>
                </c:pt>
                <c:pt idx="11">
                  <c:v>7664.9120000000003</c:v>
                </c:pt>
                <c:pt idx="12">
                  <c:v>7615.6300000000019</c:v>
                </c:pt>
                <c:pt idx="13">
                  <c:v>7523.7490000000025</c:v>
                </c:pt>
                <c:pt idx="14">
                  <c:v>7473.1830000000018</c:v>
                </c:pt>
                <c:pt idx="15">
                  <c:v>7082.4699999999993</c:v>
                </c:pt>
                <c:pt idx="16">
                  <c:v>7097.6279999999988</c:v>
                </c:pt>
                <c:pt idx="17">
                  <c:v>7739.820999999999</c:v>
                </c:pt>
                <c:pt idx="18">
                  <c:v>7782.425000000002</c:v>
                </c:pt>
                <c:pt idx="19">
                  <c:v>7686.7190000000001</c:v>
                </c:pt>
                <c:pt idx="20">
                  <c:v>7173.3580000000002</c:v>
                </c:pt>
                <c:pt idx="21">
                  <c:v>6833.8109999999988</c:v>
                </c:pt>
                <c:pt idx="22">
                  <c:v>6102.2929999999988</c:v>
                </c:pt>
                <c:pt idx="23">
                  <c:v>5588.62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602112"/>
        <c:axId val="350602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195.37</c:v>
                </c:pt>
                <c:pt idx="1">
                  <c:v>239.15</c:v>
                </c:pt>
                <c:pt idx="2">
                  <c:v>195.37</c:v>
                </c:pt>
                <c:pt idx="3">
                  <c:v>189.68</c:v>
                </c:pt>
                <c:pt idx="4">
                  <c:v>189.68</c:v>
                </c:pt>
                <c:pt idx="5">
                  <c:v>239.15</c:v>
                </c:pt>
                <c:pt idx="6">
                  <c:v>239.15</c:v>
                </c:pt>
                <c:pt idx="7">
                  <c:v>245.35</c:v>
                </c:pt>
                <c:pt idx="8">
                  <c:v>262.18</c:v>
                </c:pt>
                <c:pt idx="9">
                  <c:v>265</c:v>
                </c:pt>
                <c:pt idx="10">
                  <c:v>263.33</c:v>
                </c:pt>
                <c:pt idx="11">
                  <c:v>260.48</c:v>
                </c:pt>
                <c:pt idx="12">
                  <c:v>260.06</c:v>
                </c:pt>
                <c:pt idx="13">
                  <c:v>255.61</c:v>
                </c:pt>
                <c:pt idx="14">
                  <c:v>258.13</c:v>
                </c:pt>
                <c:pt idx="15">
                  <c:v>266</c:v>
                </c:pt>
                <c:pt idx="16">
                  <c:v>274.94</c:v>
                </c:pt>
                <c:pt idx="17">
                  <c:v>300.01</c:v>
                </c:pt>
                <c:pt idx="18">
                  <c:v>290.49</c:v>
                </c:pt>
                <c:pt idx="19">
                  <c:v>272.58</c:v>
                </c:pt>
                <c:pt idx="20">
                  <c:v>238.76</c:v>
                </c:pt>
                <c:pt idx="21">
                  <c:v>217.8</c:v>
                </c:pt>
                <c:pt idx="22">
                  <c:v>194.89</c:v>
                </c:pt>
                <c:pt idx="23">
                  <c:v>180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376032"/>
        <c:axId val="421375640"/>
      </c:lineChart>
      <c:catAx>
        <c:axId val="350602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602504"/>
        <c:crosses val="autoZero"/>
        <c:auto val="1"/>
        <c:lblAlgn val="ctr"/>
        <c:lblOffset val="100"/>
        <c:noMultiLvlLbl val="0"/>
      </c:catAx>
      <c:valAx>
        <c:axId val="35060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602112"/>
        <c:crosses val="autoZero"/>
        <c:crossBetween val="between"/>
      </c:valAx>
      <c:valAx>
        <c:axId val="421375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376032"/>
        <c:crosses val="max"/>
        <c:crossBetween val="between"/>
      </c:valAx>
      <c:catAx>
        <c:axId val="421376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375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4682.1249999999991</v>
      </c>
      <c r="C4" s="18">
        <v>4557.9679999999998</v>
      </c>
      <c r="D4" s="18">
        <v>4458.3340000000017</v>
      </c>
      <c r="E4" s="18">
        <v>4401.6400000000003</v>
      </c>
      <c r="F4" s="18">
        <v>4532.7439999999988</v>
      </c>
      <c r="G4" s="18">
        <v>5016.7710000000006</v>
      </c>
      <c r="H4" s="18">
        <v>5696.39</v>
      </c>
      <c r="I4" s="18">
        <v>6312.2320000000018</v>
      </c>
      <c r="J4" s="18">
        <v>6981.0320000000002</v>
      </c>
      <c r="K4" s="18">
        <v>7299.5740000000014</v>
      </c>
      <c r="L4" s="18">
        <v>7475.1449999999977</v>
      </c>
      <c r="M4" s="18">
        <v>7664.927999999999</v>
      </c>
      <c r="N4" s="18">
        <v>7615.6240000000007</v>
      </c>
      <c r="O4" s="18">
        <v>7523.7140000000018</v>
      </c>
      <c r="P4" s="18">
        <v>7473.1459999999988</v>
      </c>
      <c r="Q4" s="18">
        <v>7082.3989999999985</v>
      </c>
      <c r="R4" s="18">
        <v>7097.6089999999995</v>
      </c>
      <c r="S4" s="18">
        <v>7739.8259999999991</v>
      </c>
      <c r="T4" s="18">
        <v>7782.4250000000011</v>
      </c>
      <c r="U4" s="18">
        <v>7686.7149999999983</v>
      </c>
      <c r="V4" s="18">
        <v>7173.3889999999992</v>
      </c>
      <c r="W4" s="18">
        <v>6833.7960000000003</v>
      </c>
      <c r="X4" s="18">
        <v>6102.3359999999993</v>
      </c>
      <c r="Y4" s="18">
        <v>5588.652000000001</v>
      </c>
      <c r="Z4" s="19"/>
      <c r="AA4" s="20">
        <f>SUM(B4:Z4)</f>
        <v>154778.51400000002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195.37</v>
      </c>
      <c r="C7" s="28">
        <v>239.15</v>
      </c>
      <c r="D7" s="28">
        <v>195.37</v>
      </c>
      <c r="E7" s="28">
        <v>189.68</v>
      </c>
      <c r="F7" s="28">
        <v>189.68</v>
      </c>
      <c r="G7" s="28">
        <v>239.15</v>
      </c>
      <c r="H7" s="28">
        <v>239.15</v>
      </c>
      <c r="I7" s="28">
        <v>245.35</v>
      </c>
      <c r="J7" s="28">
        <v>262.18</v>
      </c>
      <c r="K7" s="28">
        <v>265</v>
      </c>
      <c r="L7" s="28">
        <v>263.33</v>
      </c>
      <c r="M7" s="28">
        <v>260.48</v>
      </c>
      <c r="N7" s="28">
        <v>260.06</v>
      </c>
      <c r="O7" s="28">
        <v>255.61</v>
      </c>
      <c r="P7" s="28">
        <v>258.13</v>
      </c>
      <c r="Q7" s="28">
        <v>266</v>
      </c>
      <c r="R7" s="28">
        <v>274.94</v>
      </c>
      <c r="S7" s="28">
        <v>300.01</v>
      </c>
      <c r="T7" s="28">
        <v>290.49</v>
      </c>
      <c r="U7" s="28">
        <v>272.58</v>
      </c>
      <c r="V7" s="28">
        <v>238.76</v>
      </c>
      <c r="W7" s="28">
        <v>217.8</v>
      </c>
      <c r="X7" s="28">
        <v>194.89</v>
      </c>
      <c r="Y7" s="28">
        <v>180</v>
      </c>
      <c r="Z7" s="29"/>
      <c r="AA7" s="30">
        <f>IF(SUM(B7:Z7)&lt;&gt;0,AVERAGEIF(B7:Z7,"&lt;&gt;"""),"")</f>
        <v>241.38166666666669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320</v>
      </c>
      <c r="C10" s="42">
        <v>320</v>
      </c>
      <c r="D10" s="42">
        <v>320</v>
      </c>
      <c r="E10" s="42">
        <v>320</v>
      </c>
      <c r="F10" s="42">
        <v>320</v>
      </c>
      <c r="G10" s="42">
        <v>320</v>
      </c>
      <c r="H10" s="42">
        <v>320</v>
      </c>
      <c r="I10" s="42">
        <v>320</v>
      </c>
      <c r="J10" s="42">
        <v>320</v>
      </c>
      <c r="K10" s="42">
        <v>320</v>
      </c>
      <c r="L10" s="42">
        <v>320</v>
      </c>
      <c r="M10" s="42">
        <v>320</v>
      </c>
      <c r="N10" s="42">
        <v>320</v>
      </c>
      <c r="O10" s="42">
        <v>320</v>
      </c>
      <c r="P10" s="42">
        <v>320</v>
      </c>
      <c r="Q10" s="42">
        <v>320</v>
      </c>
      <c r="R10" s="42">
        <v>320</v>
      </c>
      <c r="S10" s="42">
        <v>320</v>
      </c>
      <c r="T10" s="42">
        <v>320</v>
      </c>
      <c r="U10" s="42">
        <v>320</v>
      </c>
      <c r="V10" s="42">
        <v>320</v>
      </c>
      <c r="W10" s="42">
        <v>320</v>
      </c>
      <c r="X10" s="42">
        <v>320</v>
      </c>
      <c r="Y10" s="42">
        <v>320</v>
      </c>
      <c r="Z10" s="43"/>
      <c r="AA10" s="44">
        <f t="shared" ref="AA10:AA15" si="0">SUM(B10:Z10)</f>
        <v>7680</v>
      </c>
    </row>
    <row r="11" spans="1:27" ht="24.95" customHeight="1" x14ac:dyDescent="0.2">
      <c r="A11" s="45" t="s">
        <v>7</v>
      </c>
      <c r="B11" s="46">
        <v>187.5</v>
      </c>
      <c r="C11" s="47">
        <v>187.5</v>
      </c>
      <c r="D11" s="47">
        <v>187.05</v>
      </c>
      <c r="E11" s="47">
        <v>171</v>
      </c>
      <c r="F11" s="47">
        <v>171</v>
      </c>
      <c r="G11" s="47">
        <v>187.5</v>
      </c>
      <c r="H11" s="47">
        <v>205.5</v>
      </c>
      <c r="I11" s="47">
        <v>238.5</v>
      </c>
      <c r="J11" s="47">
        <v>240.5</v>
      </c>
      <c r="K11" s="47">
        <v>236.5</v>
      </c>
      <c r="L11" s="47">
        <v>230.5</v>
      </c>
      <c r="M11" s="47">
        <v>230.5</v>
      </c>
      <c r="N11" s="47">
        <v>230.5</v>
      </c>
      <c r="O11" s="47">
        <v>230.5</v>
      </c>
      <c r="P11" s="47">
        <v>236.5</v>
      </c>
      <c r="Q11" s="47">
        <v>240.5</v>
      </c>
      <c r="R11" s="47">
        <v>239.5</v>
      </c>
      <c r="S11" s="47">
        <v>239.5</v>
      </c>
      <c r="T11" s="47">
        <v>239.5</v>
      </c>
      <c r="U11" s="47">
        <v>239.5</v>
      </c>
      <c r="V11" s="47">
        <v>235.5</v>
      </c>
      <c r="W11" s="47">
        <v>230.5</v>
      </c>
      <c r="X11" s="47">
        <v>192.5</v>
      </c>
      <c r="Y11" s="47">
        <v>180.5</v>
      </c>
      <c r="Z11" s="48"/>
      <c r="AA11" s="49">
        <f t="shared" si="0"/>
        <v>5208.55</v>
      </c>
    </row>
    <row r="12" spans="1:27" ht="24.95" customHeight="1" x14ac:dyDescent="0.2">
      <c r="A12" s="50" t="s">
        <v>8</v>
      </c>
      <c r="B12" s="51">
        <v>2081.7529999999997</v>
      </c>
      <c r="C12" s="52">
        <v>1811.39</v>
      </c>
      <c r="D12" s="52">
        <v>1651.204</v>
      </c>
      <c r="E12" s="52">
        <v>1531.2220000000002</v>
      </c>
      <c r="F12" s="52">
        <v>1528.8680000000002</v>
      </c>
      <c r="G12" s="52">
        <v>1882.5260000000001</v>
      </c>
      <c r="H12" s="52">
        <v>2401.2249999999999</v>
      </c>
      <c r="I12" s="52">
        <v>2935.9670000000001</v>
      </c>
      <c r="J12" s="52">
        <v>3206.422</v>
      </c>
      <c r="K12" s="52">
        <v>3199.2860000000001</v>
      </c>
      <c r="L12" s="52">
        <v>3239.7739999999999</v>
      </c>
      <c r="M12" s="52">
        <v>3321.902</v>
      </c>
      <c r="N12" s="52">
        <v>3320.7730000000001</v>
      </c>
      <c r="O12" s="52">
        <v>3321.4110000000001</v>
      </c>
      <c r="P12" s="52">
        <v>3331.7550000000001</v>
      </c>
      <c r="Q12" s="52">
        <v>3261.636</v>
      </c>
      <c r="R12" s="52">
        <v>3246.3810000000003</v>
      </c>
      <c r="S12" s="52">
        <v>3337.0699999999997</v>
      </c>
      <c r="T12" s="52">
        <v>3279.5370000000003</v>
      </c>
      <c r="U12" s="52">
        <v>3320.3530000000001</v>
      </c>
      <c r="V12" s="52">
        <v>3200.6109999999999</v>
      </c>
      <c r="W12" s="52">
        <v>2859.9449999999997</v>
      </c>
      <c r="X12" s="52">
        <v>1876</v>
      </c>
      <c r="Y12" s="52">
        <v>1362.9</v>
      </c>
      <c r="Z12" s="53"/>
      <c r="AA12" s="54">
        <f t="shared" si="0"/>
        <v>64509.911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56</v>
      </c>
      <c r="I13" s="52">
        <v>346</v>
      </c>
      <c r="J13" s="52">
        <v>641.95600000000002</v>
      </c>
      <c r="K13" s="52">
        <v>810</v>
      </c>
      <c r="L13" s="52">
        <v>715</v>
      </c>
      <c r="M13" s="52">
        <v>715</v>
      </c>
      <c r="N13" s="52">
        <v>634</v>
      </c>
      <c r="O13" s="52">
        <v>540</v>
      </c>
      <c r="P13" s="52">
        <v>632</v>
      </c>
      <c r="Q13" s="52">
        <v>524</v>
      </c>
      <c r="R13" s="52">
        <v>339</v>
      </c>
      <c r="S13" s="52">
        <v>569</v>
      </c>
      <c r="T13" s="52">
        <v>691</v>
      </c>
      <c r="U13" s="52">
        <v>728</v>
      </c>
      <c r="V13" s="52">
        <v>236</v>
      </c>
      <c r="W13" s="52">
        <v>56</v>
      </c>
      <c r="X13" s="52">
        <v>56</v>
      </c>
      <c r="Y13" s="52">
        <v>30</v>
      </c>
      <c r="Z13" s="53"/>
      <c r="AA13" s="54">
        <f t="shared" si="0"/>
        <v>8404.9560000000001</v>
      </c>
    </row>
    <row r="14" spans="1:27" ht="24.95" customHeight="1" x14ac:dyDescent="0.2">
      <c r="A14" s="55" t="s">
        <v>10</v>
      </c>
      <c r="B14" s="56">
        <v>548.00200000000007</v>
      </c>
      <c r="C14" s="57">
        <v>603.1880000000001</v>
      </c>
      <c r="D14" s="57">
        <v>676.13000000000011</v>
      </c>
      <c r="E14" s="57">
        <v>770.13799999999992</v>
      </c>
      <c r="F14" s="57">
        <v>886.57600000000014</v>
      </c>
      <c r="G14" s="57">
        <v>1004.5450000000001</v>
      </c>
      <c r="H14" s="57">
        <v>1155.8049999999996</v>
      </c>
      <c r="I14" s="57">
        <v>1445.4849999999997</v>
      </c>
      <c r="J14" s="57">
        <v>1771.0240000000003</v>
      </c>
      <c r="K14" s="57">
        <v>2078.9380000000001</v>
      </c>
      <c r="L14" s="57">
        <v>2319.9110000000001</v>
      </c>
      <c r="M14" s="57">
        <v>2440.866</v>
      </c>
      <c r="N14" s="57">
        <v>2486.5110000000004</v>
      </c>
      <c r="O14" s="57">
        <v>2502.3330000000001</v>
      </c>
      <c r="P14" s="57">
        <v>2377.701</v>
      </c>
      <c r="Q14" s="57">
        <v>2188.4499999999998</v>
      </c>
      <c r="R14" s="57">
        <v>2190.5979999999995</v>
      </c>
      <c r="S14" s="57">
        <v>2343.5160000000005</v>
      </c>
      <c r="T14" s="57">
        <v>2477.268</v>
      </c>
      <c r="U14" s="57">
        <v>2577.5720000000001</v>
      </c>
      <c r="V14" s="57">
        <v>2652.3180000000002</v>
      </c>
      <c r="W14" s="57">
        <v>2708.3710000000005</v>
      </c>
      <c r="X14" s="57">
        <v>2744.2860000000005</v>
      </c>
      <c r="Y14" s="57">
        <v>2762.6419999999998</v>
      </c>
      <c r="Z14" s="58"/>
      <c r="AA14" s="59">
        <f t="shared" si="0"/>
        <v>45712.173999999999</v>
      </c>
    </row>
    <row r="15" spans="1:27" ht="24.95" customHeight="1" x14ac:dyDescent="0.2">
      <c r="A15" s="55" t="s">
        <v>11</v>
      </c>
      <c r="B15" s="56">
        <v>9.17</v>
      </c>
      <c r="C15" s="57">
        <v>9.89</v>
      </c>
      <c r="D15" s="57">
        <v>10.95</v>
      </c>
      <c r="E15" s="57">
        <v>12.28</v>
      </c>
      <c r="F15" s="57">
        <v>14.3</v>
      </c>
      <c r="G15" s="57">
        <v>17.2</v>
      </c>
      <c r="H15" s="57">
        <v>24.86</v>
      </c>
      <c r="I15" s="57">
        <v>43.38</v>
      </c>
      <c r="J15" s="57">
        <v>62.13</v>
      </c>
      <c r="K15" s="57">
        <v>72.849999999999994</v>
      </c>
      <c r="L15" s="57">
        <v>75.959999999999994</v>
      </c>
      <c r="M15" s="57">
        <v>74.66</v>
      </c>
      <c r="N15" s="57">
        <v>69.84</v>
      </c>
      <c r="O15" s="57">
        <v>62.47</v>
      </c>
      <c r="P15" s="57">
        <v>51.19</v>
      </c>
      <c r="Q15" s="57">
        <v>38.61</v>
      </c>
      <c r="R15" s="57">
        <v>36.33</v>
      </c>
      <c r="S15" s="57">
        <v>40.44</v>
      </c>
      <c r="T15" s="57">
        <v>42.82</v>
      </c>
      <c r="U15" s="57">
        <v>43.29</v>
      </c>
      <c r="V15" s="57">
        <v>41.76</v>
      </c>
      <c r="W15" s="57">
        <v>39.08</v>
      </c>
      <c r="X15" s="57">
        <v>36.450000000000003</v>
      </c>
      <c r="Y15" s="57">
        <v>34.61</v>
      </c>
      <c r="Z15" s="58"/>
      <c r="AA15" s="59">
        <f t="shared" si="0"/>
        <v>964.52000000000032</v>
      </c>
    </row>
    <row r="16" spans="1:27" ht="30" customHeight="1" thickBot="1" x14ac:dyDescent="0.25">
      <c r="A16" s="60" t="s">
        <v>12</v>
      </c>
      <c r="B16" s="61">
        <f>IF(LEN(B$2)&gt;0,SUM(B10:B15),"")</f>
        <v>3176.4249999999997</v>
      </c>
      <c r="C16" s="62">
        <f t="shared" ref="C16:Z16" si="1">IF(LEN(C$2)&gt;0,SUM(C10:C15),"")</f>
        <v>2961.9680000000003</v>
      </c>
      <c r="D16" s="62">
        <f t="shared" si="1"/>
        <v>2845.3339999999998</v>
      </c>
      <c r="E16" s="62">
        <f t="shared" si="1"/>
        <v>2804.6400000000003</v>
      </c>
      <c r="F16" s="62">
        <f t="shared" si="1"/>
        <v>2920.7440000000006</v>
      </c>
      <c r="G16" s="62">
        <f t="shared" si="1"/>
        <v>3437.7709999999997</v>
      </c>
      <c r="H16" s="62">
        <f t="shared" si="1"/>
        <v>4163.3899999999994</v>
      </c>
      <c r="I16" s="62">
        <f t="shared" si="1"/>
        <v>5329.3319999999994</v>
      </c>
      <c r="J16" s="62">
        <f t="shared" si="1"/>
        <v>6242.0320000000002</v>
      </c>
      <c r="K16" s="62">
        <f t="shared" si="1"/>
        <v>6717.5740000000005</v>
      </c>
      <c r="L16" s="62">
        <f t="shared" si="1"/>
        <v>6901.1449999999995</v>
      </c>
      <c r="M16" s="62">
        <f t="shared" si="1"/>
        <v>7102.9279999999999</v>
      </c>
      <c r="N16" s="62">
        <f t="shared" si="1"/>
        <v>7061.6240000000007</v>
      </c>
      <c r="O16" s="62">
        <f t="shared" si="1"/>
        <v>6976.7140000000009</v>
      </c>
      <c r="P16" s="62">
        <f t="shared" si="1"/>
        <v>6949.1459999999997</v>
      </c>
      <c r="Q16" s="62">
        <f t="shared" si="1"/>
        <v>6573.1959999999999</v>
      </c>
      <c r="R16" s="62">
        <f t="shared" si="1"/>
        <v>6371.8089999999993</v>
      </c>
      <c r="S16" s="62">
        <f t="shared" si="1"/>
        <v>6849.5259999999998</v>
      </c>
      <c r="T16" s="62">
        <f t="shared" si="1"/>
        <v>7050.125</v>
      </c>
      <c r="U16" s="62">
        <f t="shared" si="1"/>
        <v>7228.7150000000001</v>
      </c>
      <c r="V16" s="62">
        <f t="shared" si="1"/>
        <v>6686.1890000000003</v>
      </c>
      <c r="W16" s="62">
        <f t="shared" si="1"/>
        <v>6213.8960000000006</v>
      </c>
      <c r="X16" s="62">
        <f t="shared" si="1"/>
        <v>5225.2359999999999</v>
      </c>
      <c r="Y16" s="62">
        <f t="shared" si="1"/>
        <v>4690.6519999999991</v>
      </c>
      <c r="Z16" s="63" t="str">
        <f t="shared" si="1"/>
        <v/>
      </c>
      <c r="AA16" s="64">
        <f>SUM(AA10:AA15)</f>
        <v>132480.111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899.57</v>
      </c>
      <c r="C28" s="72">
        <v>932.29</v>
      </c>
      <c r="D28" s="72">
        <v>975.9</v>
      </c>
      <c r="E28" s="72">
        <v>1009.18</v>
      </c>
      <c r="F28" s="72">
        <v>1068.2</v>
      </c>
      <c r="G28" s="72">
        <v>1182.5999999999999</v>
      </c>
      <c r="H28" s="72">
        <v>1298.26</v>
      </c>
      <c r="I28" s="72">
        <v>1525.78</v>
      </c>
      <c r="J28" s="72">
        <v>1800.53</v>
      </c>
      <c r="K28" s="72">
        <v>1958.25</v>
      </c>
      <c r="L28" s="72">
        <v>2092.36</v>
      </c>
      <c r="M28" s="72">
        <v>2155.06</v>
      </c>
      <c r="N28" s="72">
        <v>2190.2399999999998</v>
      </c>
      <c r="O28" s="72">
        <v>2156.87</v>
      </c>
      <c r="P28" s="72">
        <v>2043.59</v>
      </c>
      <c r="Q28" s="72">
        <v>1950.01</v>
      </c>
      <c r="R28" s="72">
        <v>1980.73</v>
      </c>
      <c r="S28" s="72">
        <v>2320.84</v>
      </c>
      <c r="T28" s="72">
        <v>2535.2199999999998</v>
      </c>
      <c r="U28" s="72">
        <v>2580.69</v>
      </c>
      <c r="V28" s="72">
        <v>2425.16</v>
      </c>
      <c r="W28" s="72">
        <v>2243.48</v>
      </c>
      <c r="X28" s="72">
        <v>2234.85</v>
      </c>
      <c r="Y28" s="72">
        <v>2254.0100000000002</v>
      </c>
      <c r="Z28" s="73"/>
      <c r="AA28" s="74">
        <f>SUM(B28:Z28)</f>
        <v>43813.670000000006</v>
      </c>
    </row>
    <row r="29" spans="1:27" ht="24.95" customHeight="1" x14ac:dyDescent="0.2">
      <c r="A29" s="75" t="s">
        <v>23</v>
      </c>
      <c r="B29" s="76">
        <v>970.85500000000002</v>
      </c>
      <c r="C29" s="77">
        <v>1170.6780000000001</v>
      </c>
      <c r="D29" s="77">
        <v>1027.434</v>
      </c>
      <c r="E29" s="77">
        <v>937.46</v>
      </c>
      <c r="F29" s="77">
        <v>1009.544</v>
      </c>
      <c r="G29" s="77">
        <v>1309.171</v>
      </c>
      <c r="H29" s="77">
        <v>1467.03</v>
      </c>
      <c r="I29" s="77">
        <v>1786.452</v>
      </c>
      <c r="J29" s="77">
        <v>2228.402</v>
      </c>
      <c r="K29" s="77">
        <v>2550.2240000000002</v>
      </c>
      <c r="L29" s="77">
        <v>2545.6849999999999</v>
      </c>
      <c r="M29" s="77">
        <v>2712.768</v>
      </c>
      <c r="N29" s="77">
        <v>2628.2840000000001</v>
      </c>
      <c r="O29" s="77">
        <v>2569.7440000000001</v>
      </c>
      <c r="P29" s="77">
        <v>2602.4560000000001</v>
      </c>
      <c r="Q29" s="77">
        <v>2405.2890000000002</v>
      </c>
      <c r="R29" s="77">
        <v>2095.9789999999998</v>
      </c>
      <c r="S29" s="77">
        <v>2229.5859999999998</v>
      </c>
      <c r="T29" s="77">
        <v>2181.8049999999998</v>
      </c>
      <c r="U29" s="77">
        <v>2368.9250000000002</v>
      </c>
      <c r="V29" s="77">
        <v>1995.9290000000001</v>
      </c>
      <c r="W29" s="77">
        <v>1952.316</v>
      </c>
      <c r="X29" s="77">
        <v>1545.2860000000001</v>
      </c>
      <c r="Y29" s="77">
        <v>1479.6420000000001</v>
      </c>
      <c r="Z29" s="78"/>
      <c r="AA29" s="79">
        <f>SUM(B29:Z29)</f>
        <v>45770.943999999996</v>
      </c>
    </row>
    <row r="30" spans="1:27" ht="24.95" customHeight="1" x14ac:dyDescent="0.2">
      <c r="A30" s="82" t="s">
        <v>24</v>
      </c>
      <c r="B30" s="80">
        <v>2055</v>
      </c>
      <c r="C30" s="81">
        <v>1655</v>
      </c>
      <c r="D30" s="81">
        <v>1655</v>
      </c>
      <c r="E30" s="81">
        <v>1655</v>
      </c>
      <c r="F30" s="81">
        <v>1655</v>
      </c>
      <c r="G30" s="81">
        <v>1725</v>
      </c>
      <c r="H30" s="81">
        <v>2131.1</v>
      </c>
      <c r="I30" s="81">
        <v>2577.1</v>
      </c>
      <c r="J30" s="81">
        <v>2791.1</v>
      </c>
      <c r="K30" s="81">
        <v>2791.1</v>
      </c>
      <c r="L30" s="81">
        <v>2837.1</v>
      </c>
      <c r="M30" s="81">
        <v>2797.1</v>
      </c>
      <c r="N30" s="81">
        <v>2797.1</v>
      </c>
      <c r="O30" s="81">
        <v>2797.1</v>
      </c>
      <c r="P30" s="81">
        <v>2827.1</v>
      </c>
      <c r="Q30" s="81">
        <v>2727.1</v>
      </c>
      <c r="R30" s="81">
        <v>2737.1</v>
      </c>
      <c r="S30" s="81">
        <v>2737.1</v>
      </c>
      <c r="T30" s="81">
        <v>2737.1</v>
      </c>
      <c r="U30" s="81">
        <v>2737.1</v>
      </c>
      <c r="V30" s="81">
        <v>2737.1</v>
      </c>
      <c r="W30" s="81">
        <v>2499.1</v>
      </c>
      <c r="X30" s="81">
        <v>1942.1</v>
      </c>
      <c r="Y30" s="81">
        <v>1555</v>
      </c>
      <c r="Z30" s="83"/>
      <c r="AA30" s="84">
        <f>SUM(B30:Z30)</f>
        <v>57154.699999999983</v>
      </c>
    </row>
    <row r="31" spans="1:27" ht="30" customHeight="1" thickBot="1" x14ac:dyDescent="0.25">
      <c r="A31" s="60" t="s">
        <v>25</v>
      </c>
      <c r="B31" s="61">
        <f>IF(LEN(B$2)&gt;0,SUM(B28:B30),"")</f>
        <v>3925.4250000000002</v>
      </c>
      <c r="C31" s="62">
        <f t="shared" ref="C31:Z31" si="4">IF(LEN(C$2)&gt;0,SUM(C28:C30),"")</f>
        <v>3757.9679999999998</v>
      </c>
      <c r="D31" s="62">
        <f t="shared" si="4"/>
        <v>3658.3339999999998</v>
      </c>
      <c r="E31" s="62">
        <f t="shared" si="4"/>
        <v>3601.64</v>
      </c>
      <c r="F31" s="62">
        <f t="shared" si="4"/>
        <v>3732.7440000000001</v>
      </c>
      <c r="G31" s="62">
        <f t="shared" si="4"/>
        <v>4216.7709999999997</v>
      </c>
      <c r="H31" s="62">
        <f t="shared" si="4"/>
        <v>4896.3899999999994</v>
      </c>
      <c r="I31" s="62">
        <f t="shared" si="4"/>
        <v>5889.3320000000003</v>
      </c>
      <c r="J31" s="62">
        <f t="shared" si="4"/>
        <v>6820.0319999999992</v>
      </c>
      <c r="K31" s="62">
        <f t="shared" si="4"/>
        <v>7299.5740000000005</v>
      </c>
      <c r="L31" s="62">
        <f t="shared" si="4"/>
        <v>7475.1450000000004</v>
      </c>
      <c r="M31" s="62">
        <f t="shared" si="4"/>
        <v>7664.9279999999999</v>
      </c>
      <c r="N31" s="62">
        <f t="shared" si="4"/>
        <v>7615.6239999999998</v>
      </c>
      <c r="O31" s="62">
        <f t="shared" si="4"/>
        <v>7523.7139999999999</v>
      </c>
      <c r="P31" s="62">
        <f t="shared" si="4"/>
        <v>7473.1460000000006</v>
      </c>
      <c r="Q31" s="62">
        <f t="shared" si="4"/>
        <v>7082.3989999999994</v>
      </c>
      <c r="R31" s="62">
        <f t="shared" si="4"/>
        <v>6813.8089999999993</v>
      </c>
      <c r="S31" s="62">
        <f t="shared" si="4"/>
        <v>7287.5259999999998</v>
      </c>
      <c r="T31" s="62">
        <f t="shared" si="4"/>
        <v>7454.125</v>
      </c>
      <c r="U31" s="62">
        <f t="shared" si="4"/>
        <v>7686.7150000000001</v>
      </c>
      <c r="V31" s="62">
        <f t="shared" si="4"/>
        <v>7158.1890000000003</v>
      </c>
      <c r="W31" s="62">
        <f t="shared" si="4"/>
        <v>6694.8960000000006</v>
      </c>
      <c r="X31" s="62">
        <f t="shared" si="4"/>
        <v>5722.2359999999999</v>
      </c>
      <c r="Y31" s="62">
        <f t="shared" si="4"/>
        <v>5288.652</v>
      </c>
      <c r="Z31" s="63" t="str">
        <f t="shared" si="4"/>
        <v/>
      </c>
      <c r="AA31" s="64">
        <f>SUM(AA28:AA30)</f>
        <v>146739.31399999998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296</v>
      </c>
      <c r="C34" s="95">
        <v>326</v>
      </c>
      <c r="D34" s="95">
        <v>343</v>
      </c>
      <c r="E34" s="95">
        <v>335</v>
      </c>
      <c r="F34" s="95">
        <v>357</v>
      </c>
      <c r="G34" s="95">
        <v>326</v>
      </c>
      <c r="H34" s="95">
        <v>320</v>
      </c>
      <c r="I34" s="95">
        <v>164</v>
      </c>
      <c r="J34" s="95">
        <v>192</v>
      </c>
      <c r="K34" s="95">
        <v>181</v>
      </c>
      <c r="L34" s="95">
        <v>162</v>
      </c>
      <c r="M34" s="95">
        <v>163</v>
      </c>
      <c r="N34" s="95">
        <v>153</v>
      </c>
      <c r="O34" s="95">
        <v>133</v>
      </c>
      <c r="P34" s="95">
        <v>134</v>
      </c>
      <c r="Q34" s="95">
        <v>157</v>
      </c>
      <c r="R34" s="95">
        <v>137</v>
      </c>
      <c r="S34" s="95">
        <v>132</v>
      </c>
      <c r="T34" s="95">
        <v>117</v>
      </c>
      <c r="U34" s="95">
        <v>181</v>
      </c>
      <c r="V34" s="95">
        <v>171</v>
      </c>
      <c r="W34" s="95">
        <v>132</v>
      </c>
      <c r="X34" s="95">
        <v>132</v>
      </c>
      <c r="Y34" s="95">
        <v>206</v>
      </c>
      <c r="Z34" s="96"/>
      <c r="AA34" s="74">
        <f t="shared" ref="AA34:AA39" si="5">SUM(B34:Z34)</f>
        <v>4950</v>
      </c>
    </row>
    <row r="35" spans="1:27" ht="24.95" customHeight="1" x14ac:dyDescent="0.2">
      <c r="A35" s="97" t="s">
        <v>28</v>
      </c>
      <c r="B35" s="98">
        <v>293</v>
      </c>
      <c r="C35" s="99">
        <v>310</v>
      </c>
      <c r="D35" s="99">
        <v>310</v>
      </c>
      <c r="E35" s="99">
        <v>302</v>
      </c>
      <c r="F35" s="99">
        <v>295</v>
      </c>
      <c r="G35" s="99">
        <v>293</v>
      </c>
      <c r="H35" s="99">
        <v>253</v>
      </c>
      <c r="I35" s="99">
        <v>236</v>
      </c>
      <c r="J35" s="99">
        <v>226</v>
      </c>
      <c r="K35" s="99">
        <v>241</v>
      </c>
      <c r="L35" s="99">
        <v>252</v>
      </c>
      <c r="M35" s="99">
        <v>239</v>
      </c>
      <c r="N35" s="99">
        <v>241</v>
      </c>
      <c r="O35" s="99">
        <v>254</v>
      </c>
      <c r="P35" s="99">
        <v>230</v>
      </c>
      <c r="Q35" s="99">
        <v>192.203</v>
      </c>
      <c r="R35" s="99">
        <v>145</v>
      </c>
      <c r="S35" s="99">
        <v>146</v>
      </c>
      <c r="T35" s="99">
        <v>127</v>
      </c>
      <c r="U35" s="99">
        <v>117</v>
      </c>
      <c r="V35" s="99">
        <v>141</v>
      </c>
      <c r="W35" s="99">
        <v>189</v>
      </c>
      <c r="X35" s="99">
        <v>205</v>
      </c>
      <c r="Y35" s="99">
        <v>232</v>
      </c>
      <c r="Z35" s="100"/>
      <c r="AA35" s="79">
        <f t="shared" si="5"/>
        <v>5469.2030000000004</v>
      </c>
    </row>
    <row r="36" spans="1:27" ht="24.95" customHeight="1" x14ac:dyDescent="0.2">
      <c r="A36" s="97" t="s">
        <v>29</v>
      </c>
      <c r="B36" s="98">
        <v>360</v>
      </c>
      <c r="C36" s="99">
        <v>360</v>
      </c>
      <c r="D36" s="99">
        <v>360</v>
      </c>
      <c r="E36" s="99">
        <v>360</v>
      </c>
      <c r="F36" s="99">
        <v>360</v>
      </c>
      <c r="G36" s="99">
        <v>360</v>
      </c>
      <c r="H36" s="99">
        <v>360</v>
      </c>
      <c r="I36" s="99">
        <v>280</v>
      </c>
      <c r="J36" s="99">
        <v>221</v>
      </c>
      <c r="K36" s="99">
        <v>60</v>
      </c>
      <c r="L36" s="99">
        <v>60</v>
      </c>
      <c r="M36" s="99">
        <v>60</v>
      </c>
      <c r="N36" s="99">
        <v>60</v>
      </c>
      <c r="O36" s="99">
        <v>60</v>
      </c>
      <c r="P36" s="99">
        <v>60</v>
      </c>
      <c r="Q36" s="99">
        <v>60</v>
      </c>
      <c r="R36" s="99">
        <v>60</v>
      </c>
      <c r="S36" s="99">
        <v>60</v>
      </c>
      <c r="T36" s="99">
        <v>60</v>
      </c>
      <c r="U36" s="99">
        <v>60</v>
      </c>
      <c r="V36" s="99">
        <v>75.2</v>
      </c>
      <c r="W36" s="99">
        <v>198.9</v>
      </c>
      <c r="X36" s="99">
        <v>60</v>
      </c>
      <c r="Y36" s="99">
        <v>360</v>
      </c>
      <c r="Z36" s="100"/>
      <c r="AA36" s="79">
        <f t="shared" si="5"/>
        <v>4375.1000000000004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>
        <v>456.7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202.9</v>
      </c>
      <c r="J38" s="99"/>
      <c r="K38" s="99"/>
      <c r="L38" s="99"/>
      <c r="M38" s="99"/>
      <c r="N38" s="99"/>
      <c r="O38" s="99"/>
      <c r="P38" s="99"/>
      <c r="Q38" s="99"/>
      <c r="R38" s="99">
        <v>283.8</v>
      </c>
      <c r="S38" s="99">
        <v>452.3</v>
      </c>
      <c r="T38" s="99">
        <v>328.3</v>
      </c>
      <c r="U38" s="99"/>
      <c r="V38" s="99"/>
      <c r="W38" s="99"/>
      <c r="X38" s="99">
        <v>380.1</v>
      </c>
      <c r="Y38" s="99"/>
      <c r="Z38" s="100"/>
      <c r="AA38" s="79">
        <f t="shared" si="5"/>
        <v>5104.1000000000004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1505.7</v>
      </c>
      <c r="C39" s="88">
        <f t="shared" si="6"/>
        <v>1596</v>
      </c>
      <c r="D39" s="88">
        <f t="shared" si="6"/>
        <v>1613</v>
      </c>
      <c r="E39" s="88">
        <f t="shared" si="6"/>
        <v>1597</v>
      </c>
      <c r="F39" s="88">
        <f t="shared" si="6"/>
        <v>1612</v>
      </c>
      <c r="G39" s="88">
        <f t="shared" si="6"/>
        <v>1579</v>
      </c>
      <c r="H39" s="88">
        <f t="shared" si="6"/>
        <v>1533</v>
      </c>
      <c r="I39" s="88">
        <f t="shared" si="6"/>
        <v>982.9</v>
      </c>
      <c r="J39" s="88">
        <f t="shared" si="6"/>
        <v>739</v>
      </c>
      <c r="K39" s="88">
        <f t="shared" si="6"/>
        <v>582</v>
      </c>
      <c r="L39" s="88">
        <f t="shared" si="6"/>
        <v>574</v>
      </c>
      <c r="M39" s="88">
        <f t="shared" si="6"/>
        <v>562</v>
      </c>
      <c r="N39" s="88">
        <f t="shared" si="6"/>
        <v>554</v>
      </c>
      <c r="O39" s="88">
        <f t="shared" si="6"/>
        <v>547</v>
      </c>
      <c r="P39" s="88">
        <f t="shared" si="6"/>
        <v>524</v>
      </c>
      <c r="Q39" s="88">
        <f t="shared" si="6"/>
        <v>509.20299999999997</v>
      </c>
      <c r="R39" s="88">
        <f t="shared" si="6"/>
        <v>725.8</v>
      </c>
      <c r="S39" s="88">
        <f t="shared" si="6"/>
        <v>890.3</v>
      </c>
      <c r="T39" s="88">
        <f t="shared" si="6"/>
        <v>732.3</v>
      </c>
      <c r="U39" s="88">
        <f t="shared" si="6"/>
        <v>458</v>
      </c>
      <c r="V39" s="88">
        <f t="shared" si="6"/>
        <v>487.2</v>
      </c>
      <c r="W39" s="88">
        <f t="shared" si="6"/>
        <v>619.9</v>
      </c>
      <c r="X39" s="88">
        <f t="shared" si="6"/>
        <v>877.1</v>
      </c>
      <c r="Y39" s="88">
        <f t="shared" si="6"/>
        <v>898</v>
      </c>
      <c r="Z39" s="89" t="str">
        <f t="shared" si="6"/>
        <v/>
      </c>
      <c r="AA39" s="90">
        <f t="shared" si="5"/>
        <v>22298.402999999998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300</v>
      </c>
      <c r="C44" s="99">
        <v>300</v>
      </c>
      <c r="D44" s="99">
        <v>300</v>
      </c>
      <c r="E44" s="99">
        <v>300</v>
      </c>
      <c r="F44" s="99">
        <v>300</v>
      </c>
      <c r="G44" s="99">
        <v>300</v>
      </c>
      <c r="H44" s="99">
        <v>300</v>
      </c>
      <c r="I44" s="99">
        <v>220</v>
      </c>
      <c r="J44" s="99">
        <v>161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15.2</v>
      </c>
      <c r="W44" s="99">
        <v>138.9</v>
      </c>
      <c r="X44" s="99"/>
      <c r="Y44" s="99">
        <v>300</v>
      </c>
      <c r="Z44" s="100"/>
      <c r="AA44" s="79">
        <f t="shared" si="7"/>
        <v>2935.1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456.7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202.9</v>
      </c>
      <c r="J46" s="99"/>
      <c r="K46" s="99"/>
      <c r="L46" s="99"/>
      <c r="M46" s="99"/>
      <c r="N46" s="99"/>
      <c r="O46" s="99"/>
      <c r="P46" s="99"/>
      <c r="Q46" s="99"/>
      <c r="R46" s="99">
        <v>283.8</v>
      </c>
      <c r="S46" s="99">
        <v>452.3</v>
      </c>
      <c r="T46" s="99">
        <v>328.3</v>
      </c>
      <c r="U46" s="99"/>
      <c r="V46" s="99"/>
      <c r="W46" s="99"/>
      <c r="X46" s="99">
        <v>380.1</v>
      </c>
      <c r="Y46" s="99"/>
      <c r="Z46" s="100"/>
      <c r="AA46" s="79">
        <f t="shared" si="7"/>
        <v>5104.1000000000004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756.7</v>
      </c>
      <c r="C48" s="88">
        <f t="shared" ref="C48:Z48" si="8">IF(LEN(C$2)&gt;0,SUM(C42:C47),"")</f>
        <v>800</v>
      </c>
      <c r="D48" s="88">
        <f t="shared" si="8"/>
        <v>800</v>
      </c>
      <c r="E48" s="88">
        <f t="shared" si="8"/>
        <v>800</v>
      </c>
      <c r="F48" s="88">
        <f t="shared" si="8"/>
        <v>800</v>
      </c>
      <c r="G48" s="88">
        <f t="shared" si="8"/>
        <v>800</v>
      </c>
      <c r="H48" s="88">
        <f t="shared" si="8"/>
        <v>800</v>
      </c>
      <c r="I48" s="88">
        <f t="shared" si="8"/>
        <v>422.9</v>
      </c>
      <c r="J48" s="88">
        <f t="shared" si="8"/>
        <v>161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283.8</v>
      </c>
      <c r="S48" s="88">
        <f t="shared" si="8"/>
        <v>452.3</v>
      </c>
      <c r="T48" s="88">
        <f t="shared" si="8"/>
        <v>328.3</v>
      </c>
      <c r="U48" s="88">
        <f t="shared" si="8"/>
        <v>0</v>
      </c>
      <c r="V48" s="88">
        <f t="shared" si="8"/>
        <v>15.2</v>
      </c>
      <c r="W48" s="88">
        <f t="shared" si="8"/>
        <v>138.9</v>
      </c>
      <c r="X48" s="88">
        <f t="shared" si="8"/>
        <v>380.1</v>
      </c>
      <c r="Y48" s="88">
        <f t="shared" si="8"/>
        <v>300</v>
      </c>
      <c r="Z48" s="89" t="str">
        <f t="shared" si="8"/>
        <v/>
      </c>
      <c r="AA48" s="90">
        <f t="shared" si="7"/>
        <v>8039.2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4682.125</v>
      </c>
      <c r="C51" s="88">
        <f t="shared" si="10"/>
        <v>4557.9680000000008</v>
      </c>
      <c r="D51" s="88">
        <f t="shared" si="10"/>
        <v>4458.3339999999998</v>
      </c>
      <c r="E51" s="88">
        <f t="shared" si="10"/>
        <v>4401.6400000000003</v>
      </c>
      <c r="F51" s="88">
        <f t="shared" si="10"/>
        <v>4532.7440000000006</v>
      </c>
      <c r="G51" s="88">
        <f t="shared" si="10"/>
        <v>5016.7709999999997</v>
      </c>
      <c r="H51" s="88">
        <f t="shared" si="10"/>
        <v>5696.3899999999994</v>
      </c>
      <c r="I51" s="88">
        <f t="shared" si="10"/>
        <v>6312.2319999999991</v>
      </c>
      <c r="J51" s="88">
        <f t="shared" si="10"/>
        <v>6981.0320000000002</v>
      </c>
      <c r="K51" s="88">
        <f t="shared" si="10"/>
        <v>7299.5740000000005</v>
      </c>
      <c r="L51" s="88">
        <f t="shared" si="10"/>
        <v>7475.1449999999995</v>
      </c>
      <c r="M51" s="88">
        <f t="shared" si="10"/>
        <v>7664.9279999999999</v>
      </c>
      <c r="N51" s="88">
        <f t="shared" si="10"/>
        <v>7615.6240000000007</v>
      </c>
      <c r="O51" s="88">
        <f t="shared" si="10"/>
        <v>7523.7140000000009</v>
      </c>
      <c r="P51" s="88">
        <f t="shared" si="10"/>
        <v>7473.1459999999997</v>
      </c>
      <c r="Q51" s="88">
        <f t="shared" si="10"/>
        <v>7082.3989999999994</v>
      </c>
      <c r="R51" s="88">
        <f t="shared" si="10"/>
        <v>7097.6089999999995</v>
      </c>
      <c r="S51" s="88">
        <f t="shared" si="10"/>
        <v>7739.826</v>
      </c>
      <c r="T51" s="88">
        <f t="shared" si="10"/>
        <v>7782.4250000000002</v>
      </c>
      <c r="U51" s="88">
        <f t="shared" si="10"/>
        <v>7686.7150000000001</v>
      </c>
      <c r="V51" s="88">
        <f t="shared" si="10"/>
        <v>7173.3890000000001</v>
      </c>
      <c r="W51" s="88">
        <f t="shared" si="10"/>
        <v>6833.7960000000003</v>
      </c>
      <c r="X51" s="88">
        <f t="shared" si="10"/>
        <v>6102.3360000000002</v>
      </c>
      <c r="Y51" s="88">
        <f t="shared" si="10"/>
        <v>5588.6519999999991</v>
      </c>
      <c r="Z51" s="89" t="str">
        <f t="shared" si="10"/>
        <v/>
      </c>
      <c r="AA51" s="105">
        <f>SUM(B51:Z51)</f>
        <v>154778.51400000002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4682.1659999999993</v>
      </c>
      <c r="C4" s="18">
        <v>4557.9680000000008</v>
      </c>
      <c r="D4" s="18">
        <v>4458.3340000000007</v>
      </c>
      <c r="E4" s="18">
        <v>4401.6400000000003</v>
      </c>
      <c r="F4" s="18">
        <v>4532.7440000000015</v>
      </c>
      <c r="G4" s="18">
        <v>5016.7710000000006</v>
      </c>
      <c r="H4" s="18">
        <v>5696.39</v>
      </c>
      <c r="I4" s="18">
        <v>6312.1769999999997</v>
      </c>
      <c r="J4" s="18">
        <v>6981.0870000000004</v>
      </c>
      <c r="K4" s="18">
        <v>7299.5700000000006</v>
      </c>
      <c r="L4" s="18">
        <v>7475.1150000000016</v>
      </c>
      <c r="M4" s="18">
        <v>7664.9120000000003</v>
      </c>
      <c r="N4" s="18">
        <v>7615.6300000000019</v>
      </c>
      <c r="O4" s="18">
        <v>7523.7490000000025</v>
      </c>
      <c r="P4" s="18">
        <v>7473.1830000000018</v>
      </c>
      <c r="Q4" s="18">
        <v>7082.4699999999993</v>
      </c>
      <c r="R4" s="18">
        <v>7097.6279999999988</v>
      </c>
      <c r="S4" s="18">
        <v>7739.820999999999</v>
      </c>
      <c r="T4" s="18">
        <v>7782.425000000002</v>
      </c>
      <c r="U4" s="18">
        <v>7686.7190000000001</v>
      </c>
      <c r="V4" s="18">
        <v>7173.3580000000002</v>
      </c>
      <c r="W4" s="18">
        <v>6833.8109999999988</v>
      </c>
      <c r="X4" s="18">
        <v>6102.2929999999988</v>
      </c>
      <c r="Y4" s="18">
        <v>5588.62</v>
      </c>
      <c r="Z4" s="19"/>
      <c r="AA4" s="20">
        <f>SUM(B4:Z4)</f>
        <v>154778.58099999998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195.37</v>
      </c>
      <c r="C7" s="28">
        <v>239.15</v>
      </c>
      <c r="D7" s="28">
        <v>195.37</v>
      </c>
      <c r="E7" s="28">
        <v>189.68</v>
      </c>
      <c r="F7" s="28">
        <v>189.68</v>
      </c>
      <c r="G7" s="28">
        <v>239.15</v>
      </c>
      <c r="H7" s="28">
        <v>239.15</v>
      </c>
      <c r="I7" s="28">
        <v>245.35</v>
      </c>
      <c r="J7" s="28">
        <v>262.18</v>
      </c>
      <c r="K7" s="28">
        <v>265</v>
      </c>
      <c r="L7" s="28">
        <v>263.33</v>
      </c>
      <c r="M7" s="28">
        <v>260.48</v>
      </c>
      <c r="N7" s="28">
        <v>260.06</v>
      </c>
      <c r="O7" s="28">
        <v>255.61</v>
      </c>
      <c r="P7" s="28">
        <v>258.13</v>
      </c>
      <c r="Q7" s="28">
        <v>266</v>
      </c>
      <c r="R7" s="28">
        <v>274.94</v>
      </c>
      <c r="S7" s="28">
        <v>300.01</v>
      </c>
      <c r="T7" s="28">
        <v>290.49</v>
      </c>
      <c r="U7" s="28">
        <v>272.58</v>
      </c>
      <c r="V7" s="28">
        <v>238.76</v>
      </c>
      <c r="W7" s="28">
        <v>217.8</v>
      </c>
      <c r="X7" s="28">
        <v>194.89</v>
      </c>
      <c r="Y7" s="28">
        <v>180</v>
      </c>
      <c r="Z7" s="29"/>
      <c r="AA7" s="30">
        <f>IF(SUM(B7:Z7)&lt;&gt;0,AVERAGEIF(B7:Z7,"&lt;&gt;"""),"")</f>
        <v>241.38166666666669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903.76599999999996</v>
      </c>
      <c r="C19" s="72">
        <v>899.71699999999998</v>
      </c>
      <c r="D19" s="72">
        <v>901.70899999999995</v>
      </c>
      <c r="E19" s="72">
        <v>890.80199999999991</v>
      </c>
      <c r="F19" s="72">
        <v>867.904</v>
      </c>
      <c r="G19" s="72">
        <v>855.00599999999997</v>
      </c>
      <c r="H19" s="72">
        <v>822.01400000000001</v>
      </c>
      <c r="I19" s="72">
        <v>822.60199999999998</v>
      </c>
      <c r="J19" s="72">
        <v>835.66699999999992</v>
      </c>
      <c r="K19" s="72">
        <v>824.70699999999999</v>
      </c>
      <c r="L19" s="72">
        <v>811.73099999999999</v>
      </c>
      <c r="M19" s="72">
        <v>804.72799999999995</v>
      </c>
      <c r="N19" s="72">
        <v>790.66099999999994</v>
      </c>
      <c r="O19" s="72">
        <v>776.57899999999995</v>
      </c>
      <c r="P19" s="72">
        <v>784.52599999999995</v>
      </c>
      <c r="Q19" s="72">
        <v>800.55000000000007</v>
      </c>
      <c r="R19" s="72">
        <v>779.47299999999996</v>
      </c>
      <c r="S19" s="72">
        <v>772.44600000000003</v>
      </c>
      <c r="T19" s="72">
        <v>783.48800000000006</v>
      </c>
      <c r="U19" s="72">
        <v>775.43600000000004</v>
      </c>
      <c r="V19" s="72">
        <v>773.94499999999994</v>
      </c>
      <c r="W19" s="72">
        <v>753.91700000000003</v>
      </c>
      <c r="X19" s="72">
        <v>907.89400000000001</v>
      </c>
      <c r="Y19" s="72">
        <v>901.875</v>
      </c>
      <c r="Z19" s="73"/>
      <c r="AA19" s="74">
        <f t="shared" ref="AA19:AA24" si="2">SUM(B19:Z19)</f>
        <v>19841.143</v>
      </c>
    </row>
    <row r="20" spans="1:27" ht="24.95" customHeight="1" x14ac:dyDescent="0.2">
      <c r="A20" s="75" t="s">
        <v>15</v>
      </c>
      <c r="B20" s="76">
        <v>837.78899999999999</v>
      </c>
      <c r="C20" s="77">
        <v>840.94499999999994</v>
      </c>
      <c r="D20" s="77">
        <v>835.04300000000001</v>
      </c>
      <c r="E20" s="77">
        <v>839.84399999999994</v>
      </c>
      <c r="F20" s="77">
        <v>891.14899999999989</v>
      </c>
      <c r="G20" s="77">
        <v>1055.1829999999998</v>
      </c>
      <c r="H20" s="77">
        <v>1267.2800000000002</v>
      </c>
      <c r="I20" s="77">
        <v>1420.135</v>
      </c>
      <c r="J20" s="77">
        <v>1494.229</v>
      </c>
      <c r="K20" s="77">
        <v>1511.5260000000001</v>
      </c>
      <c r="L20" s="77">
        <v>1511.9249999999997</v>
      </c>
      <c r="M20" s="77">
        <v>1504.6939999999995</v>
      </c>
      <c r="N20" s="77">
        <v>1514.4209999999998</v>
      </c>
      <c r="O20" s="77">
        <v>1498.3130000000001</v>
      </c>
      <c r="P20" s="77">
        <v>1469.0750000000003</v>
      </c>
      <c r="Q20" s="77">
        <v>1420.0920000000001</v>
      </c>
      <c r="R20" s="77">
        <v>1418.136</v>
      </c>
      <c r="S20" s="77">
        <v>1406.365</v>
      </c>
      <c r="T20" s="77">
        <v>1331.6039999999998</v>
      </c>
      <c r="U20" s="77">
        <v>1284.8229999999999</v>
      </c>
      <c r="V20" s="77">
        <v>1207.2329999999999</v>
      </c>
      <c r="W20" s="77">
        <v>1125.6100000000001</v>
      </c>
      <c r="X20" s="77">
        <v>1067.173</v>
      </c>
      <c r="Y20" s="77">
        <v>1012.2930000000001</v>
      </c>
      <c r="Z20" s="78"/>
      <c r="AA20" s="79">
        <f t="shared" si="2"/>
        <v>29764.880000000001</v>
      </c>
    </row>
    <row r="21" spans="1:27" ht="24.95" customHeight="1" x14ac:dyDescent="0.2">
      <c r="A21" s="75" t="s">
        <v>16</v>
      </c>
      <c r="B21" s="80">
        <v>2469.4110000000001</v>
      </c>
      <c r="C21" s="81">
        <v>2350.2059999999997</v>
      </c>
      <c r="D21" s="81">
        <v>2250.5819999999994</v>
      </c>
      <c r="E21" s="81">
        <v>2196.4940000000001</v>
      </c>
      <c r="F21" s="81">
        <v>2288.6909999999998</v>
      </c>
      <c r="G21" s="81">
        <v>2592.6819999999998</v>
      </c>
      <c r="H21" s="81">
        <v>3059.3959999999997</v>
      </c>
      <c r="I21" s="81">
        <v>3416.2399999999993</v>
      </c>
      <c r="J21" s="81">
        <v>3697.2909999999997</v>
      </c>
      <c r="K21" s="81">
        <v>3789.5369999999998</v>
      </c>
      <c r="L21" s="81">
        <v>3816.9590000000003</v>
      </c>
      <c r="M21" s="81">
        <v>3826.49</v>
      </c>
      <c r="N21" s="81">
        <v>3827.0479999999998</v>
      </c>
      <c r="O21" s="81">
        <v>3694.5569999999993</v>
      </c>
      <c r="P21" s="81">
        <v>3687.0820000000003</v>
      </c>
      <c r="Q21" s="81">
        <v>3679.0280000000007</v>
      </c>
      <c r="R21" s="81">
        <v>3996.319</v>
      </c>
      <c r="S21" s="81">
        <v>4369.6099999999997</v>
      </c>
      <c r="T21" s="81">
        <v>4529.433</v>
      </c>
      <c r="U21" s="81">
        <v>4520.96</v>
      </c>
      <c r="V21" s="81">
        <v>4238.9799999999996</v>
      </c>
      <c r="W21" s="81">
        <v>3785.0839999999994</v>
      </c>
      <c r="X21" s="81">
        <v>3289.8259999999996</v>
      </c>
      <c r="Y21" s="81">
        <v>2920.5519999999997</v>
      </c>
      <c r="Z21" s="78"/>
      <c r="AA21" s="79">
        <f t="shared" si="2"/>
        <v>82292.457999999999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75.5</v>
      </c>
      <c r="C23" s="77">
        <v>90</v>
      </c>
      <c r="D23" s="77">
        <v>95</v>
      </c>
      <c r="E23" s="77">
        <v>100.5</v>
      </c>
      <c r="F23" s="77">
        <v>102.5</v>
      </c>
      <c r="G23" s="77">
        <v>105.5</v>
      </c>
      <c r="H23" s="77">
        <v>114.5</v>
      </c>
      <c r="I23" s="77">
        <v>136</v>
      </c>
      <c r="J23" s="77">
        <v>142</v>
      </c>
      <c r="K23" s="77">
        <v>153</v>
      </c>
      <c r="L23" s="77">
        <v>136</v>
      </c>
      <c r="M23" s="77">
        <v>122</v>
      </c>
      <c r="N23" s="77">
        <v>122</v>
      </c>
      <c r="O23" s="77">
        <v>119</v>
      </c>
      <c r="P23" s="77">
        <v>116.5</v>
      </c>
      <c r="Q23" s="77">
        <v>117</v>
      </c>
      <c r="R23" s="77">
        <v>143</v>
      </c>
      <c r="S23" s="77">
        <v>154.5</v>
      </c>
      <c r="T23" s="77">
        <v>149</v>
      </c>
      <c r="U23" s="77">
        <v>144.5</v>
      </c>
      <c r="V23" s="77">
        <v>138</v>
      </c>
      <c r="W23" s="77">
        <v>134</v>
      </c>
      <c r="X23" s="77">
        <v>128.5</v>
      </c>
      <c r="Y23" s="77">
        <v>122.5</v>
      </c>
      <c r="Z23" s="77"/>
      <c r="AA23" s="79">
        <f t="shared" si="2"/>
        <v>2961</v>
      </c>
    </row>
    <row r="24" spans="1:27" ht="24.95" customHeight="1" x14ac:dyDescent="0.2">
      <c r="A24" s="85" t="s">
        <v>19</v>
      </c>
      <c r="B24" s="77">
        <v>212.7</v>
      </c>
      <c r="C24" s="77">
        <v>199.10000000000002</v>
      </c>
      <c r="D24" s="77">
        <v>198</v>
      </c>
      <c r="E24" s="77">
        <v>196</v>
      </c>
      <c r="F24" s="77">
        <v>204.5</v>
      </c>
      <c r="G24" s="77">
        <v>230.4</v>
      </c>
      <c r="H24" s="77">
        <v>268.2</v>
      </c>
      <c r="I24" s="77">
        <v>305.2</v>
      </c>
      <c r="J24" s="77">
        <v>335.3</v>
      </c>
      <c r="K24" s="77">
        <v>343.8</v>
      </c>
      <c r="L24" s="77">
        <v>345.7</v>
      </c>
      <c r="M24" s="77">
        <v>357.40000000000009</v>
      </c>
      <c r="N24" s="77">
        <v>348.7</v>
      </c>
      <c r="O24" s="77">
        <v>342.70000000000005</v>
      </c>
      <c r="P24" s="77">
        <v>331.59999999999997</v>
      </c>
      <c r="Q24" s="77">
        <v>340.4</v>
      </c>
      <c r="R24" s="77">
        <v>370.70000000000005</v>
      </c>
      <c r="S24" s="77">
        <v>385.9</v>
      </c>
      <c r="T24" s="77">
        <v>379.6</v>
      </c>
      <c r="U24" s="77">
        <v>366.70000000000005</v>
      </c>
      <c r="V24" s="77">
        <v>340.2</v>
      </c>
      <c r="W24" s="77">
        <v>304.39999999999998</v>
      </c>
      <c r="X24" s="77">
        <v>272.79999999999995</v>
      </c>
      <c r="Y24" s="77">
        <v>242.00000000000003</v>
      </c>
      <c r="Z24" s="77"/>
      <c r="AA24" s="79">
        <f t="shared" si="2"/>
        <v>7221.9999999999991</v>
      </c>
    </row>
    <row r="25" spans="1:27" ht="30" customHeight="1" thickBot="1" x14ac:dyDescent="0.25">
      <c r="A25" s="86" t="s">
        <v>20</v>
      </c>
      <c r="B25" s="87">
        <f t="shared" ref="B25:AA25" si="3">SUM(B19:B24)</f>
        <v>4499.1660000000002</v>
      </c>
      <c r="C25" s="88">
        <f t="shared" si="3"/>
        <v>4379.9679999999998</v>
      </c>
      <c r="D25" s="88">
        <f t="shared" si="3"/>
        <v>4280.3339999999989</v>
      </c>
      <c r="E25" s="88">
        <f t="shared" si="3"/>
        <v>4223.6399999999994</v>
      </c>
      <c r="F25" s="88">
        <f t="shared" si="3"/>
        <v>4354.7439999999997</v>
      </c>
      <c r="G25" s="88">
        <f t="shared" si="3"/>
        <v>4838.7709999999988</v>
      </c>
      <c r="H25" s="88">
        <f t="shared" si="3"/>
        <v>5531.39</v>
      </c>
      <c r="I25" s="88">
        <f t="shared" si="3"/>
        <v>6100.1769999999988</v>
      </c>
      <c r="J25" s="88">
        <f t="shared" si="3"/>
        <v>6504.4870000000001</v>
      </c>
      <c r="K25" s="88">
        <f t="shared" si="3"/>
        <v>6622.5700000000006</v>
      </c>
      <c r="L25" s="88">
        <f t="shared" si="3"/>
        <v>6622.3149999999996</v>
      </c>
      <c r="M25" s="88">
        <f t="shared" si="3"/>
        <v>6615.3119999999999</v>
      </c>
      <c r="N25" s="88">
        <f t="shared" si="3"/>
        <v>6602.829999999999</v>
      </c>
      <c r="O25" s="88">
        <f t="shared" si="3"/>
        <v>6431.1489999999985</v>
      </c>
      <c r="P25" s="88">
        <f t="shared" si="3"/>
        <v>6388.7830000000013</v>
      </c>
      <c r="Q25" s="88">
        <f t="shared" si="3"/>
        <v>6357.0700000000006</v>
      </c>
      <c r="R25" s="88">
        <f t="shared" si="3"/>
        <v>6707.6279999999997</v>
      </c>
      <c r="S25" s="88">
        <f t="shared" si="3"/>
        <v>7088.8209999999999</v>
      </c>
      <c r="T25" s="88">
        <f t="shared" si="3"/>
        <v>7173.125</v>
      </c>
      <c r="U25" s="88">
        <f t="shared" si="3"/>
        <v>7092.4189999999999</v>
      </c>
      <c r="V25" s="88">
        <f t="shared" si="3"/>
        <v>6698.3579999999993</v>
      </c>
      <c r="W25" s="88">
        <f t="shared" si="3"/>
        <v>6103.0109999999986</v>
      </c>
      <c r="X25" s="88">
        <f t="shared" si="3"/>
        <v>5666.1930000000002</v>
      </c>
      <c r="Y25" s="88">
        <f t="shared" si="3"/>
        <v>5199.2199999999993</v>
      </c>
      <c r="Z25" s="89">
        <f t="shared" si="3"/>
        <v>0</v>
      </c>
      <c r="AA25" s="90">
        <f t="shared" si="3"/>
        <v>142081.481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446.2</v>
      </c>
      <c r="C28" s="72">
        <v>447.1</v>
      </c>
      <c r="D28" s="72">
        <v>451</v>
      </c>
      <c r="E28" s="72">
        <v>454.5</v>
      </c>
      <c r="F28" s="72">
        <v>465</v>
      </c>
      <c r="G28" s="72">
        <v>493.9</v>
      </c>
      <c r="H28" s="72">
        <v>527.70000000000005</v>
      </c>
      <c r="I28" s="72">
        <v>588.20000000000005</v>
      </c>
      <c r="J28" s="72">
        <v>624.29999999999995</v>
      </c>
      <c r="K28" s="72">
        <v>643.79999999999995</v>
      </c>
      <c r="L28" s="72">
        <v>628.70000000000005</v>
      </c>
      <c r="M28" s="72">
        <v>626.4</v>
      </c>
      <c r="N28" s="72">
        <v>617.70000000000005</v>
      </c>
      <c r="O28" s="72">
        <v>608.70000000000005</v>
      </c>
      <c r="P28" s="72">
        <v>595.1</v>
      </c>
      <c r="Q28" s="72">
        <v>604.4</v>
      </c>
      <c r="R28" s="72">
        <v>660.7</v>
      </c>
      <c r="S28" s="72">
        <v>687.4</v>
      </c>
      <c r="T28" s="72">
        <v>685.6</v>
      </c>
      <c r="U28" s="72">
        <v>668.2</v>
      </c>
      <c r="V28" s="72">
        <v>635.20000000000005</v>
      </c>
      <c r="W28" s="72">
        <v>585.4</v>
      </c>
      <c r="X28" s="72">
        <v>548.29999999999995</v>
      </c>
      <c r="Y28" s="72">
        <v>522.5</v>
      </c>
      <c r="Z28" s="73"/>
      <c r="AA28" s="74">
        <f>SUM(B28:Z28)</f>
        <v>13816</v>
      </c>
    </row>
    <row r="29" spans="1:27" ht="24.95" customHeight="1" x14ac:dyDescent="0.2">
      <c r="A29" s="75" t="s">
        <v>23</v>
      </c>
      <c r="B29" s="76">
        <v>4235.9660000000003</v>
      </c>
      <c r="C29" s="77">
        <v>4110.8680000000004</v>
      </c>
      <c r="D29" s="77">
        <v>4007.3339999999998</v>
      </c>
      <c r="E29" s="77">
        <v>3947.14</v>
      </c>
      <c r="F29" s="77">
        <v>4067.7440000000001</v>
      </c>
      <c r="G29" s="77">
        <v>4522.8710000000001</v>
      </c>
      <c r="H29" s="77">
        <v>5168.6899999999996</v>
      </c>
      <c r="I29" s="77">
        <v>5723.9769999999999</v>
      </c>
      <c r="J29" s="77">
        <v>6119.1869999999999</v>
      </c>
      <c r="K29" s="77">
        <v>6238.77</v>
      </c>
      <c r="L29" s="77">
        <v>6300.6149999999998</v>
      </c>
      <c r="M29" s="77">
        <v>6265.9120000000003</v>
      </c>
      <c r="N29" s="77">
        <v>6253.13</v>
      </c>
      <c r="O29" s="77">
        <v>6038.4489999999996</v>
      </c>
      <c r="P29" s="77">
        <v>6007.683</v>
      </c>
      <c r="Q29" s="77">
        <v>5976.67</v>
      </c>
      <c r="R29" s="77">
        <v>6367.9279999999999</v>
      </c>
      <c r="S29" s="77">
        <v>6880.4210000000003</v>
      </c>
      <c r="T29" s="77">
        <v>6986.5249999999996</v>
      </c>
      <c r="U29" s="77">
        <v>6912.2190000000001</v>
      </c>
      <c r="V29" s="77">
        <v>6536.1580000000004</v>
      </c>
      <c r="W29" s="77">
        <v>5936.6109999999999</v>
      </c>
      <c r="X29" s="77">
        <v>5509.893</v>
      </c>
      <c r="Y29" s="77">
        <v>4941.72</v>
      </c>
      <c r="Z29" s="78"/>
      <c r="AA29" s="79">
        <f>SUM(B29:Z29)</f>
        <v>135056.48099999997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4682.1660000000002</v>
      </c>
      <c r="C31" s="62">
        <f t="shared" si="4"/>
        <v>4557.9680000000008</v>
      </c>
      <c r="D31" s="62">
        <f t="shared" si="4"/>
        <v>4458.3339999999998</v>
      </c>
      <c r="E31" s="62">
        <f t="shared" si="4"/>
        <v>4401.6399999999994</v>
      </c>
      <c r="F31" s="62">
        <f t="shared" si="4"/>
        <v>4532.7440000000006</v>
      </c>
      <c r="G31" s="62">
        <f t="shared" si="4"/>
        <v>5016.7709999999997</v>
      </c>
      <c r="H31" s="62">
        <f t="shared" si="4"/>
        <v>5696.3899999999994</v>
      </c>
      <c r="I31" s="62">
        <f t="shared" si="4"/>
        <v>6312.1769999999997</v>
      </c>
      <c r="J31" s="62">
        <f t="shared" si="4"/>
        <v>6743.4870000000001</v>
      </c>
      <c r="K31" s="62">
        <f t="shared" si="4"/>
        <v>6882.5700000000006</v>
      </c>
      <c r="L31" s="62">
        <f t="shared" si="4"/>
        <v>6929.3149999999996</v>
      </c>
      <c r="M31" s="62">
        <f t="shared" si="4"/>
        <v>6892.3119999999999</v>
      </c>
      <c r="N31" s="62">
        <f t="shared" si="4"/>
        <v>6870.83</v>
      </c>
      <c r="O31" s="62">
        <f t="shared" si="4"/>
        <v>6647.1489999999994</v>
      </c>
      <c r="P31" s="62">
        <f t="shared" si="4"/>
        <v>6602.7830000000004</v>
      </c>
      <c r="Q31" s="62">
        <f t="shared" si="4"/>
        <v>6581.07</v>
      </c>
      <c r="R31" s="62">
        <f t="shared" si="4"/>
        <v>7028.6279999999997</v>
      </c>
      <c r="S31" s="62">
        <f t="shared" si="4"/>
        <v>7567.8209999999999</v>
      </c>
      <c r="T31" s="62">
        <f t="shared" si="4"/>
        <v>7672.125</v>
      </c>
      <c r="U31" s="62">
        <f t="shared" si="4"/>
        <v>7580.4189999999999</v>
      </c>
      <c r="V31" s="62">
        <f t="shared" si="4"/>
        <v>7171.3580000000002</v>
      </c>
      <c r="W31" s="62">
        <f t="shared" si="4"/>
        <v>6522.0109999999995</v>
      </c>
      <c r="X31" s="62">
        <f t="shared" si="4"/>
        <v>6058.1930000000002</v>
      </c>
      <c r="Y31" s="62">
        <f t="shared" si="4"/>
        <v>5464.22</v>
      </c>
      <c r="Z31" s="63">
        <f t="shared" si="4"/>
        <v>0</v>
      </c>
      <c r="AA31" s="64">
        <f t="shared" si="4"/>
        <v>148872.48099999997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170</v>
      </c>
      <c r="C34" s="95">
        <v>168</v>
      </c>
      <c r="D34" s="95">
        <v>168</v>
      </c>
      <c r="E34" s="95">
        <v>168</v>
      </c>
      <c r="F34" s="95">
        <v>168</v>
      </c>
      <c r="G34" s="95">
        <v>168</v>
      </c>
      <c r="H34" s="95">
        <v>155</v>
      </c>
      <c r="I34" s="95">
        <v>202</v>
      </c>
      <c r="J34" s="95">
        <v>207</v>
      </c>
      <c r="K34" s="95">
        <v>214</v>
      </c>
      <c r="L34" s="95">
        <v>239</v>
      </c>
      <c r="M34" s="95">
        <v>210</v>
      </c>
      <c r="N34" s="95">
        <v>205</v>
      </c>
      <c r="O34" s="95">
        <v>201</v>
      </c>
      <c r="P34" s="95">
        <v>200</v>
      </c>
      <c r="Q34" s="95">
        <v>206</v>
      </c>
      <c r="R34" s="95">
        <v>274</v>
      </c>
      <c r="S34" s="95">
        <v>368</v>
      </c>
      <c r="T34" s="95">
        <v>368</v>
      </c>
      <c r="U34" s="95">
        <v>369</v>
      </c>
      <c r="V34" s="95">
        <v>348</v>
      </c>
      <c r="W34" s="95">
        <v>374</v>
      </c>
      <c r="X34" s="95">
        <v>354</v>
      </c>
      <c r="Y34" s="95">
        <v>235</v>
      </c>
      <c r="Z34" s="96"/>
      <c r="AA34" s="74">
        <f t="shared" ref="AA34:AA39" si="5">SUM(B34:Z34)</f>
        <v>5739</v>
      </c>
    </row>
    <row r="35" spans="1:27" ht="24.95" customHeight="1" x14ac:dyDescent="0.2">
      <c r="A35" s="97" t="s">
        <v>41</v>
      </c>
      <c r="B35" s="98">
        <v>13</v>
      </c>
      <c r="C35" s="99">
        <v>10</v>
      </c>
      <c r="D35" s="99">
        <v>10</v>
      </c>
      <c r="E35" s="99">
        <v>10</v>
      </c>
      <c r="F35" s="99">
        <v>10</v>
      </c>
      <c r="G35" s="99">
        <v>10</v>
      </c>
      <c r="H35" s="99">
        <v>10</v>
      </c>
      <c r="I35" s="99">
        <v>10</v>
      </c>
      <c r="J35" s="99">
        <v>32</v>
      </c>
      <c r="K35" s="99">
        <v>46</v>
      </c>
      <c r="L35" s="99">
        <v>68</v>
      </c>
      <c r="M35" s="99">
        <v>67</v>
      </c>
      <c r="N35" s="99">
        <v>63</v>
      </c>
      <c r="O35" s="99">
        <v>15</v>
      </c>
      <c r="P35" s="99">
        <v>14</v>
      </c>
      <c r="Q35" s="99">
        <v>18</v>
      </c>
      <c r="R35" s="99">
        <v>47</v>
      </c>
      <c r="S35" s="99">
        <v>111</v>
      </c>
      <c r="T35" s="99">
        <v>131</v>
      </c>
      <c r="U35" s="99">
        <v>119</v>
      </c>
      <c r="V35" s="99">
        <v>125</v>
      </c>
      <c r="W35" s="99">
        <v>45</v>
      </c>
      <c r="X35" s="99">
        <v>38</v>
      </c>
      <c r="Y35" s="99">
        <v>30</v>
      </c>
      <c r="Z35" s="100"/>
      <c r="AA35" s="79">
        <f t="shared" si="5"/>
        <v>1052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124.4</v>
      </c>
      <c r="L36" s="99">
        <v>411.5</v>
      </c>
      <c r="M36" s="99">
        <v>272.60000000000002</v>
      </c>
      <c r="N36" s="99">
        <v>257.8</v>
      </c>
      <c r="O36" s="99">
        <v>376.6</v>
      </c>
      <c r="P36" s="99">
        <v>370.4</v>
      </c>
      <c r="Q36" s="99">
        <v>335.9</v>
      </c>
      <c r="R36" s="99">
        <v>69</v>
      </c>
      <c r="S36" s="99">
        <v>172</v>
      </c>
      <c r="T36" s="99">
        <v>110.3</v>
      </c>
      <c r="U36" s="99">
        <v>44.4</v>
      </c>
      <c r="V36" s="99"/>
      <c r="W36" s="99"/>
      <c r="X36" s="99">
        <v>44.1</v>
      </c>
      <c r="Y36" s="99"/>
      <c r="Z36" s="100"/>
      <c r="AA36" s="79">
        <f t="shared" si="5"/>
        <v>2589.0000000000005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237.6</v>
      </c>
      <c r="K38" s="99">
        <v>292.60000000000002</v>
      </c>
      <c r="L38" s="99">
        <v>134.30000000000001</v>
      </c>
      <c r="M38" s="99">
        <v>500</v>
      </c>
      <c r="N38" s="99">
        <v>487</v>
      </c>
      <c r="O38" s="99">
        <v>500</v>
      </c>
      <c r="P38" s="99">
        <v>500</v>
      </c>
      <c r="Q38" s="99">
        <v>165.5</v>
      </c>
      <c r="R38" s="99"/>
      <c r="S38" s="99"/>
      <c r="T38" s="99"/>
      <c r="U38" s="99">
        <v>61.9</v>
      </c>
      <c r="V38" s="99">
        <v>2</v>
      </c>
      <c r="W38" s="99">
        <v>311.8</v>
      </c>
      <c r="X38" s="99"/>
      <c r="Y38" s="99">
        <v>124.4</v>
      </c>
      <c r="Z38" s="100"/>
      <c r="AA38" s="79">
        <f t="shared" si="5"/>
        <v>3317.1000000000004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183</v>
      </c>
      <c r="C39" s="88">
        <f t="shared" si="6"/>
        <v>178</v>
      </c>
      <c r="D39" s="88">
        <f t="shared" si="6"/>
        <v>178</v>
      </c>
      <c r="E39" s="88">
        <f t="shared" si="6"/>
        <v>178</v>
      </c>
      <c r="F39" s="88">
        <f t="shared" si="6"/>
        <v>178</v>
      </c>
      <c r="G39" s="88">
        <f t="shared" si="6"/>
        <v>178</v>
      </c>
      <c r="H39" s="88">
        <f t="shared" si="6"/>
        <v>165</v>
      </c>
      <c r="I39" s="88">
        <f t="shared" si="6"/>
        <v>212</v>
      </c>
      <c r="J39" s="88">
        <f t="shared" si="6"/>
        <v>476.6</v>
      </c>
      <c r="K39" s="88">
        <f t="shared" si="6"/>
        <v>677</v>
      </c>
      <c r="L39" s="88">
        <f t="shared" si="6"/>
        <v>852.8</v>
      </c>
      <c r="M39" s="88">
        <f t="shared" si="6"/>
        <v>1049.5999999999999</v>
      </c>
      <c r="N39" s="88">
        <f t="shared" si="6"/>
        <v>1012.8</v>
      </c>
      <c r="O39" s="88">
        <f t="shared" si="6"/>
        <v>1092.5999999999999</v>
      </c>
      <c r="P39" s="88">
        <f t="shared" si="6"/>
        <v>1084.4000000000001</v>
      </c>
      <c r="Q39" s="88">
        <f t="shared" si="6"/>
        <v>725.4</v>
      </c>
      <c r="R39" s="88">
        <f t="shared" si="6"/>
        <v>390</v>
      </c>
      <c r="S39" s="88">
        <f t="shared" si="6"/>
        <v>651</v>
      </c>
      <c r="T39" s="88">
        <f t="shared" si="6"/>
        <v>609.29999999999995</v>
      </c>
      <c r="U39" s="88">
        <f t="shared" si="6"/>
        <v>594.29999999999995</v>
      </c>
      <c r="V39" s="88">
        <f t="shared" si="6"/>
        <v>475</v>
      </c>
      <c r="W39" s="88">
        <f t="shared" si="6"/>
        <v>730.8</v>
      </c>
      <c r="X39" s="88">
        <f t="shared" si="6"/>
        <v>436.1</v>
      </c>
      <c r="Y39" s="88">
        <f t="shared" si="6"/>
        <v>389.4</v>
      </c>
      <c r="Z39" s="89">
        <f t="shared" si="6"/>
        <v>0</v>
      </c>
      <c r="AA39" s="90">
        <f t="shared" si="5"/>
        <v>12697.099999999997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124.4</v>
      </c>
      <c r="L44" s="99">
        <v>411.5</v>
      </c>
      <c r="M44" s="99">
        <v>272.60000000000002</v>
      </c>
      <c r="N44" s="99">
        <v>257.8</v>
      </c>
      <c r="O44" s="99">
        <v>376.6</v>
      </c>
      <c r="P44" s="99">
        <v>370.4</v>
      </c>
      <c r="Q44" s="99">
        <v>335.9</v>
      </c>
      <c r="R44" s="99">
        <v>69</v>
      </c>
      <c r="S44" s="99">
        <v>172</v>
      </c>
      <c r="T44" s="99">
        <v>110.3</v>
      </c>
      <c r="U44" s="99">
        <v>44.4</v>
      </c>
      <c r="V44" s="99"/>
      <c r="W44" s="99"/>
      <c r="X44" s="99">
        <v>44.1</v>
      </c>
      <c r="Y44" s="99"/>
      <c r="Z44" s="100"/>
      <c r="AA44" s="79">
        <f t="shared" si="7"/>
        <v>2589.0000000000005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237.6</v>
      </c>
      <c r="K46" s="99">
        <v>292.60000000000002</v>
      </c>
      <c r="L46" s="99">
        <v>134.30000000000001</v>
      </c>
      <c r="M46" s="99">
        <v>500</v>
      </c>
      <c r="N46" s="99">
        <v>487</v>
      </c>
      <c r="O46" s="99">
        <v>500</v>
      </c>
      <c r="P46" s="99">
        <v>500</v>
      </c>
      <c r="Q46" s="99">
        <v>165.5</v>
      </c>
      <c r="R46" s="99"/>
      <c r="S46" s="99"/>
      <c r="T46" s="99"/>
      <c r="U46" s="99">
        <v>61.9</v>
      </c>
      <c r="V46" s="99">
        <v>2</v>
      </c>
      <c r="W46" s="99">
        <v>311.8</v>
      </c>
      <c r="X46" s="99"/>
      <c r="Y46" s="99">
        <v>124.4</v>
      </c>
      <c r="Z46" s="100"/>
      <c r="AA46" s="79">
        <f t="shared" si="7"/>
        <v>3317.1000000000004</v>
      </c>
    </row>
    <row r="47" spans="1:27" ht="24.95" customHeight="1" x14ac:dyDescent="0.2">
      <c r="A47" s="85" t="s">
        <v>47</v>
      </c>
      <c r="B47" s="98">
        <v>16.03</v>
      </c>
      <c r="C47" s="99">
        <v>1.71</v>
      </c>
      <c r="D47" s="99"/>
      <c r="E47" s="99">
        <v>12.72</v>
      </c>
      <c r="F47" s="99">
        <v>19.2</v>
      </c>
      <c r="G47" s="99">
        <v>25.7</v>
      </c>
      <c r="H47" s="99">
        <v>37.840000000000003</v>
      </c>
      <c r="I47" s="99">
        <v>23.32</v>
      </c>
      <c r="J47" s="99">
        <v>32.67</v>
      </c>
      <c r="K47" s="99">
        <v>34.450000000000003</v>
      </c>
      <c r="L47" s="99">
        <v>39.24</v>
      </c>
      <c r="M47" s="99">
        <v>52.24</v>
      </c>
      <c r="N47" s="99">
        <v>48.36</v>
      </c>
      <c r="O47" s="99">
        <v>49.73</v>
      </c>
      <c r="P47" s="99">
        <v>43.91</v>
      </c>
      <c r="Q47" s="99">
        <v>61.29</v>
      </c>
      <c r="R47" s="99">
        <v>94.87</v>
      </c>
      <c r="S47" s="99">
        <v>105.96</v>
      </c>
      <c r="T47" s="99">
        <v>97.28</v>
      </c>
      <c r="U47" s="99">
        <v>83.91</v>
      </c>
      <c r="V47" s="99">
        <v>62.94</v>
      </c>
      <c r="W47" s="99">
        <v>34.82</v>
      </c>
      <c r="X47" s="99">
        <v>43.85</v>
      </c>
      <c r="Y47" s="99">
        <v>26.89</v>
      </c>
      <c r="Z47" s="100"/>
      <c r="AA47" s="79">
        <f t="shared" si="7"/>
        <v>1048.93</v>
      </c>
    </row>
    <row r="48" spans="1:27" ht="30" customHeight="1" thickBot="1" x14ac:dyDescent="0.25">
      <c r="A48" s="86" t="s">
        <v>48</v>
      </c>
      <c r="B48" s="87">
        <f>SUM(B42:B47)</f>
        <v>16.03</v>
      </c>
      <c r="C48" s="88">
        <f t="shared" ref="C48:Z48" si="8">SUM(C42:C47)</f>
        <v>1.71</v>
      </c>
      <c r="D48" s="88">
        <f t="shared" si="8"/>
        <v>0</v>
      </c>
      <c r="E48" s="88">
        <f t="shared" si="8"/>
        <v>12.72</v>
      </c>
      <c r="F48" s="88">
        <f t="shared" si="8"/>
        <v>19.2</v>
      </c>
      <c r="G48" s="88">
        <f t="shared" si="8"/>
        <v>25.7</v>
      </c>
      <c r="H48" s="88">
        <f t="shared" si="8"/>
        <v>37.840000000000003</v>
      </c>
      <c r="I48" s="88">
        <f t="shared" si="8"/>
        <v>23.32</v>
      </c>
      <c r="J48" s="88">
        <f t="shared" si="8"/>
        <v>270.27</v>
      </c>
      <c r="K48" s="88">
        <f t="shared" si="8"/>
        <v>451.45</v>
      </c>
      <c r="L48" s="88">
        <f t="shared" si="8"/>
        <v>585.04</v>
      </c>
      <c r="M48" s="88">
        <f t="shared" si="8"/>
        <v>824.84</v>
      </c>
      <c r="N48" s="88">
        <f t="shared" si="8"/>
        <v>793.16</v>
      </c>
      <c r="O48" s="88">
        <f t="shared" si="8"/>
        <v>926.33</v>
      </c>
      <c r="P48" s="88">
        <f t="shared" si="8"/>
        <v>914.31</v>
      </c>
      <c r="Q48" s="88">
        <f t="shared" si="8"/>
        <v>562.68999999999994</v>
      </c>
      <c r="R48" s="88">
        <f t="shared" si="8"/>
        <v>163.87</v>
      </c>
      <c r="S48" s="88">
        <f t="shared" si="8"/>
        <v>277.95999999999998</v>
      </c>
      <c r="T48" s="88">
        <f t="shared" si="8"/>
        <v>207.57999999999998</v>
      </c>
      <c r="U48" s="88">
        <f t="shared" si="8"/>
        <v>190.20999999999998</v>
      </c>
      <c r="V48" s="88">
        <f t="shared" si="8"/>
        <v>64.94</v>
      </c>
      <c r="W48" s="88">
        <f t="shared" si="8"/>
        <v>346.62</v>
      </c>
      <c r="X48" s="88">
        <f t="shared" si="8"/>
        <v>87.95</v>
      </c>
      <c r="Y48" s="88">
        <f t="shared" si="8"/>
        <v>151.29000000000002</v>
      </c>
      <c r="Z48" s="89">
        <f t="shared" si="8"/>
        <v>0</v>
      </c>
      <c r="AA48" s="90">
        <f t="shared" si="7"/>
        <v>6955.0299999999988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4682.1660000000002</v>
      </c>
      <c r="C51" s="88">
        <f t="shared" si="10"/>
        <v>4557.9679999999998</v>
      </c>
      <c r="D51" s="88">
        <f t="shared" si="10"/>
        <v>4458.3339999999989</v>
      </c>
      <c r="E51" s="88">
        <f t="shared" si="10"/>
        <v>4401.6399999999994</v>
      </c>
      <c r="F51" s="88">
        <f t="shared" si="10"/>
        <v>4532.7439999999997</v>
      </c>
      <c r="G51" s="88">
        <f t="shared" si="10"/>
        <v>5016.7709999999988</v>
      </c>
      <c r="H51" s="88">
        <f t="shared" si="10"/>
        <v>5696.39</v>
      </c>
      <c r="I51" s="88">
        <f t="shared" si="10"/>
        <v>6312.1769999999988</v>
      </c>
      <c r="J51" s="88">
        <f t="shared" si="10"/>
        <v>6981.0870000000004</v>
      </c>
      <c r="K51" s="88">
        <f t="shared" si="10"/>
        <v>7299.5700000000006</v>
      </c>
      <c r="L51" s="88">
        <f t="shared" si="10"/>
        <v>7475.1149999999998</v>
      </c>
      <c r="M51" s="88">
        <f t="shared" si="10"/>
        <v>7664.9120000000003</v>
      </c>
      <c r="N51" s="88">
        <f t="shared" si="10"/>
        <v>7615.6299999999992</v>
      </c>
      <c r="O51" s="88">
        <f t="shared" si="10"/>
        <v>7523.748999999998</v>
      </c>
      <c r="P51" s="88">
        <f t="shared" si="10"/>
        <v>7473.1830000000009</v>
      </c>
      <c r="Q51" s="88">
        <f t="shared" si="10"/>
        <v>7082.47</v>
      </c>
      <c r="R51" s="88">
        <f t="shared" si="10"/>
        <v>7097.6279999999997</v>
      </c>
      <c r="S51" s="88">
        <f t="shared" si="10"/>
        <v>7739.8209999999999</v>
      </c>
      <c r="T51" s="88">
        <f t="shared" si="10"/>
        <v>7782.4250000000002</v>
      </c>
      <c r="U51" s="88">
        <f t="shared" si="10"/>
        <v>7686.7190000000001</v>
      </c>
      <c r="V51" s="88">
        <f t="shared" si="10"/>
        <v>7173.3579999999993</v>
      </c>
      <c r="W51" s="88">
        <f t="shared" si="10"/>
        <v>6833.8109999999988</v>
      </c>
      <c r="X51" s="88">
        <f t="shared" si="10"/>
        <v>6102.2930000000006</v>
      </c>
      <c r="Y51" s="88">
        <f t="shared" si="10"/>
        <v>5588.619999999999</v>
      </c>
      <c r="Z51" s="89">
        <f t="shared" si="10"/>
        <v>0</v>
      </c>
      <c r="AA51" s="105">
        <f>SUM(B51:Z51)</f>
        <v>154778.58099999998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-756.7</v>
      </c>
      <c r="C4" s="18">
        <v>-800</v>
      </c>
      <c r="D4" s="18">
        <v>-800</v>
      </c>
      <c r="E4" s="18">
        <v>-800</v>
      </c>
      <c r="F4" s="18">
        <v>-800</v>
      </c>
      <c r="G4" s="18">
        <v>-800</v>
      </c>
      <c r="H4" s="18">
        <v>-800</v>
      </c>
      <c r="I4" s="18">
        <v>-422.9</v>
      </c>
      <c r="J4" s="18">
        <v>76.599999999999994</v>
      </c>
      <c r="K4" s="18">
        <v>417</v>
      </c>
      <c r="L4" s="18">
        <v>545.79999999999995</v>
      </c>
      <c r="M4" s="18">
        <v>772.6</v>
      </c>
      <c r="N4" s="18">
        <v>744.8</v>
      </c>
      <c r="O4" s="18">
        <v>876.6</v>
      </c>
      <c r="P4" s="18">
        <v>870.4</v>
      </c>
      <c r="Q4" s="18">
        <v>501.4</v>
      </c>
      <c r="R4" s="18">
        <v>-214.8</v>
      </c>
      <c r="S4" s="18">
        <v>-280.3</v>
      </c>
      <c r="T4" s="18">
        <v>-218</v>
      </c>
      <c r="U4" s="18">
        <v>106.3</v>
      </c>
      <c r="V4" s="18">
        <v>-13.2</v>
      </c>
      <c r="W4" s="18">
        <v>172.9</v>
      </c>
      <c r="X4" s="18">
        <v>-336</v>
      </c>
      <c r="Y4" s="18">
        <v>-175.6</v>
      </c>
      <c r="Z4" s="19"/>
      <c r="AA4" s="112">
        <f>SUM(B4:Z4)</f>
        <v>-2133.0999999999981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195.37</v>
      </c>
      <c r="C7" s="118">
        <v>239.15</v>
      </c>
      <c r="D7" s="118">
        <v>195.37</v>
      </c>
      <c r="E7" s="118">
        <v>189.68</v>
      </c>
      <c r="F7" s="118">
        <v>189.68</v>
      </c>
      <c r="G7" s="118">
        <v>239.15</v>
      </c>
      <c r="H7" s="118">
        <v>239.15</v>
      </c>
      <c r="I7" s="118">
        <v>245.35</v>
      </c>
      <c r="J7" s="118">
        <v>262.18</v>
      </c>
      <c r="K7" s="118">
        <v>265</v>
      </c>
      <c r="L7" s="118">
        <v>263.33</v>
      </c>
      <c r="M7" s="118">
        <v>260.48</v>
      </c>
      <c r="N7" s="118">
        <v>260.06</v>
      </c>
      <c r="O7" s="118">
        <v>255.61</v>
      </c>
      <c r="P7" s="118">
        <v>258.13</v>
      </c>
      <c r="Q7" s="118">
        <v>266</v>
      </c>
      <c r="R7" s="118">
        <v>274.94</v>
      </c>
      <c r="S7" s="118">
        <v>300.01</v>
      </c>
      <c r="T7" s="118">
        <v>290.49</v>
      </c>
      <c r="U7" s="118">
        <v>272.58</v>
      </c>
      <c r="V7" s="118">
        <v>238.76</v>
      </c>
      <c r="W7" s="118">
        <v>217.8</v>
      </c>
      <c r="X7" s="118">
        <v>194.89</v>
      </c>
      <c r="Y7" s="118">
        <v>180</v>
      </c>
      <c r="Z7" s="119"/>
      <c r="AA7" s="120">
        <f>IF(SUM(B7:Z7)&lt;&gt;0,AVERAGEIF(B7:Z7,"&lt;&gt;"""),"")</f>
        <v>241.38166666666669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300</v>
      </c>
      <c r="C13" s="130">
        <v>300</v>
      </c>
      <c r="D13" s="130">
        <v>300</v>
      </c>
      <c r="E13" s="130">
        <v>300</v>
      </c>
      <c r="F13" s="130">
        <v>300</v>
      </c>
      <c r="G13" s="130">
        <v>300</v>
      </c>
      <c r="H13" s="130">
        <v>300</v>
      </c>
      <c r="I13" s="130">
        <v>220</v>
      </c>
      <c r="J13" s="130">
        <v>161</v>
      </c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>
        <v>15.2</v>
      </c>
      <c r="W13" s="130">
        <v>138.9</v>
      </c>
      <c r="X13" s="130"/>
      <c r="Y13" s="131">
        <v>300</v>
      </c>
      <c r="Z13" s="132"/>
      <c r="AA13" s="133">
        <f t="shared" si="0"/>
        <v>2935.1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456.7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202.9</v>
      </c>
      <c r="J15" s="134"/>
      <c r="K15" s="134"/>
      <c r="L15" s="134"/>
      <c r="M15" s="134"/>
      <c r="N15" s="134"/>
      <c r="O15" s="134"/>
      <c r="P15" s="134"/>
      <c r="Q15" s="134"/>
      <c r="R15" s="134">
        <v>283.8</v>
      </c>
      <c r="S15" s="134">
        <v>452.3</v>
      </c>
      <c r="T15" s="134">
        <v>328.3</v>
      </c>
      <c r="U15" s="134"/>
      <c r="V15" s="134"/>
      <c r="W15" s="134"/>
      <c r="X15" s="134">
        <v>380.1</v>
      </c>
      <c r="Y15" s="134"/>
      <c r="Z15" s="132"/>
      <c r="AA15" s="133">
        <f t="shared" si="0"/>
        <v>5104.1000000000004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756.7</v>
      </c>
      <c r="C16" s="136">
        <f t="shared" si="1"/>
        <v>800</v>
      </c>
      <c r="D16" s="136">
        <f t="shared" si="1"/>
        <v>800</v>
      </c>
      <c r="E16" s="136">
        <f t="shared" si="1"/>
        <v>800</v>
      </c>
      <c r="F16" s="136">
        <f t="shared" si="1"/>
        <v>800</v>
      </c>
      <c r="G16" s="136">
        <f t="shared" si="1"/>
        <v>800</v>
      </c>
      <c r="H16" s="136">
        <f t="shared" si="1"/>
        <v>800</v>
      </c>
      <c r="I16" s="136">
        <f t="shared" si="1"/>
        <v>422.9</v>
      </c>
      <c r="J16" s="136">
        <f t="shared" si="1"/>
        <v>161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283.8</v>
      </c>
      <c r="S16" s="136">
        <f t="shared" si="1"/>
        <v>452.3</v>
      </c>
      <c r="T16" s="136">
        <f t="shared" si="1"/>
        <v>328.3</v>
      </c>
      <c r="U16" s="136">
        <f t="shared" si="1"/>
        <v>0</v>
      </c>
      <c r="V16" s="136">
        <f t="shared" si="1"/>
        <v>15.2</v>
      </c>
      <c r="W16" s="136">
        <f t="shared" si="1"/>
        <v>138.9</v>
      </c>
      <c r="X16" s="136">
        <f t="shared" si="1"/>
        <v>380.1</v>
      </c>
      <c r="Y16" s="136">
        <f t="shared" si="1"/>
        <v>300</v>
      </c>
      <c r="Z16" s="137" t="str">
        <f t="shared" si="1"/>
        <v/>
      </c>
      <c r="AA16" s="90">
        <f t="shared" si="0"/>
        <v>8039.2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>
        <v>124.4</v>
      </c>
      <c r="L21" s="130">
        <v>411.5</v>
      </c>
      <c r="M21" s="130">
        <v>272.60000000000002</v>
      </c>
      <c r="N21" s="130">
        <v>257.8</v>
      </c>
      <c r="O21" s="130">
        <v>376.6</v>
      </c>
      <c r="P21" s="130">
        <v>370.4</v>
      </c>
      <c r="Q21" s="130">
        <v>335.9</v>
      </c>
      <c r="R21" s="130">
        <v>69</v>
      </c>
      <c r="S21" s="130">
        <v>172</v>
      </c>
      <c r="T21" s="130">
        <v>110.3</v>
      </c>
      <c r="U21" s="130">
        <v>44.4</v>
      </c>
      <c r="V21" s="130"/>
      <c r="W21" s="130"/>
      <c r="X21" s="130">
        <v>44.1</v>
      </c>
      <c r="Y21" s="131"/>
      <c r="Z21" s="132"/>
      <c r="AA21" s="133">
        <f t="shared" si="2"/>
        <v>2589.0000000000005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237.6</v>
      </c>
      <c r="K23" s="134">
        <v>292.60000000000002</v>
      </c>
      <c r="L23" s="134">
        <v>134.30000000000001</v>
      </c>
      <c r="M23" s="134">
        <v>500</v>
      </c>
      <c r="N23" s="134">
        <v>487</v>
      </c>
      <c r="O23" s="134">
        <v>500</v>
      </c>
      <c r="P23" s="134">
        <v>500</v>
      </c>
      <c r="Q23" s="134">
        <v>165.5</v>
      </c>
      <c r="R23" s="134"/>
      <c r="S23" s="134"/>
      <c r="T23" s="134"/>
      <c r="U23" s="134">
        <v>61.9</v>
      </c>
      <c r="V23" s="134">
        <v>2</v>
      </c>
      <c r="W23" s="134">
        <v>311.8</v>
      </c>
      <c r="X23" s="134"/>
      <c r="Y23" s="134">
        <v>124.4</v>
      </c>
      <c r="Z23" s="132"/>
      <c r="AA23" s="133">
        <f t="shared" si="2"/>
        <v>3317.1000000000004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237.6</v>
      </c>
      <c r="K24" s="136">
        <f t="shared" si="3"/>
        <v>417</v>
      </c>
      <c r="L24" s="136">
        <f t="shared" si="3"/>
        <v>545.79999999999995</v>
      </c>
      <c r="M24" s="136">
        <f t="shared" si="3"/>
        <v>772.6</v>
      </c>
      <c r="N24" s="136">
        <f t="shared" si="3"/>
        <v>744.8</v>
      </c>
      <c r="O24" s="136">
        <f t="shared" si="3"/>
        <v>876.6</v>
      </c>
      <c r="P24" s="136">
        <f t="shared" si="3"/>
        <v>870.4</v>
      </c>
      <c r="Q24" s="136">
        <f t="shared" si="3"/>
        <v>501.4</v>
      </c>
      <c r="R24" s="136">
        <f t="shared" si="3"/>
        <v>69</v>
      </c>
      <c r="S24" s="136">
        <f t="shared" si="3"/>
        <v>172</v>
      </c>
      <c r="T24" s="136">
        <f t="shared" si="3"/>
        <v>110.3</v>
      </c>
      <c r="U24" s="136">
        <f t="shared" si="3"/>
        <v>106.3</v>
      </c>
      <c r="V24" s="136">
        <f t="shared" si="3"/>
        <v>2</v>
      </c>
      <c r="W24" s="136">
        <f t="shared" si="3"/>
        <v>311.8</v>
      </c>
      <c r="X24" s="136">
        <f t="shared" si="3"/>
        <v>44.1</v>
      </c>
      <c r="Y24" s="136">
        <f t="shared" si="3"/>
        <v>124.4</v>
      </c>
      <c r="Z24" s="137" t="str">
        <f t="shared" si="3"/>
        <v/>
      </c>
      <c r="AA24" s="90">
        <f t="shared" si="2"/>
        <v>5906.1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2021-11-14T12:12:10Z</dcterms:created>
  <dcterms:modified xsi:type="dcterms:W3CDTF">2021-11-14T12:12:11Z</dcterms:modified>
</cp:coreProperties>
</file>