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<sst xmlns="http://schemas.openxmlformats.org/spreadsheetml/2006/main" count="117" uniqueCount="53">
  <si>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13/11/2021 14:09:55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</si>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</sst>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320</c:v>
                </c:pt>
                <c:pt idx="1">
                  <c:v>320</c:v>
                </c:pt>
                <c:pt idx="2">
                  <c:v>320</c:v>
                </c:pt>
                <c:pt idx="3">
                  <c:v>320</c:v>
                </c:pt>
                <c:pt idx="4">
                  <c:v>320</c:v>
                </c:pt>
                <c:pt idx="5">
                  <c:v>320</c:v>
                </c:pt>
                <c:pt idx="6">
                  <c:v>320</c:v>
                </c:pt>
                <c:pt idx="7">
                  <c:v>320</c:v>
                </c:pt>
                <c:pt idx="8">
                  <c:v>320</c:v>
                </c:pt>
                <c:pt idx="9">
                  <c:v>320</c:v>
                </c:pt>
                <c:pt idx="10">
                  <c:v>320</c:v>
                </c:pt>
                <c:pt idx="11">
                  <c:v>320</c:v>
                </c:pt>
                <c:pt idx="12">
                  <c:v>320</c:v>
                </c:pt>
                <c:pt idx="13">
                  <c:v>320</c:v>
                </c:pt>
                <c:pt idx="14">
                  <c:v>320</c:v>
                </c:pt>
                <c:pt idx="15">
                  <c:v>320</c:v>
                </c:pt>
                <c:pt idx="16">
                  <c:v>320</c:v>
                </c:pt>
                <c:pt idx="17">
                  <c:v>320</c:v>
                </c:pt>
                <c:pt idx="18">
                  <c:v>320</c:v>
                </c:pt>
                <c:pt idx="19">
                  <c:v>320</c:v>
                </c:pt>
                <c:pt idx="20">
                  <c:v>320</c:v>
                </c:pt>
                <c:pt idx="21">
                  <c:v>320</c:v>
                </c:pt>
                <c:pt idx="22">
                  <c:v>320</c:v>
                </c:pt>
                <c:pt idx="23">
                  <c:v>320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187.5</c:v>
                </c:pt>
                <c:pt idx="1">
                  <c:v>184.33</c:v>
                </c:pt>
                <c:pt idx="2">
                  <c:v>179.02</c:v>
                </c:pt>
                <c:pt idx="3">
                  <c:v>171</c:v>
                </c:pt>
                <c:pt idx="4">
                  <c:v>171</c:v>
                </c:pt>
                <c:pt idx="5">
                  <c:v>187.5</c:v>
                </c:pt>
                <c:pt idx="6">
                  <c:v>204.63</c:v>
                </c:pt>
                <c:pt idx="7">
                  <c:v>238.5</c:v>
                </c:pt>
                <c:pt idx="8">
                  <c:v>240.5</c:v>
                </c:pt>
                <c:pt idx="9">
                  <c:v>236.5</c:v>
                </c:pt>
                <c:pt idx="10">
                  <c:v>230.5</c:v>
                </c:pt>
                <c:pt idx="11">
                  <c:v>230.5</c:v>
                </c:pt>
                <c:pt idx="12">
                  <c:v>230.5</c:v>
                </c:pt>
                <c:pt idx="13">
                  <c:v>230.5</c:v>
                </c:pt>
                <c:pt idx="14">
                  <c:v>236.5</c:v>
                </c:pt>
                <c:pt idx="15">
                  <c:v>240.5</c:v>
                </c:pt>
                <c:pt idx="16">
                  <c:v>239.5</c:v>
                </c:pt>
                <c:pt idx="17">
                  <c:v>239.5</c:v>
                </c:pt>
                <c:pt idx="18">
                  <c:v>239.5</c:v>
                </c:pt>
                <c:pt idx="19">
                  <c:v>239.5</c:v>
                </c:pt>
                <c:pt idx="20">
                  <c:v>235.5</c:v>
                </c:pt>
                <c:pt idx="21">
                  <c:v>230.5</c:v>
                </c:pt>
                <c:pt idx="22">
                  <c:v>192.5</c:v>
                </c:pt>
                <c:pt idx="23">
                  <c:v>180.5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2285.627</c:v>
                </c:pt>
                <c:pt idx="1">
                  <c:v>1740.627</c:v>
                </c:pt>
                <c:pt idx="2">
                  <c:v>1698.6089999999999</c:v>
                </c:pt>
                <c:pt idx="3">
                  <c:v>1626.627</c:v>
                </c:pt>
                <c:pt idx="4">
                  <c:v>1680.634</c:v>
                </c:pt>
                <c:pt idx="5">
                  <c:v>1784.627</c:v>
                </c:pt>
                <c:pt idx="6">
                  <c:v>1772.0259999999998</c:v>
                </c:pt>
                <c:pt idx="7">
                  <c:v>2035.5929999999998</c:v>
                </c:pt>
                <c:pt idx="8">
                  <c:v>2056.8119999999999</c:v>
                </c:pt>
                <c:pt idx="9">
                  <c:v>2119.3580000000002</c:v>
                </c:pt>
                <c:pt idx="10">
                  <c:v>2229.8450000000003</c:v>
                </c:pt>
                <c:pt idx="11">
                  <c:v>2300.9</c:v>
                </c:pt>
                <c:pt idx="12">
                  <c:v>2314.9</c:v>
                </c:pt>
                <c:pt idx="13">
                  <c:v>2262.1660000000002</c:v>
                </c:pt>
                <c:pt idx="14">
                  <c:v>2639.7040000000002</c:v>
                </c:pt>
                <c:pt idx="15">
                  <c:v>3022.0010000000002</c:v>
                </c:pt>
                <c:pt idx="16">
                  <c:v>3208.3850000000002</c:v>
                </c:pt>
                <c:pt idx="17">
                  <c:v>3186.9570000000003</c:v>
                </c:pt>
                <c:pt idx="18">
                  <c:v>3191.63</c:v>
                </c:pt>
                <c:pt idx="19">
                  <c:v>3193.63</c:v>
                </c:pt>
                <c:pt idx="20">
                  <c:v>3226.9570000000003</c:v>
                </c:pt>
                <c:pt idx="21">
                  <c:v>3132.5280000000002</c:v>
                </c:pt>
                <c:pt idx="22">
                  <c:v>2683.5619999999999</c:v>
                </c:pt>
                <c:pt idx="23">
                  <c:v>2210.5619999999999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1676.2</c:v>
                </c:pt>
                <c:pt idx="1">
                  <c:v>1990</c:v>
                </c:pt>
                <c:pt idx="2">
                  <c:v>1977</c:v>
                </c:pt>
                <c:pt idx="3">
                  <c:v>1993</c:v>
                </c:pt>
                <c:pt idx="4">
                  <c:v>1973</c:v>
                </c:pt>
                <c:pt idx="5">
                  <c:v>1945</c:v>
                </c:pt>
                <c:pt idx="6">
                  <c:v>1961</c:v>
                </c:pt>
                <c:pt idx="7">
                  <c:v>1688.6</c:v>
                </c:pt>
                <c:pt idx="8">
                  <c:v>1649.1</c:v>
                </c:pt>
                <c:pt idx="9">
                  <c:v>1701.2</c:v>
                </c:pt>
                <c:pt idx="10">
                  <c:v>1712</c:v>
                </c:pt>
                <c:pt idx="11">
                  <c:v>1722</c:v>
                </c:pt>
                <c:pt idx="12">
                  <c:v>1739</c:v>
                </c:pt>
                <c:pt idx="13">
                  <c:v>1740</c:v>
                </c:pt>
                <c:pt idx="14">
                  <c:v>1746</c:v>
                </c:pt>
                <c:pt idx="15">
                  <c:v>1745</c:v>
                </c:pt>
                <c:pt idx="16">
                  <c:v>1770</c:v>
                </c:pt>
                <c:pt idx="17">
                  <c:v>1746</c:v>
                </c:pt>
                <c:pt idx="18">
                  <c:v>1732</c:v>
                </c:pt>
                <c:pt idx="19">
                  <c:v>1731</c:v>
                </c:pt>
                <c:pt idx="20">
                  <c:v>1634</c:v>
                </c:pt>
                <c:pt idx="21">
                  <c:v>1613</c:v>
                </c:pt>
                <c:pt idx="22">
                  <c:v>1626</c:v>
                </c:pt>
                <c:pt idx="23">
                  <c:v>1833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316.33699999999999</c:v>
                </c:pt>
                <c:pt idx="1">
                  <c:v>319.33999999999997</c:v>
                </c:pt>
                <c:pt idx="2">
                  <c:v>326.12399999999997</c:v>
                </c:pt>
                <c:pt idx="3">
                  <c:v>334.38300000000004</c:v>
                </c:pt>
                <c:pt idx="4">
                  <c:v>343.83800000000008</c:v>
                </c:pt>
                <c:pt idx="5">
                  <c:v>356.40400000000005</c:v>
                </c:pt>
                <c:pt idx="6">
                  <c:v>456.51000000000005</c:v>
                </c:pt>
                <c:pt idx="7">
                  <c:v>855.73</c:v>
                </c:pt>
                <c:pt idx="8">
                  <c:v>1337.2989999999995</c:v>
                </c:pt>
                <c:pt idx="9">
                  <c:v>1692.6319999999998</c:v>
                </c:pt>
                <c:pt idx="10">
                  <c:v>1890.4779999999998</c:v>
                </c:pt>
                <c:pt idx="11">
                  <c:v>1921.9719999999995</c:v>
                </c:pt>
                <c:pt idx="12">
                  <c:v>1802.3309999999999</c:v>
                </c:pt>
                <c:pt idx="13">
                  <c:v>1527.5599999999995</c:v>
                </c:pt>
                <c:pt idx="14">
                  <c:v>1087.2909999999999</c:v>
                </c:pt>
                <c:pt idx="15">
                  <c:v>624.3209999999998</c:v>
                </c:pt>
                <c:pt idx="16">
                  <c:v>438.09799999999996</c:v>
                </c:pt>
                <c:pt idx="17">
                  <c:v>460.80700000000002</c:v>
                </c:pt>
                <c:pt idx="18">
                  <c:v>476.37999999999994</c:v>
                </c:pt>
                <c:pt idx="19">
                  <c:v>482.05099999999993</c:v>
                </c:pt>
                <c:pt idx="20">
                  <c:v>497.60900000000004</c:v>
                </c:pt>
                <c:pt idx="21">
                  <c:v>514.67299999999989</c:v>
                </c:pt>
                <c:pt idx="22">
                  <c:v>533.74199999999996</c:v>
                </c:pt>
                <c:pt idx="23">
                  <c:v>556.94399999999996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5.25</c:v>
                </c:pt>
                <c:pt idx="1">
                  <c:v>5.17</c:v>
                </c:pt>
                <c:pt idx="2">
                  <c:v>4.9800000000000004</c:v>
                </c:pt>
                <c:pt idx="3">
                  <c:v>4.72</c:v>
                </c:pt>
                <c:pt idx="4">
                  <c:v>4.83</c:v>
                </c:pt>
                <c:pt idx="5">
                  <c:v>5.23</c:v>
                </c:pt>
                <c:pt idx="6">
                  <c:v>5.77</c:v>
                </c:pt>
                <c:pt idx="7">
                  <c:v>9.76</c:v>
                </c:pt>
                <c:pt idx="8">
                  <c:v>19.05</c:v>
                </c:pt>
                <c:pt idx="9">
                  <c:v>27.52</c:v>
                </c:pt>
                <c:pt idx="10">
                  <c:v>31.92</c:v>
                </c:pt>
                <c:pt idx="11">
                  <c:v>33.14</c:v>
                </c:pt>
                <c:pt idx="12">
                  <c:v>32.35</c:v>
                </c:pt>
                <c:pt idx="13">
                  <c:v>29.98</c:v>
                </c:pt>
                <c:pt idx="14">
                  <c:v>25.36</c:v>
                </c:pt>
                <c:pt idx="15">
                  <c:v>17.98</c:v>
                </c:pt>
                <c:pt idx="16">
                  <c:v>9.19</c:v>
                </c:pt>
                <c:pt idx="17">
                  <c:v>5.05</c:v>
                </c:pt>
                <c:pt idx="18">
                  <c:v>5.76</c:v>
                </c:pt>
                <c:pt idx="19">
                  <c:v>6.4</c:v>
                </c:pt>
                <c:pt idx="20">
                  <c:v>7.13</c:v>
                </c:pt>
                <c:pt idx="21">
                  <c:v>8.35</c:v>
                </c:pt>
                <c:pt idx="22">
                  <c:v>9.6999999999999993</c:v>
                </c:pt>
                <c:pt idx="23">
                  <c:v>10.69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105.929</c:v>
                </c:pt>
                <c:pt idx="5">
                  <c:v>26</c:v>
                </c:pt>
                <c:pt idx="6">
                  <c:v>56</c:v>
                </c:pt>
                <c:pt idx="7">
                  <c:v>80</c:v>
                </c:pt>
                <c:pt idx="8">
                  <c:v>98</c:v>
                </c:pt>
                <c:pt idx="9">
                  <c:v>48</c:v>
                </c:pt>
                <c:pt idx="10">
                  <c:v>48</c:v>
                </c:pt>
                <c:pt idx="11">
                  <c:v>51.076999999999998</c:v>
                </c:pt>
                <c:pt idx="12">
                  <c:v>35.658999999999999</c:v>
                </c:pt>
                <c:pt idx="13">
                  <c:v>26</c:v>
                </c:pt>
                <c:pt idx="15">
                  <c:v>65</c:v>
                </c:pt>
                <c:pt idx="16">
                  <c:v>417.15999999999997</c:v>
                </c:pt>
                <c:pt idx="17">
                  <c:v>906.63900000000001</c:v>
                </c:pt>
                <c:pt idx="18">
                  <c:v>955.99299999999994</c:v>
                </c:pt>
                <c:pt idx="19">
                  <c:v>867.10599999999999</c:v>
                </c:pt>
                <c:pt idx="20">
                  <c:v>665.36</c:v>
                </c:pt>
                <c:pt idx="21">
                  <c:v>326.68299999999999</c:v>
                </c:pt>
                <c:pt idx="22">
                  <c:v>354.37799999999999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5355456"/>
        <c:axId val="3153558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4820.9500000000016</c:v>
                </c:pt>
                <c:pt idx="1">
                  <c:v>4665.3960000000034</c:v>
                </c:pt>
                <c:pt idx="2">
                  <c:v>4505.7330000000011</c:v>
                </c:pt>
                <c:pt idx="3">
                  <c:v>4449.7300000000014</c:v>
                </c:pt>
                <c:pt idx="4">
                  <c:v>4493.3019999999979</c:v>
                </c:pt>
                <c:pt idx="5">
                  <c:v>4624.7610000000032</c:v>
                </c:pt>
                <c:pt idx="6">
                  <c:v>4775.9360000000015</c:v>
                </c:pt>
                <c:pt idx="7">
                  <c:v>5228.1390000000001</c:v>
                </c:pt>
                <c:pt idx="8">
                  <c:v>5720.7110000000021</c:v>
                </c:pt>
                <c:pt idx="9">
                  <c:v>6145.1930000000029</c:v>
                </c:pt>
                <c:pt idx="10">
                  <c:v>6462.7430000000013</c:v>
                </c:pt>
                <c:pt idx="11">
                  <c:v>6579.5889999999999</c:v>
                </c:pt>
                <c:pt idx="12">
                  <c:v>6474.7400000000007</c:v>
                </c:pt>
                <c:pt idx="13">
                  <c:v>6136.2059999999992</c:v>
                </c:pt>
                <c:pt idx="14">
                  <c:v>6054.8549999999996</c:v>
                </c:pt>
                <c:pt idx="15">
                  <c:v>6034.8020000000006</c:v>
                </c:pt>
                <c:pt idx="16">
                  <c:v>6402.3329999999987</c:v>
                </c:pt>
                <c:pt idx="17">
                  <c:v>6864.9529999999968</c:v>
                </c:pt>
                <c:pt idx="18">
                  <c:v>6921.2629999999981</c:v>
                </c:pt>
                <c:pt idx="19">
                  <c:v>6839.686999999999</c:v>
                </c:pt>
                <c:pt idx="20">
                  <c:v>6586.5559999999996</c:v>
                </c:pt>
                <c:pt idx="21">
                  <c:v>6145.7340000000022</c:v>
                </c:pt>
                <c:pt idx="22">
                  <c:v>5719.8819999999996</c:v>
                </c:pt>
                <c:pt idx="23">
                  <c:v>5141.6959999999999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355456"/>
        <c:axId val="3153558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208</c:v>
                </c:pt>
                <c:pt idx="1">
                  <c:v>239.36</c:v>
                </c:pt>
                <c:pt idx="2">
                  <c:v>194.58</c:v>
                </c:pt>
                <c:pt idx="3">
                  <c:v>189.27</c:v>
                </c:pt>
                <c:pt idx="4">
                  <c:v>194.58</c:v>
                </c:pt>
                <c:pt idx="5">
                  <c:v>226.21</c:v>
                </c:pt>
                <c:pt idx="6">
                  <c:v>194.58</c:v>
                </c:pt>
                <c:pt idx="7">
                  <c:v>202.8</c:v>
                </c:pt>
                <c:pt idx="8">
                  <c:v>205.91</c:v>
                </c:pt>
                <c:pt idx="9">
                  <c:v>207.8</c:v>
                </c:pt>
                <c:pt idx="10">
                  <c:v>214.9</c:v>
                </c:pt>
                <c:pt idx="11">
                  <c:v>239.36</c:v>
                </c:pt>
                <c:pt idx="12">
                  <c:v>239.36</c:v>
                </c:pt>
                <c:pt idx="13">
                  <c:v>194.58</c:v>
                </c:pt>
                <c:pt idx="14">
                  <c:v>239.26</c:v>
                </c:pt>
                <c:pt idx="15">
                  <c:v>217.42</c:v>
                </c:pt>
                <c:pt idx="16">
                  <c:v>248.36</c:v>
                </c:pt>
                <c:pt idx="17">
                  <c:v>254.36</c:v>
                </c:pt>
                <c:pt idx="18">
                  <c:v>260.36</c:v>
                </c:pt>
                <c:pt idx="19">
                  <c:v>260.36</c:v>
                </c:pt>
                <c:pt idx="20">
                  <c:v>254.36</c:v>
                </c:pt>
                <c:pt idx="21">
                  <c:v>245.36</c:v>
                </c:pt>
                <c:pt idx="22">
                  <c:v>248.36</c:v>
                </c:pt>
                <c:pt idx="23">
                  <c:v>207.91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356632"/>
        <c:axId val="315356240"/>
      </c:lineChart>
      <c:catAx>
        <c:axId val="315355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355848"/>
        <c:crosses val="autoZero"/>
        <c:auto val="1"/>
        <c:lblAlgn val="ctr"/>
        <c:lblOffset val="100"/>
        <c:noMultiLvlLbl val="0"/>
      </c:catAx>
      <c:valAx>
        <c:axId val="315355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355456"/>
        <c:crosses val="autoZero"/>
        <c:crossBetween val="between"/>
      </c:valAx>
      <c:valAx>
        <c:axId val="315356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356632"/>
        <c:crosses val="max"/>
        <c:crossBetween val="between"/>
      </c:valAx>
      <c:catAx>
        <c:axId val="3153566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535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4820.9140000000007</v>
      </c>
      <c r="C4" s="18">
        <v>4665.3959999999997</v>
      </c>
      <c r="D4" s="18">
        <v>4505.7330000000002</v>
      </c>
      <c r="E4" s="18">
        <v>4449.7300000000005</v>
      </c>
      <c r="F4" s="18">
        <v>4493.3020000000006</v>
      </c>
      <c r="G4" s="18">
        <v>4624.7610000000004</v>
      </c>
      <c r="H4" s="18">
        <v>4775.9360000000006</v>
      </c>
      <c r="I4" s="18">
        <v>5228.1830000000009</v>
      </c>
      <c r="J4" s="18">
        <v>5720.7609999999986</v>
      </c>
      <c r="K4" s="18">
        <v>6145.21</v>
      </c>
      <c r="L4" s="18">
        <v>6462.7430000000013</v>
      </c>
      <c r="M4" s="18">
        <v>6579.5889999999999</v>
      </c>
      <c r="N4" s="18">
        <v>6474.739999999998</v>
      </c>
      <c r="O4" s="18">
        <v>6136.2060000000019</v>
      </c>
      <c r="P4" s="18">
        <v>6054.8549999999987</v>
      </c>
      <c r="Q4" s="18">
        <v>6034.8019999999988</v>
      </c>
      <c r="R4" s="18">
        <v>6402.3330000000014</v>
      </c>
      <c r="S4" s="18">
        <v>6864.9530000000004</v>
      </c>
      <c r="T4" s="18">
        <v>6921.2630000000017</v>
      </c>
      <c r="U4" s="18">
        <v>6839.6869999999999</v>
      </c>
      <c r="V4" s="18">
        <v>6586.5560000000014</v>
      </c>
      <c r="W4" s="18">
        <v>6145.7339999999995</v>
      </c>
      <c r="X4" s="18">
        <v>5719.8820000000014</v>
      </c>
      <c r="Y4" s="18">
        <v>5141.6959999999999</v>
      </c>
      <c r="Z4" s="19"/>
      <c r="AA4" s="20">
        <f>SUM(B4:Z4)</f>
        <v>137794.965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208</v>
      </c>
      <c r="C7" s="28">
        <v>239.36</v>
      </c>
      <c r="D7" s="28">
        <v>194.58</v>
      </c>
      <c r="E7" s="28">
        <v>189.27</v>
      </c>
      <c r="F7" s="28">
        <v>194.58</v>
      </c>
      <c r="G7" s="28">
        <v>226.21</v>
      </c>
      <c r="H7" s="28">
        <v>194.58</v>
      </c>
      <c r="I7" s="28">
        <v>202.8</v>
      </c>
      <c r="J7" s="28">
        <v>205.91</v>
      </c>
      <c r="K7" s="28">
        <v>207.8</v>
      </c>
      <c r="L7" s="28">
        <v>214.9</v>
      </c>
      <c r="M7" s="28">
        <v>239.36</v>
      </c>
      <c r="N7" s="28">
        <v>239.36</v>
      </c>
      <c r="O7" s="28">
        <v>194.58</v>
      </c>
      <c r="P7" s="28">
        <v>239.26</v>
      </c>
      <c r="Q7" s="28">
        <v>217.42</v>
      </c>
      <c r="R7" s="28">
        <v>248.36</v>
      </c>
      <c r="S7" s="28">
        <v>254.36</v>
      </c>
      <c r="T7" s="28">
        <v>260.36</v>
      </c>
      <c r="U7" s="28">
        <v>260.36</v>
      </c>
      <c r="V7" s="28">
        <v>254.36</v>
      </c>
      <c r="W7" s="28">
        <v>245.36</v>
      </c>
      <c r="X7" s="28">
        <v>248.36</v>
      </c>
      <c r="Y7" s="28">
        <v>207.91</v>
      </c>
      <c r="Z7" s="29"/>
      <c r="AA7" s="30">
        <f>IF(SUM(B7:Z7)&lt;&gt;0,AVERAGEIF(B7:Z7,"&lt;&gt;"""),"")</f>
        <v>224.47499999999994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320</v>
      </c>
      <c r="C10" s="42">
        <v>320</v>
      </c>
      <c r="D10" s="42">
        <v>320</v>
      </c>
      <c r="E10" s="42">
        <v>320</v>
      </c>
      <c r="F10" s="42">
        <v>320</v>
      </c>
      <c r="G10" s="42">
        <v>320</v>
      </c>
      <c r="H10" s="42">
        <v>320</v>
      </c>
      <c r="I10" s="42">
        <v>320</v>
      </c>
      <c r="J10" s="42">
        <v>320</v>
      </c>
      <c r="K10" s="42">
        <v>320</v>
      </c>
      <c r="L10" s="42">
        <v>320</v>
      </c>
      <c r="M10" s="42">
        <v>320</v>
      </c>
      <c r="N10" s="42">
        <v>320</v>
      </c>
      <c r="O10" s="42">
        <v>320</v>
      </c>
      <c r="P10" s="42">
        <v>320</v>
      </c>
      <c r="Q10" s="42">
        <v>320</v>
      </c>
      <c r="R10" s="42">
        <v>320</v>
      </c>
      <c r="S10" s="42">
        <v>320</v>
      </c>
      <c r="T10" s="42">
        <v>320</v>
      </c>
      <c r="U10" s="42">
        <v>320</v>
      </c>
      <c r="V10" s="42">
        <v>320</v>
      </c>
      <c r="W10" s="42">
        <v>320</v>
      </c>
      <c r="X10" s="42">
        <v>320</v>
      </c>
      <c r="Y10" s="42">
        <v>320</v>
      </c>
      <c r="Z10" s="43"/>
      <c r="AA10" s="44">
        <f t="shared" ref="AA10:AA15" si="0">SUM(B10:Z10)</f>
        <v>7680</v>
      </c>
    </row>
    <row r="11" spans="1:27" ht="24.95" customHeight="1" x14ac:dyDescent="0.2">
      <c r="A11" s="45" t="s">
        <v>7</v>
      </c>
      <c r="B11" s="46">
        <v>187.5</v>
      </c>
      <c r="C11" s="47">
        <v>184.33</v>
      </c>
      <c r="D11" s="47">
        <v>179.02</v>
      </c>
      <c r="E11" s="47">
        <v>171</v>
      </c>
      <c r="F11" s="47">
        <v>171</v>
      </c>
      <c r="G11" s="47">
        <v>187.5</v>
      </c>
      <c r="H11" s="47">
        <v>204.63</v>
      </c>
      <c r="I11" s="47">
        <v>238.5</v>
      </c>
      <c r="J11" s="47">
        <v>240.5</v>
      </c>
      <c r="K11" s="47">
        <v>236.5</v>
      </c>
      <c r="L11" s="47">
        <v>230.5</v>
      </c>
      <c r="M11" s="47">
        <v>230.5</v>
      </c>
      <c r="N11" s="47">
        <v>230.5</v>
      </c>
      <c r="O11" s="47">
        <v>230.5</v>
      </c>
      <c r="P11" s="47">
        <v>236.5</v>
      </c>
      <c r="Q11" s="47">
        <v>240.5</v>
      </c>
      <c r="R11" s="47">
        <v>239.5</v>
      </c>
      <c r="S11" s="47">
        <v>239.5</v>
      </c>
      <c r="T11" s="47">
        <v>239.5</v>
      </c>
      <c r="U11" s="47">
        <v>239.5</v>
      </c>
      <c r="V11" s="47">
        <v>235.5</v>
      </c>
      <c r="W11" s="47">
        <v>230.5</v>
      </c>
      <c r="X11" s="47">
        <v>192.5</v>
      </c>
      <c r="Y11" s="47">
        <v>180.5</v>
      </c>
      <c r="Z11" s="48"/>
      <c r="AA11" s="49">
        <f t="shared" si="0"/>
        <v>5196.4799999999996</v>
      </c>
    </row>
    <row r="12" spans="1:27" ht="24.95" customHeight="1" x14ac:dyDescent="0.2">
      <c r="A12" s="50" t="s">
        <v>8</v>
      </c>
      <c r="B12" s="51">
        <v>2285.627</v>
      </c>
      <c r="C12" s="52">
        <v>1740.627</v>
      </c>
      <c r="D12" s="52">
        <v>1698.6089999999999</v>
      </c>
      <c r="E12" s="52">
        <v>1626.627</v>
      </c>
      <c r="F12" s="52">
        <v>1680.634</v>
      </c>
      <c r="G12" s="52">
        <v>1784.627</v>
      </c>
      <c r="H12" s="52">
        <v>1772.0259999999998</v>
      </c>
      <c r="I12" s="52">
        <v>2035.5929999999998</v>
      </c>
      <c r="J12" s="52">
        <v>2056.8119999999999</v>
      </c>
      <c r="K12" s="52">
        <v>2119.3580000000002</v>
      </c>
      <c r="L12" s="52">
        <v>2229.8450000000003</v>
      </c>
      <c r="M12" s="52">
        <v>2300.9</v>
      </c>
      <c r="N12" s="52">
        <v>2314.9</v>
      </c>
      <c r="O12" s="52">
        <v>2262.1660000000002</v>
      </c>
      <c r="P12" s="52">
        <v>2639.7040000000002</v>
      </c>
      <c r="Q12" s="52">
        <v>3022.0010000000002</v>
      </c>
      <c r="R12" s="52">
        <v>3208.3850000000002</v>
      </c>
      <c r="S12" s="52">
        <v>3186.9570000000003</v>
      </c>
      <c r="T12" s="52">
        <v>3191.63</v>
      </c>
      <c r="U12" s="52">
        <v>3193.63</v>
      </c>
      <c r="V12" s="52">
        <v>3226.9570000000003</v>
      </c>
      <c r="W12" s="52">
        <v>3132.5280000000002</v>
      </c>
      <c r="X12" s="52">
        <v>2683.5619999999999</v>
      </c>
      <c r="Y12" s="52">
        <v>2210.5619999999999</v>
      </c>
      <c r="Z12" s="53"/>
      <c r="AA12" s="54">
        <f t="shared" si="0"/>
        <v>57604.267000000007</v>
      </c>
    </row>
    <row r="13" spans="1:27" ht="24.95" customHeight="1" x14ac:dyDescent="0.2">
      <c r="A13" s="50" t="s">
        <v>9</v>
      </c>
      <c r="B13" s="51">
        <v>30</v>
      </c>
      <c r="C13" s="52">
        <v>105.929</v>
      </c>
      <c r="D13" s="52"/>
      <c r="E13" s="52"/>
      <c r="F13" s="52"/>
      <c r="G13" s="52">
        <v>26</v>
      </c>
      <c r="H13" s="52">
        <v>56</v>
      </c>
      <c r="I13" s="52">
        <v>80</v>
      </c>
      <c r="J13" s="52">
        <v>98</v>
      </c>
      <c r="K13" s="52">
        <v>48</v>
      </c>
      <c r="L13" s="52">
        <v>48</v>
      </c>
      <c r="M13" s="52">
        <v>51.076999999999998</v>
      </c>
      <c r="N13" s="52">
        <v>35.658999999999999</v>
      </c>
      <c r="O13" s="52">
        <v>26</v>
      </c>
      <c r="P13" s="52"/>
      <c r="Q13" s="52">
        <v>65</v>
      </c>
      <c r="R13" s="52">
        <v>417.15999999999997</v>
      </c>
      <c r="S13" s="52">
        <v>906.63900000000001</v>
      </c>
      <c r="T13" s="52">
        <v>955.99299999999994</v>
      </c>
      <c r="U13" s="52">
        <v>867.10599999999999</v>
      </c>
      <c r="V13" s="52">
        <v>665.36</v>
      </c>
      <c r="W13" s="52">
        <v>326.68299999999999</v>
      </c>
      <c r="X13" s="52">
        <v>354.37799999999999</v>
      </c>
      <c r="Y13" s="52">
        <v>30</v>
      </c>
      <c r="Z13" s="53"/>
      <c r="AA13" s="54">
        <f t="shared" si="0"/>
        <v>5192.9839999999995</v>
      </c>
    </row>
    <row r="14" spans="1:27" ht="24.95" customHeight="1" x14ac:dyDescent="0.2">
      <c r="A14" s="55" t="s">
        <v>10</v>
      </c>
      <c r="B14" s="56">
        <v>316.33699999999999</v>
      </c>
      <c r="C14" s="57">
        <v>319.33999999999997</v>
      </c>
      <c r="D14" s="57">
        <v>326.12399999999997</v>
      </c>
      <c r="E14" s="57">
        <v>334.38300000000004</v>
      </c>
      <c r="F14" s="57">
        <v>343.83800000000008</v>
      </c>
      <c r="G14" s="57">
        <v>356.40400000000005</v>
      </c>
      <c r="H14" s="57">
        <v>456.51000000000005</v>
      </c>
      <c r="I14" s="57">
        <v>855.73</v>
      </c>
      <c r="J14" s="57">
        <v>1337.2989999999995</v>
      </c>
      <c r="K14" s="57">
        <v>1692.6319999999998</v>
      </c>
      <c r="L14" s="57">
        <v>1890.4779999999998</v>
      </c>
      <c r="M14" s="57">
        <v>1921.9719999999995</v>
      </c>
      <c r="N14" s="57">
        <v>1802.3309999999999</v>
      </c>
      <c r="O14" s="57">
        <v>1527.5599999999995</v>
      </c>
      <c r="P14" s="57">
        <v>1087.2909999999999</v>
      </c>
      <c r="Q14" s="57">
        <v>624.3209999999998</v>
      </c>
      <c r="R14" s="57">
        <v>438.09799999999996</v>
      </c>
      <c r="S14" s="57">
        <v>460.80700000000002</v>
      </c>
      <c r="T14" s="57">
        <v>476.37999999999994</v>
      </c>
      <c r="U14" s="57">
        <v>482.05099999999993</v>
      </c>
      <c r="V14" s="57">
        <v>497.60900000000004</v>
      </c>
      <c r="W14" s="57">
        <v>514.67299999999989</v>
      </c>
      <c r="X14" s="57">
        <v>533.74199999999996</v>
      </c>
      <c r="Y14" s="57">
        <v>556.94399999999996</v>
      </c>
      <c r="Z14" s="58"/>
      <c r="AA14" s="59">
        <f t="shared" si="0"/>
        <v>19152.853999999996</v>
      </c>
    </row>
    <row r="15" spans="1:27" ht="24.95" customHeight="1" x14ac:dyDescent="0.2">
      <c r="A15" s="55" t="s">
        <v>11</v>
      </c>
      <c r="B15" s="56">
        <v>5.25</v>
      </c>
      <c r="C15" s="57">
        <v>5.17</v>
      </c>
      <c r="D15" s="57">
        <v>4.9800000000000004</v>
      </c>
      <c r="E15" s="57">
        <v>4.72</v>
      </c>
      <c r="F15" s="57">
        <v>4.83</v>
      </c>
      <c r="G15" s="57">
        <v>5.23</v>
      </c>
      <c r="H15" s="57">
        <v>5.77</v>
      </c>
      <c r="I15" s="57">
        <v>9.76</v>
      </c>
      <c r="J15" s="57">
        <v>19.05</v>
      </c>
      <c r="K15" s="57">
        <v>27.52</v>
      </c>
      <c r="L15" s="57">
        <v>31.92</v>
      </c>
      <c r="M15" s="57">
        <v>33.14</v>
      </c>
      <c r="N15" s="57">
        <v>32.35</v>
      </c>
      <c r="O15" s="57">
        <v>29.98</v>
      </c>
      <c r="P15" s="57">
        <v>25.36</v>
      </c>
      <c r="Q15" s="57">
        <v>17.98</v>
      </c>
      <c r="R15" s="57">
        <v>9.19</v>
      </c>
      <c r="S15" s="57">
        <v>5.05</v>
      </c>
      <c r="T15" s="57">
        <v>5.76</v>
      </c>
      <c r="U15" s="57">
        <v>6.4</v>
      </c>
      <c r="V15" s="57">
        <v>7.13</v>
      </c>
      <c r="W15" s="57">
        <v>8.35</v>
      </c>
      <c r="X15" s="57">
        <v>9.6999999999999993</v>
      </c>
      <c r="Y15" s="57">
        <v>10.69</v>
      </c>
      <c r="Z15" s="58"/>
      <c r="AA15" s="59">
        <f t="shared" si="0"/>
        <v>325.27999999999997</v>
      </c>
    </row>
    <row r="16" spans="1:27" ht="30" customHeight="1" thickBot="1" x14ac:dyDescent="0.25">
      <c r="A16" s="60" t="s">
        <v>12</v>
      </c>
      <c r="B16" s="61">
        <f>IF(LEN(B$2)&gt;0,SUM(B10:B15),"")</f>
        <v>3144.7139999999999</v>
      </c>
      <c r="C16" s="62">
        <f t="shared" ref="C16:Z16" si="1">IF(LEN(C$2)&gt;0,SUM(C10:C15),"")</f>
        <v>2675.3960000000002</v>
      </c>
      <c r="D16" s="62">
        <f t="shared" si="1"/>
        <v>2528.7329999999997</v>
      </c>
      <c r="E16" s="62">
        <f t="shared" si="1"/>
        <v>2456.73</v>
      </c>
      <c r="F16" s="62">
        <f t="shared" si="1"/>
        <v>2520.3020000000001</v>
      </c>
      <c r="G16" s="62">
        <f t="shared" si="1"/>
        <v>2679.761</v>
      </c>
      <c r="H16" s="62">
        <f t="shared" si="1"/>
        <v>2814.9360000000001</v>
      </c>
      <c r="I16" s="62">
        <f t="shared" si="1"/>
        <v>3539.5830000000001</v>
      </c>
      <c r="J16" s="62">
        <f t="shared" si="1"/>
        <v>4071.6609999999996</v>
      </c>
      <c r="K16" s="62">
        <f t="shared" si="1"/>
        <v>4444.01</v>
      </c>
      <c r="L16" s="62">
        <f t="shared" si="1"/>
        <v>4750.7430000000004</v>
      </c>
      <c r="M16" s="62">
        <f t="shared" si="1"/>
        <v>4857.5889999999999</v>
      </c>
      <c r="N16" s="62">
        <f t="shared" si="1"/>
        <v>4735.7400000000007</v>
      </c>
      <c r="O16" s="62">
        <f t="shared" si="1"/>
        <v>4396.2059999999992</v>
      </c>
      <c r="P16" s="62">
        <f t="shared" si="1"/>
        <v>4308.8549999999996</v>
      </c>
      <c r="Q16" s="62">
        <f t="shared" si="1"/>
        <v>4289.8019999999997</v>
      </c>
      <c r="R16" s="62">
        <f t="shared" si="1"/>
        <v>4632.3329999999996</v>
      </c>
      <c r="S16" s="62">
        <f t="shared" si="1"/>
        <v>5118.9530000000004</v>
      </c>
      <c r="T16" s="62">
        <f t="shared" si="1"/>
        <v>5189.2629999999999</v>
      </c>
      <c r="U16" s="62">
        <f t="shared" si="1"/>
        <v>5108.6869999999999</v>
      </c>
      <c r="V16" s="62">
        <f t="shared" si="1"/>
        <v>4952.5560000000005</v>
      </c>
      <c r="W16" s="62">
        <f t="shared" si="1"/>
        <v>4532.7340000000004</v>
      </c>
      <c r="X16" s="62">
        <f t="shared" si="1"/>
        <v>4093.8819999999996</v>
      </c>
      <c r="Y16" s="62">
        <f t="shared" si="1"/>
        <v>3308.6959999999999</v>
      </c>
      <c r="Z16" s="63" t="str">
        <f t="shared" si="1"/>
        <v/>
      </c>
      <c r="AA16" s="64">
        <f>SUM(AA10:AA15)</f>
        <v>95151.864999999991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774.65</v>
      </c>
      <c r="C28" s="72">
        <v>774.4</v>
      </c>
      <c r="D28" s="72">
        <v>768.9</v>
      </c>
      <c r="E28" s="72">
        <v>759.62</v>
      </c>
      <c r="F28" s="72">
        <v>756.73</v>
      </c>
      <c r="G28" s="72">
        <v>810.63</v>
      </c>
      <c r="H28" s="72">
        <v>906.3</v>
      </c>
      <c r="I28" s="72">
        <v>1224.1600000000001</v>
      </c>
      <c r="J28" s="72">
        <v>1606.45</v>
      </c>
      <c r="K28" s="72">
        <v>1826.92</v>
      </c>
      <c r="L28" s="72">
        <v>1963.32</v>
      </c>
      <c r="M28" s="72">
        <v>1983.54</v>
      </c>
      <c r="N28" s="72">
        <v>1905.75</v>
      </c>
      <c r="O28" s="72">
        <v>1706.38</v>
      </c>
      <c r="P28" s="72">
        <v>1362.76</v>
      </c>
      <c r="Q28" s="72">
        <v>1063.3800000000001</v>
      </c>
      <c r="R28" s="72">
        <v>1042.5899999999999</v>
      </c>
      <c r="S28" s="72">
        <v>1288.45</v>
      </c>
      <c r="T28" s="72">
        <v>1362.16</v>
      </c>
      <c r="U28" s="72">
        <v>1301.8</v>
      </c>
      <c r="V28" s="72">
        <v>1150.53</v>
      </c>
      <c r="W28" s="72">
        <v>955.75</v>
      </c>
      <c r="X28" s="72">
        <v>933.1</v>
      </c>
      <c r="Y28" s="72">
        <v>928.09</v>
      </c>
      <c r="Z28" s="73"/>
      <c r="AA28" s="74">
        <f>SUM(B28:Z28)</f>
        <v>29156.359999999997</v>
      </c>
    </row>
    <row r="29" spans="1:27" ht="24.95" customHeight="1" x14ac:dyDescent="0.2">
      <c r="A29" s="75" t="s">
        <v>23</v>
      </c>
      <c r="B29" s="76">
        <v>887.33699999999999</v>
      </c>
      <c r="C29" s="77">
        <v>1140.269</v>
      </c>
      <c r="D29" s="77">
        <v>986.10599999999999</v>
      </c>
      <c r="E29" s="77">
        <v>939.38300000000004</v>
      </c>
      <c r="F29" s="77">
        <v>985.84500000000003</v>
      </c>
      <c r="G29" s="77">
        <v>1063.404</v>
      </c>
      <c r="H29" s="77">
        <v>1038.9090000000001</v>
      </c>
      <c r="I29" s="77">
        <v>1101.423</v>
      </c>
      <c r="J29" s="77">
        <v>1219.211</v>
      </c>
      <c r="K29" s="77">
        <v>1279.0899999999999</v>
      </c>
      <c r="L29" s="77">
        <v>1446.423</v>
      </c>
      <c r="M29" s="77">
        <v>1543.049</v>
      </c>
      <c r="N29" s="77">
        <v>1455.99</v>
      </c>
      <c r="O29" s="77">
        <v>1106.826</v>
      </c>
      <c r="P29" s="77">
        <v>1289.095</v>
      </c>
      <c r="Q29" s="77">
        <v>1428.422</v>
      </c>
      <c r="R29" s="77">
        <v>1736.7429999999999</v>
      </c>
      <c r="S29" s="77">
        <v>1933.5029999999999</v>
      </c>
      <c r="T29" s="77">
        <v>1916.1030000000001</v>
      </c>
      <c r="U29" s="77">
        <v>1894.8869999999999</v>
      </c>
      <c r="V29" s="77">
        <v>1793.0260000000001</v>
      </c>
      <c r="W29" s="77">
        <v>1646.9839999999999</v>
      </c>
      <c r="X29" s="77">
        <v>1417.7819999999999</v>
      </c>
      <c r="Y29" s="77">
        <v>1150.606</v>
      </c>
      <c r="Z29" s="78"/>
      <c r="AA29" s="79">
        <f>SUM(B29:Z29)</f>
        <v>32400.415999999997</v>
      </c>
    </row>
    <row r="30" spans="1:27" ht="24.95" customHeight="1" x14ac:dyDescent="0.2">
      <c r="A30" s="82" t="s">
        <v>24</v>
      </c>
      <c r="B30" s="80">
        <v>2362.7269999999999</v>
      </c>
      <c r="C30" s="81">
        <v>1692.7270000000001</v>
      </c>
      <c r="D30" s="81">
        <v>1692.7270000000001</v>
      </c>
      <c r="E30" s="81">
        <v>1692.7270000000001</v>
      </c>
      <c r="F30" s="81">
        <v>1692.7270000000001</v>
      </c>
      <c r="G30" s="81">
        <v>1692.7270000000001</v>
      </c>
      <c r="H30" s="81">
        <v>1772.7270000000001</v>
      </c>
      <c r="I30" s="81">
        <v>1945</v>
      </c>
      <c r="J30" s="81">
        <v>1945</v>
      </c>
      <c r="K30" s="81">
        <v>1995</v>
      </c>
      <c r="L30" s="81">
        <v>1995</v>
      </c>
      <c r="M30" s="81">
        <v>1995</v>
      </c>
      <c r="N30" s="81">
        <v>2055</v>
      </c>
      <c r="O30" s="81">
        <v>2265</v>
      </c>
      <c r="P30" s="81">
        <v>2345</v>
      </c>
      <c r="Q30" s="81">
        <v>2485</v>
      </c>
      <c r="R30" s="81">
        <v>2565</v>
      </c>
      <c r="S30" s="81">
        <v>2585</v>
      </c>
      <c r="T30" s="81">
        <v>2585</v>
      </c>
      <c r="U30" s="81">
        <v>2585</v>
      </c>
      <c r="V30" s="81">
        <v>2585</v>
      </c>
      <c r="W30" s="81">
        <v>2485</v>
      </c>
      <c r="X30" s="81">
        <v>2311</v>
      </c>
      <c r="Y30" s="81">
        <v>2005</v>
      </c>
      <c r="Z30" s="83"/>
      <c r="AA30" s="84">
        <f>SUM(B30:Z30)</f>
        <v>51330.089</v>
      </c>
    </row>
    <row r="31" spans="1:27" ht="30" customHeight="1" thickBot="1" x14ac:dyDescent="0.25">
      <c r="A31" s="60" t="s">
        <v>25</v>
      </c>
      <c r="B31" s="61">
        <f>IF(LEN(B$2)&gt;0,SUM(B28:B30),"")</f>
        <v>4024.7139999999999</v>
      </c>
      <c r="C31" s="62">
        <f t="shared" ref="C31:Z31" si="4">IF(LEN(C$2)&gt;0,SUM(C28:C30),"")</f>
        <v>3607.3959999999997</v>
      </c>
      <c r="D31" s="62">
        <f t="shared" si="4"/>
        <v>3447.7330000000002</v>
      </c>
      <c r="E31" s="62">
        <f t="shared" si="4"/>
        <v>3391.7300000000005</v>
      </c>
      <c r="F31" s="62">
        <f t="shared" si="4"/>
        <v>3435.3020000000001</v>
      </c>
      <c r="G31" s="62">
        <f t="shared" si="4"/>
        <v>3566.7610000000004</v>
      </c>
      <c r="H31" s="62">
        <f t="shared" si="4"/>
        <v>3717.9360000000001</v>
      </c>
      <c r="I31" s="62">
        <f t="shared" si="4"/>
        <v>4270.5830000000005</v>
      </c>
      <c r="J31" s="62">
        <f t="shared" si="4"/>
        <v>4770.6610000000001</v>
      </c>
      <c r="K31" s="62">
        <f t="shared" si="4"/>
        <v>5101.01</v>
      </c>
      <c r="L31" s="62">
        <f t="shared" si="4"/>
        <v>5404.7430000000004</v>
      </c>
      <c r="M31" s="62">
        <f t="shared" si="4"/>
        <v>5521.5889999999999</v>
      </c>
      <c r="N31" s="62">
        <f t="shared" si="4"/>
        <v>5416.74</v>
      </c>
      <c r="O31" s="62">
        <f t="shared" si="4"/>
        <v>5078.2060000000001</v>
      </c>
      <c r="P31" s="62">
        <f t="shared" si="4"/>
        <v>4996.8549999999996</v>
      </c>
      <c r="Q31" s="62">
        <f t="shared" si="4"/>
        <v>4976.8019999999997</v>
      </c>
      <c r="R31" s="62">
        <f t="shared" si="4"/>
        <v>5344.3329999999996</v>
      </c>
      <c r="S31" s="62">
        <f t="shared" si="4"/>
        <v>5806.9529999999995</v>
      </c>
      <c r="T31" s="62">
        <f t="shared" si="4"/>
        <v>5863.2629999999999</v>
      </c>
      <c r="U31" s="62">
        <f t="shared" si="4"/>
        <v>5781.6869999999999</v>
      </c>
      <c r="V31" s="62">
        <f t="shared" si="4"/>
        <v>5528.5560000000005</v>
      </c>
      <c r="W31" s="62">
        <f t="shared" si="4"/>
        <v>5087.7340000000004</v>
      </c>
      <c r="X31" s="62">
        <f t="shared" si="4"/>
        <v>4661.8819999999996</v>
      </c>
      <c r="Y31" s="62">
        <f t="shared" si="4"/>
        <v>4083.6959999999999</v>
      </c>
      <c r="Z31" s="63" t="str">
        <f t="shared" si="4"/>
        <v/>
      </c>
      <c r="AA31" s="64">
        <f>SUM(AA28:AA30)</f>
        <v>112886.86499999999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389</v>
      </c>
      <c r="C34" s="95">
        <v>412</v>
      </c>
      <c r="D34" s="95">
        <v>419</v>
      </c>
      <c r="E34" s="95">
        <v>419</v>
      </c>
      <c r="F34" s="95">
        <v>395</v>
      </c>
      <c r="G34" s="95">
        <v>379</v>
      </c>
      <c r="H34" s="95">
        <v>383</v>
      </c>
      <c r="I34" s="95">
        <v>227</v>
      </c>
      <c r="J34" s="95">
        <v>210</v>
      </c>
      <c r="K34" s="95">
        <v>166</v>
      </c>
      <c r="L34" s="95">
        <v>181</v>
      </c>
      <c r="M34" s="95">
        <v>178</v>
      </c>
      <c r="N34" s="95">
        <v>203</v>
      </c>
      <c r="O34" s="95">
        <v>204</v>
      </c>
      <c r="P34" s="95">
        <v>203</v>
      </c>
      <c r="Q34" s="95">
        <v>203</v>
      </c>
      <c r="R34" s="95">
        <v>259</v>
      </c>
      <c r="S34" s="95">
        <v>236</v>
      </c>
      <c r="T34" s="95">
        <v>260</v>
      </c>
      <c r="U34" s="95">
        <v>260</v>
      </c>
      <c r="V34" s="95">
        <v>172</v>
      </c>
      <c r="W34" s="95">
        <v>146</v>
      </c>
      <c r="X34" s="95">
        <v>151</v>
      </c>
      <c r="Y34" s="95">
        <v>334</v>
      </c>
      <c r="Z34" s="96"/>
      <c r="AA34" s="74">
        <f t="shared" ref="AA34:AA39" si="5">SUM(B34:Z34)</f>
        <v>6389</v>
      </c>
    </row>
    <row r="35" spans="1:27" ht="24.95" customHeight="1" x14ac:dyDescent="0.2">
      <c r="A35" s="97" t="s">
        <v>28</v>
      </c>
      <c r="B35" s="98">
        <v>381</v>
      </c>
      <c r="C35" s="99">
        <v>410</v>
      </c>
      <c r="D35" s="99">
        <v>390</v>
      </c>
      <c r="E35" s="99">
        <v>406</v>
      </c>
      <c r="F35" s="99">
        <v>410</v>
      </c>
      <c r="G35" s="99">
        <v>398</v>
      </c>
      <c r="H35" s="99">
        <v>410</v>
      </c>
      <c r="I35" s="99">
        <v>394</v>
      </c>
      <c r="J35" s="99">
        <v>379</v>
      </c>
      <c r="K35" s="99">
        <v>381</v>
      </c>
      <c r="L35" s="99">
        <v>363</v>
      </c>
      <c r="M35" s="99">
        <v>376</v>
      </c>
      <c r="N35" s="99">
        <v>368</v>
      </c>
      <c r="O35" s="99">
        <v>368</v>
      </c>
      <c r="P35" s="99">
        <v>375</v>
      </c>
      <c r="Q35" s="99">
        <v>374</v>
      </c>
      <c r="R35" s="99">
        <v>343</v>
      </c>
      <c r="S35" s="99">
        <v>342</v>
      </c>
      <c r="T35" s="99">
        <v>304</v>
      </c>
      <c r="U35" s="99">
        <v>303</v>
      </c>
      <c r="V35" s="99">
        <v>294</v>
      </c>
      <c r="W35" s="99">
        <v>299</v>
      </c>
      <c r="X35" s="99">
        <v>307</v>
      </c>
      <c r="Y35" s="99">
        <v>331</v>
      </c>
      <c r="Z35" s="100"/>
      <c r="AA35" s="79">
        <f t="shared" si="5"/>
        <v>8706</v>
      </c>
    </row>
    <row r="36" spans="1:27" ht="24.95" customHeight="1" x14ac:dyDescent="0.2">
      <c r="A36" s="97" t="s">
        <v>29</v>
      </c>
      <c r="B36" s="98">
        <v>356.2</v>
      </c>
      <c r="C36" s="99">
        <v>618</v>
      </c>
      <c r="D36" s="99">
        <v>618</v>
      </c>
      <c r="E36" s="99">
        <v>618</v>
      </c>
      <c r="F36" s="99">
        <v>618</v>
      </c>
      <c r="G36" s="99">
        <v>618</v>
      </c>
      <c r="H36" s="99">
        <v>618</v>
      </c>
      <c r="I36" s="99">
        <v>517.6</v>
      </c>
      <c r="J36" s="99">
        <v>510.1</v>
      </c>
      <c r="K36" s="99">
        <v>604.20000000000005</v>
      </c>
      <c r="L36" s="99">
        <v>618</v>
      </c>
      <c r="M36" s="99">
        <v>618</v>
      </c>
      <c r="N36" s="99">
        <v>618</v>
      </c>
      <c r="O36" s="99">
        <v>618</v>
      </c>
      <c r="P36" s="99">
        <v>618</v>
      </c>
      <c r="Q36" s="99">
        <v>618</v>
      </c>
      <c r="R36" s="99">
        <v>618</v>
      </c>
      <c r="S36" s="99">
        <v>618</v>
      </c>
      <c r="T36" s="99">
        <v>618</v>
      </c>
      <c r="U36" s="99">
        <v>618</v>
      </c>
      <c r="V36" s="99">
        <v>618</v>
      </c>
      <c r="W36" s="99">
        <v>618</v>
      </c>
      <c r="X36" s="99">
        <v>618</v>
      </c>
      <c r="Y36" s="99">
        <v>618</v>
      </c>
      <c r="Z36" s="100"/>
      <c r="AA36" s="79">
        <f t="shared" si="5"/>
        <v>14348.1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1676.2</v>
      </c>
      <c r="C39" s="88">
        <f t="shared" si="6"/>
        <v>1990</v>
      </c>
      <c r="D39" s="88">
        <f t="shared" si="6"/>
        <v>1977</v>
      </c>
      <c r="E39" s="88">
        <f t="shared" si="6"/>
        <v>1993</v>
      </c>
      <c r="F39" s="88">
        <f t="shared" si="6"/>
        <v>1973</v>
      </c>
      <c r="G39" s="88">
        <f t="shared" si="6"/>
        <v>1945</v>
      </c>
      <c r="H39" s="88">
        <f t="shared" si="6"/>
        <v>1961</v>
      </c>
      <c r="I39" s="88">
        <f t="shared" si="6"/>
        <v>1688.6</v>
      </c>
      <c r="J39" s="88">
        <f t="shared" si="6"/>
        <v>1649.1</v>
      </c>
      <c r="K39" s="88">
        <f t="shared" si="6"/>
        <v>1701.2</v>
      </c>
      <c r="L39" s="88">
        <f t="shared" si="6"/>
        <v>1712</v>
      </c>
      <c r="M39" s="88">
        <f t="shared" si="6"/>
        <v>1722</v>
      </c>
      <c r="N39" s="88">
        <f t="shared" si="6"/>
        <v>1739</v>
      </c>
      <c r="O39" s="88">
        <f t="shared" si="6"/>
        <v>1740</v>
      </c>
      <c r="P39" s="88">
        <f t="shared" si="6"/>
        <v>1746</v>
      </c>
      <c r="Q39" s="88">
        <f t="shared" si="6"/>
        <v>1745</v>
      </c>
      <c r="R39" s="88">
        <f t="shared" si="6"/>
        <v>1770</v>
      </c>
      <c r="S39" s="88">
        <f t="shared" si="6"/>
        <v>1746</v>
      </c>
      <c r="T39" s="88">
        <f t="shared" si="6"/>
        <v>1732</v>
      </c>
      <c r="U39" s="88">
        <f t="shared" si="6"/>
        <v>1731</v>
      </c>
      <c r="V39" s="88">
        <f t="shared" si="6"/>
        <v>1634</v>
      </c>
      <c r="W39" s="88">
        <f t="shared" si="6"/>
        <v>1613</v>
      </c>
      <c r="X39" s="88">
        <f t="shared" si="6"/>
        <v>1626</v>
      </c>
      <c r="Y39" s="88">
        <f t="shared" si="6"/>
        <v>1833</v>
      </c>
      <c r="Z39" s="89" t="str">
        <f t="shared" si="6"/>
        <v/>
      </c>
      <c r="AA39" s="90">
        <f t="shared" si="5"/>
        <v>42643.100000000006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296.2</v>
      </c>
      <c r="C44" s="99">
        <v>558</v>
      </c>
      <c r="D44" s="99">
        <v>558</v>
      </c>
      <c r="E44" s="99">
        <v>558</v>
      </c>
      <c r="F44" s="99">
        <v>558</v>
      </c>
      <c r="G44" s="99">
        <v>558</v>
      </c>
      <c r="H44" s="99">
        <v>558</v>
      </c>
      <c r="I44" s="99">
        <v>457.6</v>
      </c>
      <c r="J44" s="99">
        <v>450.1</v>
      </c>
      <c r="K44" s="99">
        <v>544.20000000000005</v>
      </c>
      <c r="L44" s="99">
        <v>558</v>
      </c>
      <c r="M44" s="99">
        <v>558</v>
      </c>
      <c r="N44" s="99">
        <v>558</v>
      </c>
      <c r="O44" s="99">
        <v>558</v>
      </c>
      <c r="P44" s="99">
        <v>558</v>
      </c>
      <c r="Q44" s="99">
        <v>558</v>
      </c>
      <c r="R44" s="99">
        <v>558</v>
      </c>
      <c r="S44" s="99">
        <v>558</v>
      </c>
      <c r="T44" s="99">
        <v>558</v>
      </c>
      <c r="U44" s="99">
        <v>558</v>
      </c>
      <c r="V44" s="99">
        <v>558</v>
      </c>
      <c r="W44" s="99">
        <v>558</v>
      </c>
      <c r="X44" s="99">
        <v>558</v>
      </c>
      <c r="Y44" s="99">
        <v>558</v>
      </c>
      <c r="Z44" s="100"/>
      <c r="AA44" s="79">
        <f t="shared" si="7"/>
        <v>12908.1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796.2</v>
      </c>
      <c r="C48" s="88">
        <f t="shared" ref="C48:Z48" si="8">IF(LEN(C$2)&gt;0,SUM(C42:C47),"")</f>
        <v>1058</v>
      </c>
      <c r="D48" s="88">
        <f t="shared" si="8"/>
        <v>1058</v>
      </c>
      <c r="E48" s="88">
        <f t="shared" si="8"/>
        <v>1058</v>
      </c>
      <c r="F48" s="88">
        <f t="shared" si="8"/>
        <v>1058</v>
      </c>
      <c r="G48" s="88">
        <f t="shared" si="8"/>
        <v>1058</v>
      </c>
      <c r="H48" s="88">
        <f t="shared" si="8"/>
        <v>1058</v>
      </c>
      <c r="I48" s="88">
        <f t="shared" si="8"/>
        <v>957.6</v>
      </c>
      <c r="J48" s="88">
        <f t="shared" si="8"/>
        <v>950.1</v>
      </c>
      <c r="K48" s="88">
        <f t="shared" si="8"/>
        <v>1044.2</v>
      </c>
      <c r="L48" s="88">
        <f t="shared" si="8"/>
        <v>1058</v>
      </c>
      <c r="M48" s="88">
        <f t="shared" si="8"/>
        <v>1058</v>
      </c>
      <c r="N48" s="88">
        <f t="shared" si="8"/>
        <v>1058</v>
      </c>
      <c r="O48" s="88">
        <f t="shared" si="8"/>
        <v>1058</v>
      </c>
      <c r="P48" s="88">
        <f t="shared" si="8"/>
        <v>1058</v>
      </c>
      <c r="Q48" s="88">
        <f t="shared" si="8"/>
        <v>1058</v>
      </c>
      <c r="R48" s="88">
        <f t="shared" si="8"/>
        <v>1058</v>
      </c>
      <c r="S48" s="88">
        <f t="shared" si="8"/>
        <v>1058</v>
      </c>
      <c r="T48" s="88">
        <f t="shared" si="8"/>
        <v>1058</v>
      </c>
      <c r="U48" s="88">
        <f t="shared" si="8"/>
        <v>1058</v>
      </c>
      <c r="V48" s="88">
        <f t="shared" si="8"/>
        <v>1058</v>
      </c>
      <c r="W48" s="88">
        <f t="shared" si="8"/>
        <v>1058</v>
      </c>
      <c r="X48" s="88">
        <f t="shared" si="8"/>
        <v>1058</v>
      </c>
      <c r="Y48" s="88">
        <f t="shared" si="8"/>
        <v>1058</v>
      </c>
      <c r="Z48" s="89" t="str">
        <f t="shared" si="8"/>
        <v/>
      </c>
      <c r="AA48" s="90">
        <f t="shared" si="7"/>
        <v>24908.1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4820.9139999999998</v>
      </c>
      <c r="C51" s="88">
        <f t="shared" si="10"/>
        <v>4665.3960000000006</v>
      </c>
      <c r="D51" s="88">
        <f t="shared" si="10"/>
        <v>4505.7330000000002</v>
      </c>
      <c r="E51" s="88">
        <f t="shared" si="10"/>
        <v>4449.7299999999996</v>
      </c>
      <c r="F51" s="88">
        <f t="shared" si="10"/>
        <v>4493.3019999999997</v>
      </c>
      <c r="G51" s="88">
        <f t="shared" si="10"/>
        <v>4624.7610000000004</v>
      </c>
      <c r="H51" s="88">
        <f t="shared" si="10"/>
        <v>4775.9359999999997</v>
      </c>
      <c r="I51" s="88">
        <f t="shared" si="10"/>
        <v>5228.183</v>
      </c>
      <c r="J51" s="88">
        <f t="shared" si="10"/>
        <v>5720.7609999999995</v>
      </c>
      <c r="K51" s="88">
        <f t="shared" si="10"/>
        <v>6145.21</v>
      </c>
      <c r="L51" s="88">
        <f t="shared" si="10"/>
        <v>6462.7430000000004</v>
      </c>
      <c r="M51" s="88">
        <f t="shared" si="10"/>
        <v>6579.5889999999999</v>
      </c>
      <c r="N51" s="88">
        <f t="shared" si="10"/>
        <v>6474.7400000000007</v>
      </c>
      <c r="O51" s="88">
        <f t="shared" si="10"/>
        <v>6136.2059999999992</v>
      </c>
      <c r="P51" s="88">
        <f t="shared" si="10"/>
        <v>6054.8549999999996</v>
      </c>
      <c r="Q51" s="88">
        <f t="shared" si="10"/>
        <v>6034.8019999999997</v>
      </c>
      <c r="R51" s="88">
        <f t="shared" si="10"/>
        <v>6402.3329999999996</v>
      </c>
      <c r="S51" s="88">
        <f t="shared" si="10"/>
        <v>6864.9530000000004</v>
      </c>
      <c r="T51" s="88">
        <f t="shared" si="10"/>
        <v>6921.2629999999999</v>
      </c>
      <c r="U51" s="88">
        <f t="shared" si="10"/>
        <v>6839.6869999999999</v>
      </c>
      <c r="V51" s="88">
        <f t="shared" si="10"/>
        <v>6586.5560000000005</v>
      </c>
      <c r="W51" s="88">
        <f t="shared" si="10"/>
        <v>6145.7340000000004</v>
      </c>
      <c r="X51" s="88">
        <f t="shared" si="10"/>
        <v>5719.8819999999996</v>
      </c>
      <c r="Y51" s="88">
        <f t="shared" si="10"/>
        <v>5141.6959999999999</v>
      </c>
      <c r="Z51" s="89" t="str">
        <f t="shared" si="10"/>
        <v/>
      </c>
      <c r="AA51" s="105">
        <f>SUM(B51:Z51)</f>
        <v>137794.965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4820.9500000000016</v>
      </c>
      <c r="C4" s="18">
        <v>4665.3960000000034</v>
      </c>
      <c r="D4" s="18">
        <v>4505.7330000000011</v>
      </c>
      <c r="E4" s="18">
        <v>4449.7300000000014</v>
      </c>
      <c r="F4" s="18">
        <v>4493.3019999999979</v>
      </c>
      <c r="G4" s="18">
        <v>4624.7610000000032</v>
      </c>
      <c r="H4" s="18">
        <v>4775.9360000000015</v>
      </c>
      <c r="I4" s="18">
        <v>5228.1390000000001</v>
      </c>
      <c r="J4" s="18">
        <v>5720.7110000000021</v>
      </c>
      <c r="K4" s="18">
        <v>6145.1930000000029</v>
      </c>
      <c r="L4" s="18">
        <v>6462.7430000000013</v>
      </c>
      <c r="M4" s="18">
        <v>6579.5889999999999</v>
      </c>
      <c r="N4" s="18">
        <v>6474.7400000000007</v>
      </c>
      <c r="O4" s="18">
        <v>6136.2059999999992</v>
      </c>
      <c r="P4" s="18">
        <v>6054.8549999999996</v>
      </c>
      <c r="Q4" s="18">
        <v>6034.8020000000006</v>
      </c>
      <c r="R4" s="18">
        <v>6402.3329999999987</v>
      </c>
      <c r="S4" s="18">
        <v>6864.9529999999968</v>
      </c>
      <c r="T4" s="18">
        <v>6921.2629999999981</v>
      </c>
      <c r="U4" s="18">
        <v>6839.686999999999</v>
      </c>
      <c r="V4" s="18">
        <v>6586.5559999999996</v>
      </c>
      <c r="W4" s="18">
        <v>6145.7340000000022</v>
      </c>
      <c r="X4" s="18">
        <v>5719.8819999999996</v>
      </c>
      <c r="Y4" s="18">
        <v>5141.6959999999999</v>
      </c>
      <c r="Z4" s="19"/>
      <c r="AA4" s="20">
        <f>SUM(B4:Z4)</f>
        <v>137794.88999999998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208</v>
      </c>
      <c r="C7" s="28">
        <v>239.36</v>
      </c>
      <c r="D7" s="28">
        <v>194.58</v>
      </c>
      <c r="E7" s="28">
        <v>189.27</v>
      </c>
      <c r="F7" s="28">
        <v>194.58</v>
      </c>
      <c r="G7" s="28">
        <v>226.21</v>
      </c>
      <c r="H7" s="28">
        <v>194.58</v>
      </c>
      <c r="I7" s="28">
        <v>202.8</v>
      </c>
      <c r="J7" s="28">
        <v>205.91</v>
      </c>
      <c r="K7" s="28">
        <v>207.8</v>
      </c>
      <c r="L7" s="28">
        <v>214.9</v>
      </c>
      <c r="M7" s="28">
        <v>239.36</v>
      </c>
      <c r="N7" s="28">
        <v>239.36</v>
      </c>
      <c r="O7" s="28">
        <v>194.58</v>
      </c>
      <c r="P7" s="28">
        <v>239.26</v>
      </c>
      <c r="Q7" s="28">
        <v>217.42</v>
      </c>
      <c r="R7" s="28">
        <v>248.36</v>
      </c>
      <c r="S7" s="28">
        <v>254.36</v>
      </c>
      <c r="T7" s="28">
        <v>260.36</v>
      </c>
      <c r="U7" s="28">
        <v>260.36</v>
      </c>
      <c r="V7" s="28">
        <v>254.36</v>
      </c>
      <c r="W7" s="28">
        <v>245.36</v>
      </c>
      <c r="X7" s="28">
        <v>248.36</v>
      </c>
      <c r="Y7" s="28">
        <v>207.91</v>
      </c>
      <c r="Z7" s="29"/>
      <c r="AA7" s="30">
        <f>IF(SUM(B7:Z7)&lt;&gt;0,AVERAGEIF(B7:Z7,"&lt;&gt;"""),"")</f>
        <v>224.47499999999994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918.75400000000002</v>
      </c>
      <c r="C19" s="72">
        <v>935.71499999999992</v>
      </c>
      <c r="D19" s="72">
        <v>924.70299999999997</v>
      </c>
      <c r="E19" s="72">
        <v>925.78599999999994</v>
      </c>
      <c r="F19" s="72">
        <v>911.89599999999996</v>
      </c>
      <c r="G19" s="72">
        <v>907.00400000000002</v>
      </c>
      <c r="H19" s="72">
        <v>907.01</v>
      </c>
      <c r="I19" s="72">
        <v>919.08999999999992</v>
      </c>
      <c r="J19" s="72">
        <v>902.16099999999994</v>
      </c>
      <c r="K19" s="72">
        <v>884.20699999999999</v>
      </c>
      <c r="L19" s="72">
        <v>889.22299999999996</v>
      </c>
      <c r="M19" s="72">
        <v>898.22500000000002</v>
      </c>
      <c r="N19" s="72">
        <v>900.15600000000006</v>
      </c>
      <c r="O19" s="72">
        <v>871.07399999999996</v>
      </c>
      <c r="P19" s="72">
        <v>870.02199999999993</v>
      </c>
      <c r="Q19" s="72">
        <v>869.04700000000003</v>
      </c>
      <c r="R19" s="72">
        <v>880.97799999999995</v>
      </c>
      <c r="S19" s="72">
        <v>875.98400000000004</v>
      </c>
      <c r="T19" s="72">
        <v>881.97900000000004</v>
      </c>
      <c r="U19" s="72">
        <v>877.93799999999999</v>
      </c>
      <c r="V19" s="72">
        <v>883.94099999999992</v>
      </c>
      <c r="W19" s="72">
        <v>869.91</v>
      </c>
      <c r="X19" s="72">
        <v>897.89599999999996</v>
      </c>
      <c r="Y19" s="72">
        <v>899.88199999999995</v>
      </c>
      <c r="Z19" s="73"/>
      <c r="AA19" s="74">
        <f t="shared" ref="AA19:AA24" si="2">SUM(B19:Z19)</f>
        <v>21502.581000000002</v>
      </c>
    </row>
    <row r="20" spans="1:27" ht="24.95" customHeight="1" x14ac:dyDescent="0.2">
      <c r="A20" s="75" t="s">
        <v>15</v>
      </c>
      <c r="B20" s="76">
        <v>849.3660000000001</v>
      </c>
      <c r="C20" s="77">
        <v>845.39399999999978</v>
      </c>
      <c r="D20" s="77">
        <v>828.7360000000001</v>
      </c>
      <c r="E20" s="77">
        <v>826.35800000000006</v>
      </c>
      <c r="F20" s="77">
        <v>838.31100000000004</v>
      </c>
      <c r="G20" s="77">
        <v>846.28700000000003</v>
      </c>
      <c r="H20" s="77">
        <v>855.22500000000002</v>
      </c>
      <c r="I20" s="77">
        <v>872.89800000000002</v>
      </c>
      <c r="J20" s="77">
        <v>895.27399999999989</v>
      </c>
      <c r="K20" s="77">
        <v>907.9670000000001</v>
      </c>
      <c r="L20" s="77">
        <v>911.34099999999989</v>
      </c>
      <c r="M20" s="77">
        <v>908.54799999999989</v>
      </c>
      <c r="N20" s="77">
        <v>909.87800000000016</v>
      </c>
      <c r="O20" s="77">
        <v>915.70500000000015</v>
      </c>
      <c r="P20" s="77">
        <v>937.11500000000001</v>
      </c>
      <c r="Q20" s="77">
        <v>941.61699999999985</v>
      </c>
      <c r="R20" s="77">
        <v>964.16000000000008</v>
      </c>
      <c r="S20" s="77">
        <v>975.447</v>
      </c>
      <c r="T20" s="77">
        <v>931.22000000000014</v>
      </c>
      <c r="U20" s="77">
        <v>909.1669999999998</v>
      </c>
      <c r="V20" s="77">
        <v>898.58499999999992</v>
      </c>
      <c r="W20" s="77">
        <v>886.5809999999999</v>
      </c>
      <c r="X20" s="77">
        <v>866.47199999999998</v>
      </c>
      <c r="Y20" s="77">
        <v>852.21000000000026</v>
      </c>
      <c r="Z20" s="78"/>
      <c r="AA20" s="79">
        <f t="shared" si="2"/>
        <v>21373.862000000001</v>
      </c>
    </row>
    <row r="21" spans="1:27" ht="24.95" customHeight="1" x14ac:dyDescent="0.2">
      <c r="A21" s="75" t="s">
        <v>16</v>
      </c>
      <c r="B21" s="80">
        <v>2560.63</v>
      </c>
      <c r="C21" s="81">
        <v>2412.7869999999998</v>
      </c>
      <c r="D21" s="81">
        <v>2279.7939999999999</v>
      </c>
      <c r="E21" s="81">
        <v>2210.9639999999999</v>
      </c>
      <c r="F21" s="81">
        <v>2262.1950000000002</v>
      </c>
      <c r="G21" s="81">
        <v>2371.5699999999997</v>
      </c>
      <c r="H21" s="81">
        <v>2504.300999999999</v>
      </c>
      <c r="I21" s="81">
        <v>2827.6510000000007</v>
      </c>
      <c r="J21" s="81">
        <v>3308.675999999999</v>
      </c>
      <c r="K21" s="81">
        <v>3713.2189999999996</v>
      </c>
      <c r="L21" s="81">
        <v>3998.5789999999997</v>
      </c>
      <c r="M21" s="81">
        <v>4100.4159999999993</v>
      </c>
      <c r="N21" s="81">
        <v>4007.6059999999998</v>
      </c>
      <c r="O21" s="81">
        <v>3716.726999999999</v>
      </c>
      <c r="P21" s="81">
        <v>3609.4180000000001</v>
      </c>
      <c r="Q21" s="81">
        <v>3588.1379999999999</v>
      </c>
      <c r="R21" s="81">
        <v>3887.395</v>
      </c>
      <c r="S21" s="81">
        <v>4289.8220000000001</v>
      </c>
      <c r="T21" s="81">
        <v>4391.2640000000001</v>
      </c>
      <c r="U21" s="81">
        <v>4356.4820000000009</v>
      </c>
      <c r="V21" s="81">
        <v>4109.53</v>
      </c>
      <c r="W21" s="81">
        <v>3715.9429999999998</v>
      </c>
      <c r="X21" s="81">
        <v>3305.9140000000002</v>
      </c>
      <c r="Y21" s="81">
        <v>2872.1040000000003</v>
      </c>
      <c r="Z21" s="78"/>
      <c r="AA21" s="79">
        <f t="shared" si="2"/>
        <v>80401.125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11.522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11.522</v>
      </c>
    </row>
    <row r="23" spans="1:27" ht="24.95" customHeight="1" x14ac:dyDescent="0.2">
      <c r="A23" s="85" t="s">
        <v>18</v>
      </c>
      <c r="B23" s="77">
        <v>95.5</v>
      </c>
      <c r="C23" s="77">
        <v>85</v>
      </c>
      <c r="D23" s="77">
        <v>84.5</v>
      </c>
      <c r="E23" s="77">
        <v>86.5</v>
      </c>
      <c r="F23" s="77">
        <v>83</v>
      </c>
      <c r="G23" s="77">
        <v>86</v>
      </c>
      <c r="H23" s="77">
        <v>86</v>
      </c>
      <c r="I23" s="77">
        <v>85</v>
      </c>
      <c r="J23" s="77">
        <v>88.5</v>
      </c>
      <c r="K23" s="77">
        <v>93</v>
      </c>
      <c r="L23" s="77">
        <v>106</v>
      </c>
      <c r="M23" s="77">
        <v>118</v>
      </c>
      <c r="N23" s="77">
        <v>112.5</v>
      </c>
      <c r="O23" s="77">
        <v>101</v>
      </c>
      <c r="P23" s="77">
        <v>116.5</v>
      </c>
      <c r="Q23" s="77">
        <v>121</v>
      </c>
      <c r="R23" s="77">
        <v>127</v>
      </c>
      <c r="S23" s="77">
        <v>132</v>
      </c>
      <c r="T23" s="77">
        <v>134.5</v>
      </c>
      <c r="U23" s="77">
        <v>136</v>
      </c>
      <c r="V23" s="77">
        <v>133</v>
      </c>
      <c r="W23" s="77">
        <v>126.5</v>
      </c>
      <c r="X23" s="77">
        <v>120</v>
      </c>
      <c r="Y23" s="77">
        <v>90</v>
      </c>
      <c r="Z23" s="77"/>
      <c r="AA23" s="79">
        <f t="shared" si="2"/>
        <v>2547</v>
      </c>
    </row>
    <row r="24" spans="1:27" ht="24.95" customHeight="1" x14ac:dyDescent="0.2">
      <c r="A24" s="85" t="s">
        <v>19</v>
      </c>
      <c r="B24" s="77">
        <v>199.70000000000002</v>
      </c>
      <c r="C24" s="77">
        <v>189.50000000000006</v>
      </c>
      <c r="D24" s="77">
        <v>184.00000000000003</v>
      </c>
      <c r="E24" s="77">
        <v>182.59999999999997</v>
      </c>
      <c r="F24" s="77">
        <v>187.9</v>
      </c>
      <c r="G24" s="77">
        <v>202.9</v>
      </c>
      <c r="H24" s="77">
        <v>210.40000000000006</v>
      </c>
      <c r="I24" s="77">
        <v>255.50000000000003</v>
      </c>
      <c r="J24" s="77">
        <v>285.09999999999991</v>
      </c>
      <c r="K24" s="77">
        <v>296.79999999999995</v>
      </c>
      <c r="L24" s="77">
        <v>305.60000000000002</v>
      </c>
      <c r="M24" s="77">
        <v>309.39999999999998</v>
      </c>
      <c r="N24" s="77">
        <v>306.60000000000008</v>
      </c>
      <c r="O24" s="77">
        <v>295.70000000000005</v>
      </c>
      <c r="P24" s="77">
        <v>283.8</v>
      </c>
      <c r="Q24" s="77">
        <v>277</v>
      </c>
      <c r="R24" s="77">
        <v>298.8</v>
      </c>
      <c r="S24" s="77">
        <v>319.70000000000005</v>
      </c>
      <c r="T24" s="77">
        <v>314.3</v>
      </c>
      <c r="U24" s="77">
        <v>301.09999999999997</v>
      </c>
      <c r="V24" s="77">
        <v>280.5</v>
      </c>
      <c r="W24" s="77">
        <v>254.8</v>
      </c>
      <c r="X24" s="77">
        <v>231.60000000000002</v>
      </c>
      <c r="Y24" s="77">
        <v>205.5</v>
      </c>
      <c r="Z24" s="77"/>
      <c r="AA24" s="79">
        <f t="shared" si="2"/>
        <v>6178.8000000000011</v>
      </c>
    </row>
    <row r="25" spans="1:27" ht="30" customHeight="1" thickBot="1" x14ac:dyDescent="0.25">
      <c r="A25" s="86" t="s">
        <v>20</v>
      </c>
      <c r="B25" s="87">
        <f t="shared" ref="B25:AA25" si="3">SUM(B19:B24)</f>
        <v>4623.95</v>
      </c>
      <c r="C25" s="88">
        <f t="shared" si="3"/>
        <v>4468.3959999999997</v>
      </c>
      <c r="D25" s="88">
        <f t="shared" si="3"/>
        <v>4301.7330000000002</v>
      </c>
      <c r="E25" s="88">
        <f t="shared" si="3"/>
        <v>4243.7300000000005</v>
      </c>
      <c r="F25" s="88">
        <f t="shared" si="3"/>
        <v>4283.3019999999997</v>
      </c>
      <c r="G25" s="88">
        <f t="shared" si="3"/>
        <v>4413.7609999999995</v>
      </c>
      <c r="H25" s="88">
        <f t="shared" si="3"/>
        <v>4562.9359999999988</v>
      </c>
      <c r="I25" s="88">
        <f t="shared" si="3"/>
        <v>4960.139000000001</v>
      </c>
      <c r="J25" s="88">
        <f t="shared" si="3"/>
        <v>5479.7109999999993</v>
      </c>
      <c r="K25" s="88">
        <f t="shared" si="3"/>
        <v>5895.1930000000002</v>
      </c>
      <c r="L25" s="88">
        <f t="shared" si="3"/>
        <v>6210.7430000000004</v>
      </c>
      <c r="M25" s="88">
        <f t="shared" si="3"/>
        <v>6334.588999999999</v>
      </c>
      <c r="N25" s="88">
        <f t="shared" si="3"/>
        <v>6236.74</v>
      </c>
      <c r="O25" s="88">
        <f t="shared" si="3"/>
        <v>5900.2059999999992</v>
      </c>
      <c r="P25" s="88">
        <f t="shared" si="3"/>
        <v>5816.8550000000005</v>
      </c>
      <c r="Q25" s="88">
        <f t="shared" si="3"/>
        <v>5796.8019999999997</v>
      </c>
      <c r="R25" s="88">
        <f t="shared" si="3"/>
        <v>6158.3329999999996</v>
      </c>
      <c r="S25" s="88">
        <f t="shared" si="3"/>
        <v>6592.9530000000004</v>
      </c>
      <c r="T25" s="88">
        <f t="shared" si="3"/>
        <v>6653.2629999999999</v>
      </c>
      <c r="U25" s="88">
        <f t="shared" si="3"/>
        <v>6580.6870000000008</v>
      </c>
      <c r="V25" s="88">
        <f t="shared" si="3"/>
        <v>6305.5559999999996</v>
      </c>
      <c r="W25" s="88">
        <f t="shared" si="3"/>
        <v>5853.7339999999995</v>
      </c>
      <c r="X25" s="88">
        <f t="shared" si="3"/>
        <v>5421.8820000000005</v>
      </c>
      <c r="Y25" s="88">
        <f t="shared" si="3"/>
        <v>4919.6959999999999</v>
      </c>
      <c r="Z25" s="89">
        <f t="shared" si="3"/>
        <v>0</v>
      </c>
      <c r="AA25" s="90">
        <f t="shared" si="3"/>
        <v>132014.88999999998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420.2</v>
      </c>
      <c r="C28" s="72">
        <v>399.5</v>
      </c>
      <c r="D28" s="72">
        <v>393.5</v>
      </c>
      <c r="E28" s="72">
        <v>394.1</v>
      </c>
      <c r="F28" s="72">
        <v>396.9</v>
      </c>
      <c r="G28" s="72">
        <v>415.9</v>
      </c>
      <c r="H28" s="72">
        <v>424.4</v>
      </c>
      <c r="I28" s="72">
        <v>459.5</v>
      </c>
      <c r="J28" s="72">
        <v>492.6</v>
      </c>
      <c r="K28" s="72">
        <v>508.8</v>
      </c>
      <c r="L28" s="72">
        <v>529.6</v>
      </c>
      <c r="M28" s="72">
        <v>545.4</v>
      </c>
      <c r="N28" s="72">
        <v>537.1</v>
      </c>
      <c r="O28" s="72">
        <v>514.70000000000005</v>
      </c>
      <c r="P28" s="72">
        <v>518.29999999999995</v>
      </c>
      <c r="Q28" s="72">
        <v>516</v>
      </c>
      <c r="R28" s="72">
        <v>544.79999999999995</v>
      </c>
      <c r="S28" s="72">
        <v>572.70000000000005</v>
      </c>
      <c r="T28" s="72">
        <v>569.79999999999995</v>
      </c>
      <c r="U28" s="72">
        <v>557.1</v>
      </c>
      <c r="V28" s="72">
        <v>532.5</v>
      </c>
      <c r="W28" s="72">
        <v>497.3</v>
      </c>
      <c r="X28" s="72">
        <v>465.6</v>
      </c>
      <c r="Y28" s="72">
        <v>420.5</v>
      </c>
      <c r="Z28" s="73"/>
      <c r="AA28" s="74">
        <f>SUM(B28:Z28)</f>
        <v>11626.800000000001</v>
      </c>
    </row>
    <row r="29" spans="1:27" ht="24.95" customHeight="1" x14ac:dyDescent="0.2">
      <c r="A29" s="75" t="s">
        <v>23</v>
      </c>
      <c r="B29" s="76">
        <v>4400.75</v>
      </c>
      <c r="C29" s="77">
        <v>4265.8959999999997</v>
      </c>
      <c r="D29" s="77">
        <v>4112.2330000000002</v>
      </c>
      <c r="E29" s="77">
        <v>4055.63</v>
      </c>
      <c r="F29" s="77">
        <v>4096.402</v>
      </c>
      <c r="G29" s="77">
        <v>4208.8609999999999</v>
      </c>
      <c r="H29" s="77">
        <v>4351.5360000000001</v>
      </c>
      <c r="I29" s="77">
        <v>4768.6390000000001</v>
      </c>
      <c r="J29" s="77">
        <v>5228.1109999999999</v>
      </c>
      <c r="K29" s="77">
        <v>5636.393</v>
      </c>
      <c r="L29" s="77">
        <v>5933.143</v>
      </c>
      <c r="M29" s="77">
        <v>6034.1890000000003</v>
      </c>
      <c r="N29" s="77">
        <v>5937.64</v>
      </c>
      <c r="O29" s="77">
        <v>5621.5060000000003</v>
      </c>
      <c r="P29" s="77">
        <v>5536.5550000000003</v>
      </c>
      <c r="Q29" s="77">
        <v>5518.8019999999997</v>
      </c>
      <c r="R29" s="77">
        <v>5857.5330000000004</v>
      </c>
      <c r="S29" s="77">
        <v>6292.2529999999997</v>
      </c>
      <c r="T29" s="77">
        <v>6351.4629999999997</v>
      </c>
      <c r="U29" s="77">
        <v>6282.5870000000004</v>
      </c>
      <c r="V29" s="77">
        <v>6054.0559999999996</v>
      </c>
      <c r="W29" s="77">
        <v>5648.4340000000002</v>
      </c>
      <c r="X29" s="77">
        <v>5254.2820000000002</v>
      </c>
      <c r="Y29" s="77">
        <v>4721.1959999999999</v>
      </c>
      <c r="Z29" s="78"/>
      <c r="AA29" s="79">
        <f>SUM(B29:Z29)</f>
        <v>126168.08999999998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4820.95</v>
      </c>
      <c r="C31" s="62">
        <f t="shared" si="4"/>
        <v>4665.3959999999997</v>
      </c>
      <c r="D31" s="62">
        <f t="shared" si="4"/>
        <v>4505.7330000000002</v>
      </c>
      <c r="E31" s="62">
        <f t="shared" si="4"/>
        <v>4449.7300000000005</v>
      </c>
      <c r="F31" s="62">
        <f t="shared" si="4"/>
        <v>4493.3019999999997</v>
      </c>
      <c r="G31" s="62">
        <f t="shared" si="4"/>
        <v>4624.7609999999995</v>
      </c>
      <c r="H31" s="62">
        <f t="shared" si="4"/>
        <v>4775.9359999999997</v>
      </c>
      <c r="I31" s="62">
        <f t="shared" si="4"/>
        <v>5228.1390000000001</v>
      </c>
      <c r="J31" s="62">
        <f t="shared" si="4"/>
        <v>5720.7110000000002</v>
      </c>
      <c r="K31" s="62">
        <f t="shared" si="4"/>
        <v>6145.1930000000002</v>
      </c>
      <c r="L31" s="62">
        <f t="shared" si="4"/>
        <v>6462.7430000000004</v>
      </c>
      <c r="M31" s="62">
        <f t="shared" si="4"/>
        <v>6579.5889999999999</v>
      </c>
      <c r="N31" s="62">
        <f t="shared" si="4"/>
        <v>6474.7400000000007</v>
      </c>
      <c r="O31" s="62">
        <f t="shared" si="4"/>
        <v>6136.2060000000001</v>
      </c>
      <c r="P31" s="62">
        <f t="shared" si="4"/>
        <v>6054.8550000000005</v>
      </c>
      <c r="Q31" s="62">
        <f t="shared" si="4"/>
        <v>6034.8019999999997</v>
      </c>
      <c r="R31" s="62">
        <f t="shared" si="4"/>
        <v>6402.3330000000005</v>
      </c>
      <c r="S31" s="62">
        <f t="shared" si="4"/>
        <v>6864.9529999999995</v>
      </c>
      <c r="T31" s="62">
        <f t="shared" si="4"/>
        <v>6921.2629999999999</v>
      </c>
      <c r="U31" s="62">
        <f t="shared" si="4"/>
        <v>6839.6870000000008</v>
      </c>
      <c r="V31" s="62">
        <f t="shared" si="4"/>
        <v>6586.5559999999996</v>
      </c>
      <c r="W31" s="62">
        <f t="shared" si="4"/>
        <v>6145.7340000000004</v>
      </c>
      <c r="X31" s="62">
        <f t="shared" si="4"/>
        <v>5719.8820000000005</v>
      </c>
      <c r="Y31" s="62">
        <f t="shared" si="4"/>
        <v>5141.6959999999999</v>
      </c>
      <c r="Z31" s="63">
        <f t="shared" si="4"/>
        <v>0</v>
      </c>
      <c r="AA31" s="64">
        <f t="shared" si="4"/>
        <v>137794.88999999998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155</v>
      </c>
      <c r="C34" s="95">
        <v>155</v>
      </c>
      <c r="D34" s="95">
        <v>155</v>
      </c>
      <c r="E34" s="95">
        <v>155</v>
      </c>
      <c r="F34" s="95">
        <v>156</v>
      </c>
      <c r="G34" s="95">
        <v>157</v>
      </c>
      <c r="H34" s="95">
        <v>158</v>
      </c>
      <c r="I34" s="95">
        <v>213</v>
      </c>
      <c r="J34" s="95">
        <v>189</v>
      </c>
      <c r="K34" s="95">
        <v>189</v>
      </c>
      <c r="L34" s="95">
        <v>188</v>
      </c>
      <c r="M34" s="95">
        <v>188</v>
      </c>
      <c r="N34" s="95">
        <v>188</v>
      </c>
      <c r="O34" s="95">
        <v>188</v>
      </c>
      <c r="P34" s="95">
        <v>188</v>
      </c>
      <c r="Q34" s="95">
        <v>188</v>
      </c>
      <c r="R34" s="95">
        <v>189</v>
      </c>
      <c r="S34" s="95">
        <v>205</v>
      </c>
      <c r="T34" s="95">
        <v>198</v>
      </c>
      <c r="U34" s="95">
        <v>191</v>
      </c>
      <c r="V34" s="95">
        <v>214</v>
      </c>
      <c r="W34" s="95">
        <v>226</v>
      </c>
      <c r="X34" s="95">
        <v>229</v>
      </c>
      <c r="Y34" s="95">
        <v>155</v>
      </c>
      <c r="Z34" s="96"/>
      <c r="AA34" s="74">
        <f t="shared" ref="AA34:AA39" si="5">SUM(B34:Z34)</f>
        <v>4417</v>
      </c>
    </row>
    <row r="35" spans="1:27" ht="24.95" customHeight="1" x14ac:dyDescent="0.2">
      <c r="A35" s="97" t="s">
        <v>41</v>
      </c>
      <c r="B35" s="98">
        <v>42</v>
      </c>
      <c r="C35" s="99">
        <v>42</v>
      </c>
      <c r="D35" s="99">
        <v>49</v>
      </c>
      <c r="E35" s="99">
        <v>51</v>
      </c>
      <c r="F35" s="99">
        <v>54</v>
      </c>
      <c r="G35" s="99">
        <v>54</v>
      </c>
      <c r="H35" s="99">
        <v>55</v>
      </c>
      <c r="I35" s="99">
        <v>55</v>
      </c>
      <c r="J35" s="99">
        <v>52</v>
      </c>
      <c r="K35" s="99">
        <v>61</v>
      </c>
      <c r="L35" s="99">
        <v>64</v>
      </c>
      <c r="M35" s="99">
        <v>57</v>
      </c>
      <c r="N35" s="99">
        <v>50</v>
      </c>
      <c r="O35" s="99">
        <v>48</v>
      </c>
      <c r="P35" s="99">
        <v>50</v>
      </c>
      <c r="Q35" s="99">
        <v>50</v>
      </c>
      <c r="R35" s="99">
        <v>55</v>
      </c>
      <c r="S35" s="99">
        <v>67</v>
      </c>
      <c r="T35" s="99">
        <v>70</v>
      </c>
      <c r="U35" s="99">
        <v>68</v>
      </c>
      <c r="V35" s="99">
        <v>67</v>
      </c>
      <c r="W35" s="99">
        <v>66</v>
      </c>
      <c r="X35" s="99">
        <v>69</v>
      </c>
      <c r="Y35" s="99">
        <v>67</v>
      </c>
      <c r="Z35" s="100"/>
      <c r="AA35" s="79">
        <f t="shared" si="5"/>
        <v>1363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197</v>
      </c>
      <c r="C39" s="88">
        <f t="shared" si="6"/>
        <v>197</v>
      </c>
      <c r="D39" s="88">
        <f t="shared" si="6"/>
        <v>204</v>
      </c>
      <c r="E39" s="88">
        <f t="shared" si="6"/>
        <v>206</v>
      </c>
      <c r="F39" s="88">
        <f t="shared" si="6"/>
        <v>210</v>
      </c>
      <c r="G39" s="88">
        <f t="shared" si="6"/>
        <v>211</v>
      </c>
      <c r="H39" s="88">
        <f t="shared" si="6"/>
        <v>213</v>
      </c>
      <c r="I39" s="88">
        <f t="shared" si="6"/>
        <v>268</v>
      </c>
      <c r="J39" s="88">
        <f t="shared" si="6"/>
        <v>241</v>
      </c>
      <c r="K39" s="88">
        <f t="shared" si="6"/>
        <v>250</v>
      </c>
      <c r="L39" s="88">
        <f t="shared" si="6"/>
        <v>252</v>
      </c>
      <c r="M39" s="88">
        <f t="shared" si="6"/>
        <v>245</v>
      </c>
      <c r="N39" s="88">
        <f t="shared" si="6"/>
        <v>238</v>
      </c>
      <c r="O39" s="88">
        <f t="shared" si="6"/>
        <v>236</v>
      </c>
      <c r="P39" s="88">
        <f t="shared" si="6"/>
        <v>238</v>
      </c>
      <c r="Q39" s="88">
        <f t="shared" si="6"/>
        <v>238</v>
      </c>
      <c r="R39" s="88">
        <f t="shared" si="6"/>
        <v>244</v>
      </c>
      <c r="S39" s="88">
        <f t="shared" si="6"/>
        <v>272</v>
      </c>
      <c r="T39" s="88">
        <f t="shared" si="6"/>
        <v>268</v>
      </c>
      <c r="U39" s="88">
        <f t="shared" si="6"/>
        <v>259</v>
      </c>
      <c r="V39" s="88">
        <f t="shared" si="6"/>
        <v>281</v>
      </c>
      <c r="W39" s="88">
        <f t="shared" si="6"/>
        <v>292</v>
      </c>
      <c r="X39" s="88">
        <f t="shared" si="6"/>
        <v>298</v>
      </c>
      <c r="Y39" s="88">
        <f t="shared" si="6"/>
        <v>222</v>
      </c>
      <c r="Z39" s="89">
        <f t="shared" si="6"/>
        <v>0</v>
      </c>
      <c r="AA39" s="90">
        <f t="shared" si="5"/>
        <v>5780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6.95</v>
      </c>
      <c r="C47" s="99"/>
      <c r="D47" s="99"/>
      <c r="E47" s="99">
        <v>6.88</v>
      </c>
      <c r="F47" s="99">
        <v>12.07</v>
      </c>
      <c r="G47" s="99">
        <v>10.17</v>
      </c>
      <c r="H47" s="99"/>
      <c r="I47" s="99">
        <v>7.24</v>
      </c>
      <c r="J47" s="99">
        <v>25.55</v>
      </c>
      <c r="K47" s="99">
        <v>32.78</v>
      </c>
      <c r="L47" s="99">
        <v>43.18</v>
      </c>
      <c r="M47" s="99">
        <v>45.76</v>
      </c>
      <c r="N47" s="99">
        <v>43.75</v>
      </c>
      <c r="O47" s="99">
        <v>35.22</v>
      </c>
      <c r="P47" s="99">
        <v>21.94</v>
      </c>
      <c r="Q47" s="99">
        <v>18.52</v>
      </c>
      <c r="R47" s="99">
        <v>50.11</v>
      </c>
      <c r="S47" s="99">
        <v>75.150000000000006</v>
      </c>
      <c r="T47" s="99">
        <v>69.040000000000006</v>
      </c>
      <c r="U47" s="99">
        <v>55.2</v>
      </c>
      <c r="V47" s="99">
        <v>37.869999999999997</v>
      </c>
      <c r="W47" s="99">
        <v>15.95</v>
      </c>
      <c r="X47" s="99">
        <v>29.4</v>
      </c>
      <c r="Y47" s="99">
        <v>14.31</v>
      </c>
      <c r="Z47" s="100"/>
      <c r="AA47" s="79">
        <f t="shared" si="7"/>
        <v>657.04</v>
      </c>
    </row>
    <row r="48" spans="1:27" ht="30" customHeight="1" thickBot="1" x14ac:dyDescent="0.25">
      <c r="A48" s="86" t="s">
        <v>48</v>
      </c>
      <c r="B48" s="87">
        <f>SUM(B42:B47)</f>
        <v>6.95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6.88</v>
      </c>
      <c r="F48" s="88">
        <f t="shared" si="8"/>
        <v>12.07</v>
      </c>
      <c r="G48" s="88">
        <f t="shared" si="8"/>
        <v>10.17</v>
      </c>
      <c r="H48" s="88">
        <f t="shared" si="8"/>
        <v>0</v>
      </c>
      <c r="I48" s="88">
        <f t="shared" si="8"/>
        <v>7.24</v>
      </c>
      <c r="J48" s="88">
        <f t="shared" si="8"/>
        <v>25.55</v>
      </c>
      <c r="K48" s="88">
        <f t="shared" si="8"/>
        <v>32.78</v>
      </c>
      <c r="L48" s="88">
        <f t="shared" si="8"/>
        <v>43.18</v>
      </c>
      <c r="M48" s="88">
        <f t="shared" si="8"/>
        <v>45.76</v>
      </c>
      <c r="N48" s="88">
        <f t="shared" si="8"/>
        <v>43.75</v>
      </c>
      <c r="O48" s="88">
        <f t="shared" si="8"/>
        <v>35.22</v>
      </c>
      <c r="P48" s="88">
        <f t="shared" si="8"/>
        <v>21.94</v>
      </c>
      <c r="Q48" s="88">
        <f t="shared" si="8"/>
        <v>18.52</v>
      </c>
      <c r="R48" s="88">
        <f t="shared" si="8"/>
        <v>50.11</v>
      </c>
      <c r="S48" s="88">
        <f t="shared" si="8"/>
        <v>75.150000000000006</v>
      </c>
      <c r="T48" s="88">
        <f t="shared" si="8"/>
        <v>69.040000000000006</v>
      </c>
      <c r="U48" s="88">
        <f t="shared" si="8"/>
        <v>55.2</v>
      </c>
      <c r="V48" s="88">
        <f t="shared" si="8"/>
        <v>37.869999999999997</v>
      </c>
      <c r="W48" s="88">
        <f t="shared" si="8"/>
        <v>15.95</v>
      </c>
      <c r="X48" s="88">
        <f t="shared" si="8"/>
        <v>29.4</v>
      </c>
      <c r="Y48" s="88">
        <f t="shared" si="8"/>
        <v>14.31</v>
      </c>
      <c r="Z48" s="89">
        <f t="shared" si="8"/>
        <v>0</v>
      </c>
      <c r="AA48" s="90">
        <f t="shared" si="7"/>
        <v>657.04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4820.95</v>
      </c>
      <c r="C51" s="88">
        <f t="shared" si="10"/>
        <v>4665.3959999999997</v>
      </c>
      <c r="D51" s="88">
        <f t="shared" si="10"/>
        <v>4505.7330000000002</v>
      </c>
      <c r="E51" s="88">
        <f t="shared" si="10"/>
        <v>4449.7300000000005</v>
      </c>
      <c r="F51" s="88">
        <f t="shared" si="10"/>
        <v>4493.3019999999997</v>
      </c>
      <c r="G51" s="88">
        <f t="shared" si="10"/>
        <v>4624.7609999999995</v>
      </c>
      <c r="H51" s="88">
        <f t="shared" si="10"/>
        <v>4775.9359999999988</v>
      </c>
      <c r="I51" s="88">
        <f t="shared" si="10"/>
        <v>5228.139000000001</v>
      </c>
      <c r="J51" s="88">
        <f t="shared" si="10"/>
        <v>5720.7109999999993</v>
      </c>
      <c r="K51" s="88">
        <f t="shared" si="10"/>
        <v>6145.1930000000002</v>
      </c>
      <c r="L51" s="88">
        <f t="shared" si="10"/>
        <v>6462.7430000000004</v>
      </c>
      <c r="M51" s="88">
        <f t="shared" si="10"/>
        <v>6579.588999999999</v>
      </c>
      <c r="N51" s="88">
        <f t="shared" si="10"/>
        <v>6474.74</v>
      </c>
      <c r="O51" s="88">
        <f t="shared" si="10"/>
        <v>6136.2059999999992</v>
      </c>
      <c r="P51" s="88">
        <f t="shared" si="10"/>
        <v>6054.8550000000005</v>
      </c>
      <c r="Q51" s="88">
        <f t="shared" si="10"/>
        <v>6034.8019999999997</v>
      </c>
      <c r="R51" s="88">
        <f t="shared" si="10"/>
        <v>6402.3329999999996</v>
      </c>
      <c r="S51" s="88">
        <f t="shared" si="10"/>
        <v>6864.9530000000004</v>
      </c>
      <c r="T51" s="88">
        <f t="shared" si="10"/>
        <v>6921.2629999999999</v>
      </c>
      <c r="U51" s="88">
        <f t="shared" si="10"/>
        <v>6839.6870000000008</v>
      </c>
      <c r="V51" s="88">
        <f t="shared" si="10"/>
        <v>6586.5559999999996</v>
      </c>
      <c r="W51" s="88">
        <f t="shared" si="10"/>
        <v>6145.7339999999995</v>
      </c>
      <c r="X51" s="88">
        <f t="shared" si="10"/>
        <v>5719.8820000000005</v>
      </c>
      <c r="Y51" s="88">
        <f t="shared" si="10"/>
        <v>5141.6959999999999</v>
      </c>
      <c r="Z51" s="89">
        <f t="shared" si="10"/>
        <v>0</v>
      </c>
      <c r="AA51" s="105">
        <f>SUM(B51:Z51)</f>
        <v>137794.88999999998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-796.2</v>
      </c>
      <c r="C4" s="18">
        <v>-1058</v>
      </c>
      <c r="D4" s="18">
        <v>-1058</v>
      </c>
      <c r="E4" s="18">
        <v>-1058</v>
      </c>
      <c r="F4" s="18">
        <v>-1058</v>
      </c>
      <c r="G4" s="18">
        <v>-1058</v>
      </c>
      <c r="H4" s="18">
        <v>-1058</v>
      </c>
      <c r="I4" s="18">
        <v>-957.6</v>
      </c>
      <c r="J4" s="18">
        <v>-950.1</v>
      </c>
      <c r="K4" s="18">
        <v>-1044.2</v>
      </c>
      <c r="L4" s="18">
        <v>-1058</v>
      </c>
      <c r="M4" s="18">
        <v>-1058</v>
      </c>
      <c r="N4" s="18">
        <v>-1058</v>
      </c>
      <c r="O4" s="18">
        <v>-1058</v>
      </c>
      <c r="P4" s="18">
        <v>-1058</v>
      </c>
      <c r="Q4" s="18">
        <v>-1058</v>
      </c>
      <c r="R4" s="18">
        <v>-1058</v>
      </c>
      <c r="S4" s="18">
        <v>-1058</v>
      </c>
      <c r="T4" s="18">
        <v>-1058</v>
      </c>
      <c r="U4" s="18">
        <v>-1058</v>
      </c>
      <c r="V4" s="18">
        <v>-1058</v>
      </c>
      <c r="W4" s="18">
        <v>-1058</v>
      </c>
      <c r="X4" s="18">
        <v>-1058</v>
      </c>
      <c r="Y4" s="18">
        <v>-1058</v>
      </c>
      <c r="Z4" s="19"/>
      <c r="AA4" s="112">
        <f>SUM(B4:Z4)</f>
        <v>-24908.1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208</v>
      </c>
      <c r="C7" s="118">
        <v>239.36</v>
      </c>
      <c r="D7" s="118">
        <v>194.58</v>
      </c>
      <c r="E7" s="118">
        <v>189.27</v>
      </c>
      <c r="F7" s="118">
        <v>194.58</v>
      </c>
      <c r="G7" s="118">
        <v>226.21</v>
      </c>
      <c r="H7" s="118">
        <v>194.58</v>
      </c>
      <c r="I7" s="118">
        <v>202.8</v>
      </c>
      <c r="J7" s="118">
        <v>205.91</v>
      </c>
      <c r="K7" s="118">
        <v>207.8</v>
      </c>
      <c r="L7" s="118">
        <v>214.9</v>
      </c>
      <c r="M7" s="118">
        <v>239.36</v>
      </c>
      <c r="N7" s="118">
        <v>239.36</v>
      </c>
      <c r="O7" s="118">
        <v>194.58</v>
      </c>
      <c r="P7" s="118">
        <v>239.26</v>
      </c>
      <c r="Q7" s="118">
        <v>217.42</v>
      </c>
      <c r="R7" s="118">
        <v>248.36</v>
      </c>
      <c r="S7" s="118">
        <v>254.36</v>
      </c>
      <c r="T7" s="118">
        <v>260.36</v>
      </c>
      <c r="U7" s="118">
        <v>260.36</v>
      </c>
      <c r="V7" s="118">
        <v>254.36</v>
      </c>
      <c r="W7" s="118">
        <v>245.36</v>
      </c>
      <c r="X7" s="118">
        <v>248.36</v>
      </c>
      <c r="Y7" s="118">
        <v>207.91</v>
      </c>
      <c r="Z7" s="119"/>
      <c r="AA7" s="120">
        <f>IF(SUM(B7:Z7)&lt;&gt;0,AVERAGEIF(B7:Z7,"&lt;&gt;"""),"")</f>
        <v>224.47499999999994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296.2</v>
      </c>
      <c r="C13" s="130">
        <v>558</v>
      </c>
      <c r="D13" s="130">
        <v>558</v>
      </c>
      <c r="E13" s="130">
        <v>558</v>
      </c>
      <c r="F13" s="130">
        <v>558</v>
      </c>
      <c r="G13" s="130">
        <v>558</v>
      </c>
      <c r="H13" s="130">
        <v>558</v>
      </c>
      <c r="I13" s="130">
        <v>457.6</v>
      </c>
      <c r="J13" s="130">
        <v>450.1</v>
      </c>
      <c r="K13" s="130">
        <v>544.20000000000005</v>
      </c>
      <c r="L13" s="130">
        <v>558</v>
      </c>
      <c r="M13" s="130">
        <v>558</v>
      </c>
      <c r="N13" s="130">
        <v>558</v>
      </c>
      <c r="O13" s="130">
        <v>558</v>
      </c>
      <c r="P13" s="130">
        <v>558</v>
      </c>
      <c r="Q13" s="130">
        <v>558</v>
      </c>
      <c r="R13" s="130">
        <v>558</v>
      </c>
      <c r="S13" s="130">
        <v>558</v>
      </c>
      <c r="T13" s="130">
        <v>558</v>
      </c>
      <c r="U13" s="130">
        <v>558</v>
      </c>
      <c r="V13" s="130">
        <v>558</v>
      </c>
      <c r="W13" s="130">
        <v>558</v>
      </c>
      <c r="X13" s="130">
        <v>558</v>
      </c>
      <c r="Y13" s="131">
        <v>558</v>
      </c>
      <c r="Z13" s="132"/>
      <c r="AA13" s="133">
        <f t="shared" si="0"/>
        <v>12908.1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500</v>
      </c>
      <c r="C15" s="134">
        <v>500</v>
      </c>
      <c r="D15" s="134">
        <v>500</v>
      </c>
      <c r="E15" s="134">
        <v>500</v>
      </c>
      <c r="F15" s="134">
        <v>500</v>
      </c>
      <c r="G15" s="134">
        <v>500</v>
      </c>
      <c r="H15" s="134">
        <v>500</v>
      </c>
      <c r="I15" s="134">
        <v>500</v>
      </c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12000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796.2</v>
      </c>
      <c r="C16" s="136">
        <f t="shared" si="1"/>
        <v>1058</v>
      </c>
      <c r="D16" s="136">
        <f t="shared" si="1"/>
        <v>1058</v>
      </c>
      <c r="E16" s="136">
        <f t="shared" si="1"/>
        <v>1058</v>
      </c>
      <c r="F16" s="136">
        <f t="shared" si="1"/>
        <v>1058</v>
      </c>
      <c r="G16" s="136">
        <f t="shared" si="1"/>
        <v>1058</v>
      </c>
      <c r="H16" s="136">
        <f t="shared" si="1"/>
        <v>1058</v>
      </c>
      <c r="I16" s="136">
        <f t="shared" si="1"/>
        <v>957.6</v>
      </c>
      <c r="J16" s="136">
        <f t="shared" si="1"/>
        <v>950.1</v>
      </c>
      <c r="K16" s="136">
        <f t="shared" si="1"/>
        <v>1044.2</v>
      </c>
      <c r="L16" s="136">
        <f t="shared" si="1"/>
        <v>1058</v>
      </c>
      <c r="M16" s="136">
        <f t="shared" si="1"/>
        <v>1058</v>
      </c>
      <c r="N16" s="136">
        <f t="shared" si="1"/>
        <v>1058</v>
      </c>
      <c r="O16" s="136">
        <f t="shared" si="1"/>
        <v>1058</v>
      </c>
      <c r="P16" s="136">
        <f t="shared" si="1"/>
        <v>1058</v>
      </c>
      <c r="Q16" s="136">
        <f t="shared" si="1"/>
        <v>1058</v>
      </c>
      <c r="R16" s="136">
        <f t="shared" si="1"/>
        <v>1058</v>
      </c>
      <c r="S16" s="136">
        <f t="shared" si="1"/>
        <v>1058</v>
      </c>
      <c r="T16" s="136">
        <f t="shared" si="1"/>
        <v>1058</v>
      </c>
      <c r="U16" s="136">
        <f t="shared" si="1"/>
        <v>1058</v>
      </c>
      <c r="V16" s="136">
        <f t="shared" si="1"/>
        <v>1058</v>
      </c>
      <c r="W16" s="136">
        <f t="shared" si="1"/>
        <v>1058</v>
      </c>
      <c r="X16" s="136">
        <f t="shared" si="1"/>
        <v>1058</v>
      </c>
      <c r="Y16" s="136">
        <f t="shared" si="1"/>
        <v>1058</v>
      </c>
      <c r="Z16" s="137" t="str">
        <f t="shared" si="1"/>
        <v/>
      </c>
      <c r="AA16" s="90">
        <f t="shared" si="0"/>
        <v>24908.1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2021-11-13T12:09:55Z</dcterms:created>
  <dcterms:modified xsi:type="dcterms:W3CDTF">2021-11-13T12:09:56Z</dcterms:modified>
</cp:coreProperties>
</file>