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<sst xmlns="http://schemas.openxmlformats.org/spreadsheetml/2006/main" count="117" uniqueCount="53">
  <si>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12/11/2021 14:07:49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</si>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</sst>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200.22</c:v>
                </c:pt>
                <c:pt idx="1">
                  <c:v>187.69</c:v>
                </c:pt>
                <c:pt idx="2">
                  <c:v>187.07</c:v>
                </c:pt>
                <c:pt idx="3">
                  <c:v>185.75</c:v>
                </c:pt>
                <c:pt idx="4">
                  <c:v>194.55</c:v>
                </c:pt>
                <c:pt idx="5">
                  <c:v>219.85</c:v>
                </c:pt>
                <c:pt idx="6">
                  <c:v>236.27</c:v>
                </c:pt>
                <c:pt idx="7">
                  <c:v>249.5</c:v>
                </c:pt>
                <c:pt idx="8">
                  <c:v>251.5</c:v>
                </c:pt>
                <c:pt idx="9">
                  <c:v>247.5</c:v>
                </c:pt>
                <c:pt idx="10">
                  <c:v>241.5</c:v>
                </c:pt>
                <c:pt idx="11">
                  <c:v>241.5</c:v>
                </c:pt>
                <c:pt idx="12">
                  <c:v>241.5</c:v>
                </c:pt>
                <c:pt idx="13">
                  <c:v>241.5</c:v>
                </c:pt>
                <c:pt idx="14">
                  <c:v>247.5</c:v>
                </c:pt>
                <c:pt idx="15">
                  <c:v>251.5</c:v>
                </c:pt>
                <c:pt idx="16">
                  <c:v>251.5</c:v>
                </c:pt>
                <c:pt idx="17">
                  <c:v>251.5</c:v>
                </c:pt>
                <c:pt idx="18">
                  <c:v>251.5</c:v>
                </c:pt>
                <c:pt idx="19">
                  <c:v>251.5</c:v>
                </c:pt>
                <c:pt idx="20">
                  <c:v>247.5</c:v>
                </c:pt>
                <c:pt idx="21">
                  <c:v>241.5</c:v>
                </c:pt>
                <c:pt idx="22">
                  <c:v>241.5</c:v>
                </c:pt>
                <c:pt idx="23">
                  <c:v>223.57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2554.9</c:v>
                </c:pt>
                <c:pt idx="1">
                  <c:v>2292.7919999999999</c:v>
                </c:pt>
                <c:pt idx="2">
                  <c:v>1975</c:v>
                </c:pt>
                <c:pt idx="3">
                  <c:v>1975</c:v>
                </c:pt>
                <c:pt idx="4">
                  <c:v>2216.748</c:v>
                </c:pt>
                <c:pt idx="5">
                  <c:v>2204.1320000000001</c:v>
                </c:pt>
                <c:pt idx="6">
                  <c:v>2370.701</c:v>
                </c:pt>
                <c:pt idx="7">
                  <c:v>2447.9089999999997</c:v>
                </c:pt>
                <c:pt idx="8">
                  <c:v>2436.6619999999998</c:v>
                </c:pt>
                <c:pt idx="9">
                  <c:v>2417.3119999999999</c:v>
                </c:pt>
                <c:pt idx="10">
                  <c:v>2389.1959999999999</c:v>
                </c:pt>
                <c:pt idx="11">
                  <c:v>2500.4560000000001</c:v>
                </c:pt>
                <c:pt idx="12">
                  <c:v>2520.1480000000001</c:v>
                </c:pt>
                <c:pt idx="13">
                  <c:v>2598.2820000000002</c:v>
                </c:pt>
                <c:pt idx="14">
                  <c:v>2854</c:v>
                </c:pt>
                <c:pt idx="15">
                  <c:v>3137.9459999999999</c:v>
                </c:pt>
                <c:pt idx="16">
                  <c:v>3162.2529999999997</c:v>
                </c:pt>
                <c:pt idx="17">
                  <c:v>3293.105</c:v>
                </c:pt>
                <c:pt idx="18">
                  <c:v>3294.9960000000001</c:v>
                </c:pt>
                <c:pt idx="19">
                  <c:v>3297.3969999999999</c:v>
                </c:pt>
                <c:pt idx="20">
                  <c:v>3198.1530000000002</c:v>
                </c:pt>
                <c:pt idx="21">
                  <c:v>3188.52</c:v>
                </c:pt>
                <c:pt idx="22">
                  <c:v>2992.9</c:v>
                </c:pt>
                <c:pt idx="23">
                  <c:v>2572.123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1442</c:v>
                </c:pt>
                <c:pt idx="1">
                  <c:v>1511</c:v>
                </c:pt>
                <c:pt idx="2">
                  <c:v>1776</c:v>
                </c:pt>
                <c:pt idx="3">
                  <c:v>1837</c:v>
                </c:pt>
                <c:pt idx="4">
                  <c:v>1699.1</c:v>
                </c:pt>
                <c:pt idx="5">
                  <c:v>1812.8</c:v>
                </c:pt>
                <c:pt idx="6">
                  <c:v>1862.6</c:v>
                </c:pt>
                <c:pt idx="7">
                  <c:v>1782</c:v>
                </c:pt>
                <c:pt idx="8">
                  <c:v>1711</c:v>
                </c:pt>
                <c:pt idx="9">
                  <c:v>1656.7</c:v>
                </c:pt>
                <c:pt idx="10">
                  <c:v>1598</c:v>
                </c:pt>
                <c:pt idx="11">
                  <c:v>1527.8</c:v>
                </c:pt>
                <c:pt idx="12">
                  <c:v>1639.4</c:v>
                </c:pt>
                <c:pt idx="13">
                  <c:v>1647.1</c:v>
                </c:pt>
                <c:pt idx="14">
                  <c:v>1717</c:v>
                </c:pt>
                <c:pt idx="15">
                  <c:v>1704</c:v>
                </c:pt>
                <c:pt idx="16">
                  <c:v>1713</c:v>
                </c:pt>
                <c:pt idx="17">
                  <c:v>1777</c:v>
                </c:pt>
                <c:pt idx="18">
                  <c:v>1726</c:v>
                </c:pt>
                <c:pt idx="19">
                  <c:v>1735</c:v>
                </c:pt>
                <c:pt idx="20">
                  <c:v>1649</c:v>
                </c:pt>
                <c:pt idx="21">
                  <c:v>1617</c:v>
                </c:pt>
                <c:pt idx="22">
                  <c:v>1663</c:v>
                </c:pt>
                <c:pt idx="23">
                  <c:v>1830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570.07899999999995</c:v>
                </c:pt>
                <c:pt idx="1">
                  <c:v>540.03100000000006</c:v>
                </c:pt>
                <c:pt idx="2">
                  <c:v>514.63800000000003</c:v>
                </c:pt>
                <c:pt idx="3">
                  <c:v>492.23400000000009</c:v>
                </c:pt>
                <c:pt idx="4">
                  <c:v>465.17200000000003</c:v>
                </c:pt>
                <c:pt idx="5">
                  <c:v>435.05299999999994</c:v>
                </c:pt>
                <c:pt idx="6">
                  <c:v>520.69500000000028</c:v>
                </c:pt>
                <c:pt idx="7">
                  <c:v>1010.8140000000001</c:v>
                </c:pt>
                <c:pt idx="8">
                  <c:v>1593.9260000000004</c:v>
                </c:pt>
                <c:pt idx="9">
                  <c:v>1996.7299999999993</c:v>
                </c:pt>
                <c:pt idx="10">
                  <c:v>2191.4169999999995</c:v>
                </c:pt>
                <c:pt idx="11">
                  <c:v>2204.8589999999995</c:v>
                </c:pt>
                <c:pt idx="12">
                  <c:v>2051.0209999999997</c:v>
                </c:pt>
                <c:pt idx="13">
                  <c:v>1725.2809999999995</c:v>
                </c:pt>
                <c:pt idx="14">
                  <c:v>1174.4560000000001</c:v>
                </c:pt>
                <c:pt idx="15">
                  <c:v>575.64399999999989</c:v>
                </c:pt>
                <c:pt idx="16">
                  <c:v>311.73700000000002</c:v>
                </c:pt>
                <c:pt idx="17">
                  <c:v>312.74000000000007</c:v>
                </c:pt>
                <c:pt idx="18">
                  <c:v>310.31500000000005</c:v>
                </c:pt>
                <c:pt idx="19">
                  <c:v>316.66900000000004</c:v>
                </c:pt>
                <c:pt idx="20">
                  <c:v>317.49500000000006</c:v>
                </c:pt>
                <c:pt idx="21">
                  <c:v>320.19500000000005</c:v>
                </c:pt>
                <c:pt idx="22">
                  <c:v>327.46400000000006</c:v>
                </c:pt>
                <c:pt idx="23">
                  <c:v>326.30400000000003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8.48</c:v>
                </c:pt>
                <c:pt idx="1">
                  <c:v>7.71</c:v>
                </c:pt>
                <c:pt idx="2">
                  <c:v>7.23</c:v>
                </c:pt>
                <c:pt idx="3">
                  <c:v>6.55</c:v>
                </c:pt>
                <c:pt idx="4">
                  <c:v>6.05</c:v>
                </c:pt>
                <c:pt idx="5">
                  <c:v>6.15</c:v>
                </c:pt>
                <c:pt idx="6">
                  <c:v>12.73</c:v>
                </c:pt>
                <c:pt idx="7">
                  <c:v>27.34</c:v>
                </c:pt>
                <c:pt idx="8">
                  <c:v>40.200000000000003</c:v>
                </c:pt>
                <c:pt idx="9">
                  <c:v>46.05</c:v>
                </c:pt>
                <c:pt idx="10">
                  <c:v>47.39</c:v>
                </c:pt>
                <c:pt idx="11">
                  <c:v>45.5</c:v>
                </c:pt>
                <c:pt idx="12">
                  <c:v>40.29</c:v>
                </c:pt>
                <c:pt idx="13">
                  <c:v>32.32</c:v>
                </c:pt>
                <c:pt idx="14">
                  <c:v>21.34</c:v>
                </c:pt>
                <c:pt idx="15">
                  <c:v>9.4700000000000006</c:v>
                </c:pt>
                <c:pt idx="16">
                  <c:v>4.3499999999999996</c:v>
                </c:pt>
                <c:pt idx="17">
                  <c:v>5.07</c:v>
                </c:pt>
                <c:pt idx="18">
                  <c:v>5.66</c:v>
                </c:pt>
                <c:pt idx="19">
                  <c:v>6.38</c:v>
                </c:pt>
                <c:pt idx="20">
                  <c:v>7.19</c:v>
                </c:pt>
                <c:pt idx="21">
                  <c:v>7.44</c:v>
                </c:pt>
                <c:pt idx="22">
                  <c:v>7.32</c:v>
                </c:pt>
                <c:pt idx="23">
                  <c:v>7.23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80</c:v>
                </c:pt>
                <c:pt idx="8">
                  <c:v>98</c:v>
                </c:pt>
                <c:pt idx="9">
                  <c:v>48</c:v>
                </c:pt>
                <c:pt idx="10">
                  <c:v>48</c:v>
                </c:pt>
                <c:pt idx="11">
                  <c:v>46</c:v>
                </c:pt>
                <c:pt idx="12">
                  <c:v>56</c:v>
                </c:pt>
                <c:pt idx="13">
                  <c:v>56</c:v>
                </c:pt>
                <c:pt idx="14">
                  <c:v>170.97300000000001</c:v>
                </c:pt>
                <c:pt idx="15">
                  <c:v>462.72</c:v>
                </c:pt>
                <c:pt idx="16">
                  <c:v>1124.2860000000001</c:v>
                </c:pt>
                <c:pt idx="17">
                  <c:v>1423.027</c:v>
                </c:pt>
                <c:pt idx="18">
                  <c:v>1464.1420000000001</c:v>
                </c:pt>
                <c:pt idx="19">
                  <c:v>1342.01</c:v>
                </c:pt>
                <c:pt idx="20">
                  <c:v>1135.6559999999999</c:v>
                </c:pt>
                <c:pt idx="21">
                  <c:v>622.98400000000004</c:v>
                </c:pt>
                <c:pt idx="22">
                  <c:v>373.98099999999999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3857496"/>
        <c:axId val="303857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5141.670000000001</c:v>
                </c:pt>
                <c:pt idx="1">
                  <c:v>4905.2170000000015</c:v>
                </c:pt>
                <c:pt idx="2">
                  <c:v>4825.9169999999986</c:v>
                </c:pt>
                <c:pt idx="3">
                  <c:v>4862.5100000000011</c:v>
                </c:pt>
                <c:pt idx="4">
                  <c:v>4947.6580000000004</c:v>
                </c:pt>
                <c:pt idx="5">
                  <c:v>5070.027</c:v>
                </c:pt>
                <c:pt idx="6">
                  <c:v>5395.0090000000018</c:v>
                </c:pt>
                <c:pt idx="7">
                  <c:v>5963.5630000000001</c:v>
                </c:pt>
                <c:pt idx="8">
                  <c:v>6497.2879999999986</c:v>
                </c:pt>
                <c:pt idx="9">
                  <c:v>6778.338999999999</c:v>
                </c:pt>
                <c:pt idx="10">
                  <c:v>6881.4769999999999</c:v>
                </c:pt>
                <c:pt idx="11">
                  <c:v>6932.1410000000014</c:v>
                </c:pt>
                <c:pt idx="12">
                  <c:v>6914.3399999999992</c:v>
                </c:pt>
                <c:pt idx="13">
                  <c:v>6666.5089999999973</c:v>
                </c:pt>
                <c:pt idx="14">
                  <c:v>6551.2689999999993</c:v>
                </c:pt>
                <c:pt idx="15">
                  <c:v>6507.2800000000016</c:v>
                </c:pt>
                <c:pt idx="16">
                  <c:v>6933.1259999999993</c:v>
                </c:pt>
                <c:pt idx="17">
                  <c:v>7428.4419999999973</c:v>
                </c:pt>
                <c:pt idx="18">
                  <c:v>7418.6129999999994</c:v>
                </c:pt>
                <c:pt idx="19">
                  <c:v>7314.9559999999983</c:v>
                </c:pt>
                <c:pt idx="20">
                  <c:v>6920.9939999999997</c:v>
                </c:pt>
                <c:pt idx="21">
                  <c:v>6363.6390000000019</c:v>
                </c:pt>
                <c:pt idx="22">
                  <c:v>5972.165</c:v>
                </c:pt>
                <c:pt idx="23">
                  <c:v>5355.2270000000026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857496"/>
        <c:axId val="303857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239.44</c:v>
                </c:pt>
                <c:pt idx="1">
                  <c:v>224.53</c:v>
                </c:pt>
                <c:pt idx="2">
                  <c:v>183.69</c:v>
                </c:pt>
                <c:pt idx="3">
                  <c:v>177</c:v>
                </c:pt>
                <c:pt idx="4">
                  <c:v>195.59</c:v>
                </c:pt>
                <c:pt idx="5">
                  <c:v>195.59</c:v>
                </c:pt>
                <c:pt idx="6">
                  <c:v>209.24</c:v>
                </c:pt>
                <c:pt idx="7">
                  <c:v>213.92</c:v>
                </c:pt>
                <c:pt idx="8">
                  <c:v>210.74</c:v>
                </c:pt>
                <c:pt idx="9">
                  <c:v>202.75</c:v>
                </c:pt>
                <c:pt idx="10">
                  <c:v>201.42</c:v>
                </c:pt>
                <c:pt idx="11">
                  <c:v>201.92</c:v>
                </c:pt>
                <c:pt idx="12">
                  <c:v>202.78</c:v>
                </c:pt>
                <c:pt idx="13">
                  <c:v>202.27</c:v>
                </c:pt>
                <c:pt idx="14">
                  <c:v>245.18</c:v>
                </c:pt>
                <c:pt idx="15">
                  <c:v>254.18</c:v>
                </c:pt>
                <c:pt idx="16">
                  <c:v>279.18</c:v>
                </c:pt>
                <c:pt idx="17">
                  <c:v>309.52999999999997</c:v>
                </c:pt>
                <c:pt idx="18">
                  <c:v>308.64999999999998</c:v>
                </c:pt>
                <c:pt idx="19">
                  <c:v>299.18</c:v>
                </c:pt>
                <c:pt idx="20">
                  <c:v>279.18</c:v>
                </c:pt>
                <c:pt idx="21">
                  <c:v>260.18</c:v>
                </c:pt>
                <c:pt idx="22">
                  <c:v>251.18</c:v>
                </c:pt>
                <c:pt idx="23">
                  <c:v>202.01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858672"/>
        <c:axId val="303858280"/>
      </c:lineChart>
      <c:catAx>
        <c:axId val="303857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857888"/>
        <c:crosses val="autoZero"/>
        <c:auto val="1"/>
        <c:lblAlgn val="ctr"/>
        <c:lblOffset val="100"/>
        <c:noMultiLvlLbl val="0"/>
      </c:catAx>
      <c:valAx>
        <c:axId val="30385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857496"/>
        <c:crosses val="autoZero"/>
        <c:crossBetween val="between"/>
      </c:valAx>
      <c:valAx>
        <c:axId val="303858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858672"/>
        <c:crosses val="max"/>
        <c:crossBetween val="between"/>
      </c:valAx>
      <c:catAx>
        <c:axId val="303858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858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5141.6790000000001</v>
      </c>
      <c r="C4" s="18">
        <v>4905.222999999999</v>
      </c>
      <c r="D4" s="18">
        <v>4825.9379999999992</v>
      </c>
      <c r="E4" s="18">
        <v>4862.5339999999987</v>
      </c>
      <c r="F4" s="18">
        <v>4947.6200000000008</v>
      </c>
      <c r="G4" s="18">
        <v>5069.9850000000015</v>
      </c>
      <c r="H4" s="18">
        <v>5394.996000000001</v>
      </c>
      <c r="I4" s="18">
        <v>5963.5630000000001</v>
      </c>
      <c r="J4" s="18">
        <v>6497.2879999999996</v>
      </c>
      <c r="K4" s="18">
        <v>6778.2919999999986</v>
      </c>
      <c r="L4" s="18">
        <v>6881.5030000000015</v>
      </c>
      <c r="M4" s="18">
        <v>6932.1150000000025</v>
      </c>
      <c r="N4" s="18">
        <v>6914.3589999999995</v>
      </c>
      <c r="O4" s="18">
        <v>6666.4830000000002</v>
      </c>
      <c r="P4" s="18">
        <v>6551.2690000000011</v>
      </c>
      <c r="Q4" s="18">
        <v>6507.2800000000007</v>
      </c>
      <c r="R4" s="18">
        <v>6933.1260000000002</v>
      </c>
      <c r="S4" s="18">
        <v>7428.4419999999991</v>
      </c>
      <c r="T4" s="18">
        <v>7418.6130000000003</v>
      </c>
      <c r="U4" s="18">
        <v>7314.9560000000001</v>
      </c>
      <c r="V4" s="18">
        <v>6920.9939999999997</v>
      </c>
      <c r="W4" s="18">
        <v>6363.639000000001</v>
      </c>
      <c r="X4" s="18">
        <v>5972.1650000000009</v>
      </c>
      <c r="Y4" s="18">
        <v>5355.226999999999</v>
      </c>
      <c r="Z4" s="19"/>
      <c r="AA4" s="20">
        <f>SUM(B4:Z4)</f>
        <v>148547.28900000005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239.44</v>
      </c>
      <c r="C7" s="28">
        <v>224.53</v>
      </c>
      <c r="D7" s="28">
        <v>183.69</v>
      </c>
      <c r="E7" s="28">
        <v>177</v>
      </c>
      <c r="F7" s="28">
        <v>195.59</v>
      </c>
      <c r="G7" s="28">
        <v>195.59</v>
      </c>
      <c r="H7" s="28">
        <v>209.24</v>
      </c>
      <c r="I7" s="28">
        <v>213.92</v>
      </c>
      <c r="J7" s="28">
        <v>210.74</v>
      </c>
      <c r="K7" s="28">
        <v>202.75</v>
      </c>
      <c r="L7" s="28">
        <v>201.42</v>
      </c>
      <c r="M7" s="28">
        <v>201.92</v>
      </c>
      <c r="N7" s="28">
        <v>202.78</v>
      </c>
      <c r="O7" s="28">
        <v>202.27</v>
      </c>
      <c r="P7" s="28">
        <v>245.18</v>
      </c>
      <c r="Q7" s="28">
        <v>254.18</v>
      </c>
      <c r="R7" s="28">
        <v>279.18</v>
      </c>
      <c r="S7" s="28">
        <v>309.52999999999997</v>
      </c>
      <c r="T7" s="28">
        <v>308.64999999999998</v>
      </c>
      <c r="U7" s="28">
        <v>299.18</v>
      </c>
      <c r="V7" s="28">
        <v>279.18</v>
      </c>
      <c r="W7" s="28">
        <v>260.18</v>
      </c>
      <c r="X7" s="28">
        <v>251.18</v>
      </c>
      <c r="Y7" s="28">
        <v>202.01</v>
      </c>
      <c r="Z7" s="29"/>
      <c r="AA7" s="30">
        <f>IF(SUM(B7:Z7)&lt;&gt;0,AVERAGEIF(B7:Z7,"&lt;&gt;"""),"")</f>
        <v>231.22208333333336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366</v>
      </c>
      <c r="X10" s="42">
        <v>366</v>
      </c>
      <c r="Y10" s="42">
        <v>366</v>
      </c>
      <c r="Z10" s="43"/>
      <c r="AA10" s="44">
        <f t="shared" ref="AA10:AA15" si="0">SUM(B10:Z10)</f>
        <v>8784</v>
      </c>
    </row>
    <row r="11" spans="1:27" ht="24.95" customHeight="1" x14ac:dyDescent="0.2">
      <c r="A11" s="45" t="s">
        <v>7</v>
      </c>
      <c r="B11" s="46">
        <v>200.22</v>
      </c>
      <c r="C11" s="47">
        <v>187.69</v>
      </c>
      <c r="D11" s="47">
        <v>187.07</v>
      </c>
      <c r="E11" s="47">
        <v>185.75</v>
      </c>
      <c r="F11" s="47">
        <v>194.55</v>
      </c>
      <c r="G11" s="47">
        <v>219.85</v>
      </c>
      <c r="H11" s="47">
        <v>236.27</v>
      </c>
      <c r="I11" s="47">
        <v>249.5</v>
      </c>
      <c r="J11" s="47">
        <v>251.5</v>
      </c>
      <c r="K11" s="47">
        <v>247.5</v>
      </c>
      <c r="L11" s="47">
        <v>241.5</v>
      </c>
      <c r="M11" s="47">
        <v>241.5</v>
      </c>
      <c r="N11" s="47">
        <v>241.5</v>
      </c>
      <c r="O11" s="47">
        <v>241.5</v>
      </c>
      <c r="P11" s="47">
        <v>247.5</v>
      </c>
      <c r="Q11" s="47">
        <v>251.5</v>
      </c>
      <c r="R11" s="47">
        <v>251.5</v>
      </c>
      <c r="S11" s="47">
        <v>251.5</v>
      </c>
      <c r="T11" s="47">
        <v>251.5</v>
      </c>
      <c r="U11" s="47">
        <v>251.5</v>
      </c>
      <c r="V11" s="47">
        <v>247.5</v>
      </c>
      <c r="W11" s="47">
        <v>241.5</v>
      </c>
      <c r="X11" s="47">
        <v>241.5</v>
      </c>
      <c r="Y11" s="47">
        <v>223.57</v>
      </c>
      <c r="Z11" s="48"/>
      <c r="AA11" s="49">
        <f t="shared" si="0"/>
        <v>5584.9699999999993</v>
      </c>
    </row>
    <row r="12" spans="1:27" ht="24.95" customHeight="1" x14ac:dyDescent="0.2">
      <c r="A12" s="50" t="s">
        <v>8</v>
      </c>
      <c r="B12" s="51">
        <v>2554.9</v>
      </c>
      <c r="C12" s="52">
        <v>2292.7919999999999</v>
      </c>
      <c r="D12" s="52">
        <v>1975</v>
      </c>
      <c r="E12" s="52">
        <v>1975</v>
      </c>
      <c r="F12" s="52">
        <v>2216.748</v>
      </c>
      <c r="G12" s="52">
        <v>2204.1320000000001</v>
      </c>
      <c r="H12" s="52">
        <v>2370.701</v>
      </c>
      <c r="I12" s="52">
        <v>2447.9089999999997</v>
      </c>
      <c r="J12" s="52">
        <v>2436.6619999999998</v>
      </c>
      <c r="K12" s="52">
        <v>2417.3119999999999</v>
      </c>
      <c r="L12" s="52">
        <v>2389.1959999999999</v>
      </c>
      <c r="M12" s="52">
        <v>2500.4560000000001</v>
      </c>
      <c r="N12" s="52">
        <v>2520.1480000000001</v>
      </c>
      <c r="O12" s="52">
        <v>2598.2820000000002</v>
      </c>
      <c r="P12" s="52">
        <v>2854</v>
      </c>
      <c r="Q12" s="52">
        <v>3137.9459999999999</v>
      </c>
      <c r="R12" s="52">
        <v>3162.2529999999997</v>
      </c>
      <c r="S12" s="52">
        <v>3293.105</v>
      </c>
      <c r="T12" s="52">
        <v>3294.9960000000001</v>
      </c>
      <c r="U12" s="52">
        <v>3297.3969999999999</v>
      </c>
      <c r="V12" s="52">
        <v>3198.1530000000002</v>
      </c>
      <c r="W12" s="52">
        <v>3188.52</v>
      </c>
      <c r="X12" s="52">
        <v>2992.9</v>
      </c>
      <c r="Y12" s="52">
        <v>2572.123</v>
      </c>
      <c r="Z12" s="53"/>
      <c r="AA12" s="54">
        <f t="shared" si="0"/>
        <v>63890.630999999987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80</v>
      </c>
      <c r="J13" s="52">
        <v>98</v>
      </c>
      <c r="K13" s="52">
        <v>48</v>
      </c>
      <c r="L13" s="52">
        <v>48</v>
      </c>
      <c r="M13" s="52">
        <v>46</v>
      </c>
      <c r="N13" s="52">
        <v>56</v>
      </c>
      <c r="O13" s="52">
        <v>56</v>
      </c>
      <c r="P13" s="52">
        <v>170.97300000000001</v>
      </c>
      <c r="Q13" s="52">
        <v>462.72</v>
      </c>
      <c r="R13" s="52">
        <v>1124.2860000000001</v>
      </c>
      <c r="S13" s="52">
        <v>1423.027</v>
      </c>
      <c r="T13" s="52">
        <v>1464.1420000000001</v>
      </c>
      <c r="U13" s="52">
        <v>1342.01</v>
      </c>
      <c r="V13" s="52">
        <v>1135.6559999999999</v>
      </c>
      <c r="W13" s="52">
        <v>622.98400000000004</v>
      </c>
      <c r="X13" s="52">
        <v>373.98099999999999</v>
      </c>
      <c r="Y13" s="52">
        <v>30</v>
      </c>
      <c r="Z13" s="53"/>
      <c r="AA13" s="54">
        <f t="shared" si="0"/>
        <v>8633.7790000000005</v>
      </c>
    </row>
    <row r="14" spans="1:27" ht="24.95" customHeight="1" x14ac:dyDescent="0.2">
      <c r="A14" s="55" t="s">
        <v>10</v>
      </c>
      <c r="B14" s="56">
        <v>570.07899999999995</v>
      </c>
      <c r="C14" s="57">
        <v>540.03100000000006</v>
      </c>
      <c r="D14" s="57">
        <v>514.63800000000003</v>
      </c>
      <c r="E14" s="57">
        <v>492.23400000000009</v>
      </c>
      <c r="F14" s="57">
        <v>465.17200000000003</v>
      </c>
      <c r="G14" s="57">
        <v>435.05299999999994</v>
      </c>
      <c r="H14" s="57">
        <v>520.69500000000028</v>
      </c>
      <c r="I14" s="57">
        <v>1010.8140000000001</v>
      </c>
      <c r="J14" s="57">
        <v>1593.9260000000004</v>
      </c>
      <c r="K14" s="57">
        <v>1996.7299999999993</v>
      </c>
      <c r="L14" s="57">
        <v>2191.4169999999995</v>
      </c>
      <c r="M14" s="57">
        <v>2204.8589999999995</v>
      </c>
      <c r="N14" s="57">
        <v>2051.0209999999997</v>
      </c>
      <c r="O14" s="57">
        <v>1725.2809999999995</v>
      </c>
      <c r="P14" s="57">
        <v>1174.4560000000001</v>
      </c>
      <c r="Q14" s="57">
        <v>575.64399999999989</v>
      </c>
      <c r="R14" s="57">
        <v>311.73700000000002</v>
      </c>
      <c r="S14" s="57">
        <v>312.74000000000007</v>
      </c>
      <c r="T14" s="57">
        <v>310.31500000000005</v>
      </c>
      <c r="U14" s="57">
        <v>316.66900000000004</v>
      </c>
      <c r="V14" s="57">
        <v>317.49500000000006</v>
      </c>
      <c r="W14" s="57">
        <v>320.19500000000005</v>
      </c>
      <c r="X14" s="57">
        <v>327.46400000000006</v>
      </c>
      <c r="Y14" s="57">
        <v>326.30400000000003</v>
      </c>
      <c r="Z14" s="58"/>
      <c r="AA14" s="59">
        <f t="shared" si="0"/>
        <v>20604.969000000005</v>
      </c>
    </row>
    <row r="15" spans="1:27" ht="24.95" customHeight="1" x14ac:dyDescent="0.2">
      <c r="A15" s="55" t="s">
        <v>11</v>
      </c>
      <c r="B15" s="56">
        <v>8.48</v>
      </c>
      <c r="C15" s="57">
        <v>7.71</v>
      </c>
      <c r="D15" s="57">
        <v>7.23</v>
      </c>
      <c r="E15" s="57">
        <v>6.55</v>
      </c>
      <c r="F15" s="57">
        <v>6.05</v>
      </c>
      <c r="G15" s="57">
        <v>6.15</v>
      </c>
      <c r="H15" s="57">
        <v>12.73</v>
      </c>
      <c r="I15" s="57">
        <v>27.34</v>
      </c>
      <c r="J15" s="57">
        <v>40.200000000000003</v>
      </c>
      <c r="K15" s="57">
        <v>46.05</v>
      </c>
      <c r="L15" s="57">
        <v>47.39</v>
      </c>
      <c r="M15" s="57">
        <v>45.5</v>
      </c>
      <c r="N15" s="57">
        <v>40.29</v>
      </c>
      <c r="O15" s="57">
        <v>32.32</v>
      </c>
      <c r="P15" s="57">
        <v>21.34</v>
      </c>
      <c r="Q15" s="57">
        <v>9.4700000000000006</v>
      </c>
      <c r="R15" s="57">
        <v>4.3499999999999996</v>
      </c>
      <c r="S15" s="57">
        <v>5.07</v>
      </c>
      <c r="T15" s="57">
        <v>5.66</v>
      </c>
      <c r="U15" s="57">
        <v>6.38</v>
      </c>
      <c r="V15" s="57">
        <v>7.19</v>
      </c>
      <c r="W15" s="57">
        <v>7.44</v>
      </c>
      <c r="X15" s="57">
        <v>7.32</v>
      </c>
      <c r="Y15" s="57">
        <v>7.23</v>
      </c>
      <c r="Z15" s="58"/>
      <c r="AA15" s="59">
        <f t="shared" si="0"/>
        <v>415.44000000000005</v>
      </c>
    </row>
    <row r="16" spans="1:27" ht="30" customHeight="1" thickBot="1" x14ac:dyDescent="0.25">
      <c r="A16" s="60" t="s">
        <v>12</v>
      </c>
      <c r="B16" s="61">
        <f>IF(LEN(B$2)&gt;0,SUM(B10:B15),"")</f>
        <v>3699.6789999999996</v>
      </c>
      <c r="C16" s="62">
        <f t="shared" ref="C16:Z16" si="1">IF(LEN(C$2)&gt;0,SUM(C10:C15),"")</f>
        <v>3394.223</v>
      </c>
      <c r="D16" s="62">
        <f t="shared" si="1"/>
        <v>3049.9379999999996</v>
      </c>
      <c r="E16" s="62">
        <f t="shared" si="1"/>
        <v>3025.5340000000001</v>
      </c>
      <c r="F16" s="62">
        <f t="shared" si="1"/>
        <v>3248.52</v>
      </c>
      <c r="G16" s="62">
        <f t="shared" si="1"/>
        <v>3257.1849999999999</v>
      </c>
      <c r="H16" s="62">
        <f t="shared" si="1"/>
        <v>3532.3960000000002</v>
      </c>
      <c r="I16" s="62">
        <f t="shared" si="1"/>
        <v>4181.5630000000001</v>
      </c>
      <c r="J16" s="62">
        <f t="shared" si="1"/>
        <v>4786.2879999999996</v>
      </c>
      <c r="K16" s="62">
        <f t="shared" si="1"/>
        <v>5121.5919999999996</v>
      </c>
      <c r="L16" s="62">
        <f t="shared" si="1"/>
        <v>5283.5029999999997</v>
      </c>
      <c r="M16" s="62">
        <f t="shared" si="1"/>
        <v>5404.3149999999996</v>
      </c>
      <c r="N16" s="62">
        <f t="shared" si="1"/>
        <v>5274.9589999999998</v>
      </c>
      <c r="O16" s="62">
        <f t="shared" si="1"/>
        <v>5019.3829999999998</v>
      </c>
      <c r="P16" s="62">
        <f t="shared" si="1"/>
        <v>4834.2690000000002</v>
      </c>
      <c r="Q16" s="62">
        <f t="shared" si="1"/>
        <v>4803.2800000000007</v>
      </c>
      <c r="R16" s="62">
        <f t="shared" si="1"/>
        <v>5220.1260000000002</v>
      </c>
      <c r="S16" s="62">
        <f t="shared" si="1"/>
        <v>5651.4419999999991</v>
      </c>
      <c r="T16" s="62">
        <f t="shared" si="1"/>
        <v>5692.6129999999994</v>
      </c>
      <c r="U16" s="62">
        <f t="shared" si="1"/>
        <v>5579.9560000000001</v>
      </c>
      <c r="V16" s="62">
        <f t="shared" si="1"/>
        <v>5271.9939999999997</v>
      </c>
      <c r="W16" s="62">
        <f t="shared" si="1"/>
        <v>4746.6389999999992</v>
      </c>
      <c r="X16" s="62">
        <f t="shared" si="1"/>
        <v>4309.165</v>
      </c>
      <c r="Y16" s="62">
        <f t="shared" si="1"/>
        <v>3525.2270000000003</v>
      </c>
      <c r="Z16" s="63" t="str">
        <f t="shared" si="1"/>
        <v/>
      </c>
      <c r="AA16" s="64">
        <f>SUM(AA10:AA15)</f>
        <v>107913.78899999999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946.6</v>
      </c>
      <c r="C28" s="72">
        <v>890.4</v>
      </c>
      <c r="D28" s="72">
        <v>870.3</v>
      </c>
      <c r="E28" s="72">
        <v>849.3</v>
      </c>
      <c r="F28" s="72">
        <v>843.6</v>
      </c>
      <c r="G28" s="72">
        <v>885</v>
      </c>
      <c r="H28" s="72">
        <v>971</v>
      </c>
      <c r="I28" s="72">
        <v>1336.84</v>
      </c>
      <c r="J28" s="72">
        <v>1793.7</v>
      </c>
      <c r="K28" s="72">
        <v>2018.55</v>
      </c>
      <c r="L28" s="72">
        <v>2168.89</v>
      </c>
      <c r="M28" s="72">
        <v>2177</v>
      </c>
      <c r="N28" s="72">
        <v>2071.79</v>
      </c>
      <c r="O28" s="72">
        <v>1830.82</v>
      </c>
      <c r="P28" s="72">
        <v>1404.84</v>
      </c>
      <c r="Q28" s="72">
        <v>1016.97</v>
      </c>
      <c r="R28" s="72">
        <v>959.85</v>
      </c>
      <c r="S28" s="72">
        <v>1220.47</v>
      </c>
      <c r="T28" s="72">
        <v>1304.06</v>
      </c>
      <c r="U28" s="72">
        <v>1231.78</v>
      </c>
      <c r="V28" s="72">
        <v>1022.59</v>
      </c>
      <c r="W28" s="72">
        <v>831.84</v>
      </c>
      <c r="X28" s="72">
        <v>854.72</v>
      </c>
      <c r="Y28" s="72">
        <v>828.7</v>
      </c>
      <c r="Z28" s="73"/>
      <c r="AA28" s="74">
        <f>SUM(B28:Z28)</f>
        <v>30329.610000000004</v>
      </c>
    </row>
    <row r="29" spans="1:27" ht="24.95" customHeight="1" x14ac:dyDescent="0.2">
      <c r="A29" s="75" t="s">
        <v>23</v>
      </c>
      <c r="B29" s="76">
        <v>1160.079</v>
      </c>
      <c r="C29" s="77">
        <v>1220.8230000000001</v>
      </c>
      <c r="D29" s="77">
        <v>863.63800000000003</v>
      </c>
      <c r="E29" s="77">
        <v>862.23400000000004</v>
      </c>
      <c r="F29" s="77">
        <v>1088.92</v>
      </c>
      <c r="G29" s="77">
        <v>1036.1849999999999</v>
      </c>
      <c r="H29" s="77">
        <v>1098.396</v>
      </c>
      <c r="I29" s="77">
        <v>1222.723</v>
      </c>
      <c r="J29" s="77">
        <v>1299.588</v>
      </c>
      <c r="K29" s="77">
        <v>1404.0419999999999</v>
      </c>
      <c r="L29" s="77">
        <v>1425.6130000000001</v>
      </c>
      <c r="M29" s="77">
        <v>1439.3150000000001</v>
      </c>
      <c r="N29" s="77">
        <v>1468.1690000000001</v>
      </c>
      <c r="O29" s="77">
        <v>1384.5630000000001</v>
      </c>
      <c r="P29" s="77">
        <v>1527.4290000000001</v>
      </c>
      <c r="Q29" s="77">
        <v>1871.31</v>
      </c>
      <c r="R29" s="77">
        <v>2284.2759999999998</v>
      </c>
      <c r="S29" s="77">
        <v>2518.9720000000002</v>
      </c>
      <c r="T29" s="77">
        <v>2425.5529999999999</v>
      </c>
      <c r="U29" s="77">
        <v>2394.1759999999999</v>
      </c>
      <c r="V29" s="77">
        <v>2209.404</v>
      </c>
      <c r="W29" s="77">
        <v>1892.799</v>
      </c>
      <c r="X29" s="77">
        <v>1498.4449999999999</v>
      </c>
      <c r="Y29" s="77">
        <v>1143.527</v>
      </c>
      <c r="Z29" s="78"/>
      <c r="AA29" s="79">
        <f>SUM(B29:Z29)</f>
        <v>36740.179000000004</v>
      </c>
    </row>
    <row r="30" spans="1:27" ht="24.95" customHeight="1" x14ac:dyDescent="0.2">
      <c r="A30" s="82" t="s">
        <v>24</v>
      </c>
      <c r="B30" s="80">
        <v>2477</v>
      </c>
      <c r="C30" s="81">
        <v>2236</v>
      </c>
      <c r="D30" s="81">
        <v>2236</v>
      </c>
      <c r="E30" s="81">
        <v>2236</v>
      </c>
      <c r="F30" s="81">
        <v>2236</v>
      </c>
      <c r="G30" s="81">
        <v>2236</v>
      </c>
      <c r="H30" s="81">
        <v>2346</v>
      </c>
      <c r="I30" s="81">
        <v>2346</v>
      </c>
      <c r="J30" s="81">
        <v>2346</v>
      </c>
      <c r="K30" s="81">
        <v>2346</v>
      </c>
      <c r="L30" s="81">
        <v>2326</v>
      </c>
      <c r="M30" s="81">
        <v>2436</v>
      </c>
      <c r="N30" s="81">
        <v>2416</v>
      </c>
      <c r="O30" s="81">
        <v>2496</v>
      </c>
      <c r="P30" s="81">
        <v>2561</v>
      </c>
      <c r="Q30" s="81">
        <v>2561</v>
      </c>
      <c r="R30" s="81">
        <v>2631</v>
      </c>
      <c r="S30" s="81">
        <v>2631</v>
      </c>
      <c r="T30" s="81">
        <v>2631</v>
      </c>
      <c r="U30" s="81">
        <v>2631</v>
      </c>
      <c r="V30" s="81">
        <v>2631</v>
      </c>
      <c r="W30" s="81">
        <v>2581</v>
      </c>
      <c r="X30" s="81">
        <v>2561</v>
      </c>
      <c r="Y30" s="81">
        <v>2325</v>
      </c>
      <c r="Z30" s="83"/>
      <c r="AA30" s="84">
        <f>SUM(B30:Z30)</f>
        <v>58459</v>
      </c>
    </row>
    <row r="31" spans="1:27" ht="30" customHeight="1" thickBot="1" x14ac:dyDescent="0.25">
      <c r="A31" s="60" t="s">
        <v>25</v>
      </c>
      <c r="B31" s="61">
        <f>IF(LEN(B$2)&gt;0,SUM(B28:B30),"")</f>
        <v>4583.6790000000001</v>
      </c>
      <c r="C31" s="62">
        <f t="shared" ref="C31:Z31" si="4">IF(LEN(C$2)&gt;0,SUM(C28:C30),"")</f>
        <v>4347.223</v>
      </c>
      <c r="D31" s="62">
        <f t="shared" si="4"/>
        <v>3969.9380000000001</v>
      </c>
      <c r="E31" s="62">
        <f t="shared" si="4"/>
        <v>3947.5340000000001</v>
      </c>
      <c r="F31" s="62">
        <f t="shared" si="4"/>
        <v>4168.5200000000004</v>
      </c>
      <c r="G31" s="62">
        <f t="shared" si="4"/>
        <v>4157.1849999999995</v>
      </c>
      <c r="H31" s="62">
        <f t="shared" si="4"/>
        <v>4415.3959999999997</v>
      </c>
      <c r="I31" s="62">
        <f t="shared" si="4"/>
        <v>4905.5630000000001</v>
      </c>
      <c r="J31" s="62">
        <f t="shared" si="4"/>
        <v>5439.2880000000005</v>
      </c>
      <c r="K31" s="62">
        <f t="shared" si="4"/>
        <v>5768.5919999999996</v>
      </c>
      <c r="L31" s="62">
        <f t="shared" si="4"/>
        <v>5920.5029999999997</v>
      </c>
      <c r="M31" s="62">
        <f t="shared" si="4"/>
        <v>6052.3150000000005</v>
      </c>
      <c r="N31" s="62">
        <f t="shared" si="4"/>
        <v>5955.9589999999998</v>
      </c>
      <c r="O31" s="62">
        <f t="shared" si="4"/>
        <v>5711.3829999999998</v>
      </c>
      <c r="P31" s="62">
        <f t="shared" si="4"/>
        <v>5493.2690000000002</v>
      </c>
      <c r="Q31" s="62">
        <f t="shared" si="4"/>
        <v>5449.28</v>
      </c>
      <c r="R31" s="62">
        <f t="shared" si="4"/>
        <v>5875.1260000000002</v>
      </c>
      <c r="S31" s="62">
        <f t="shared" si="4"/>
        <v>6370.442</v>
      </c>
      <c r="T31" s="62">
        <f t="shared" si="4"/>
        <v>6360.6129999999994</v>
      </c>
      <c r="U31" s="62">
        <f t="shared" si="4"/>
        <v>6256.9560000000001</v>
      </c>
      <c r="V31" s="62">
        <f t="shared" si="4"/>
        <v>5862.9940000000006</v>
      </c>
      <c r="W31" s="62">
        <f t="shared" si="4"/>
        <v>5305.6390000000001</v>
      </c>
      <c r="X31" s="62">
        <f t="shared" si="4"/>
        <v>4914.165</v>
      </c>
      <c r="Y31" s="62">
        <f t="shared" si="4"/>
        <v>4297.2269999999999</v>
      </c>
      <c r="Z31" s="63" t="str">
        <f t="shared" si="4"/>
        <v/>
      </c>
      <c r="AA31" s="64">
        <f>SUM(AA28:AA30)</f>
        <v>125528.789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369</v>
      </c>
      <c r="C34" s="95">
        <v>442</v>
      </c>
      <c r="D34" s="95">
        <v>425</v>
      </c>
      <c r="E34" s="95">
        <v>425</v>
      </c>
      <c r="F34" s="95">
        <v>425</v>
      </c>
      <c r="G34" s="95">
        <v>401</v>
      </c>
      <c r="H34" s="95">
        <v>375</v>
      </c>
      <c r="I34" s="95">
        <v>209</v>
      </c>
      <c r="J34" s="95">
        <v>179</v>
      </c>
      <c r="K34" s="95">
        <v>192</v>
      </c>
      <c r="L34" s="95">
        <v>183</v>
      </c>
      <c r="M34" s="95">
        <v>177</v>
      </c>
      <c r="N34" s="95">
        <v>182</v>
      </c>
      <c r="O34" s="95">
        <v>189</v>
      </c>
      <c r="P34" s="95">
        <v>181</v>
      </c>
      <c r="Q34" s="95">
        <v>168</v>
      </c>
      <c r="R34" s="95">
        <v>206</v>
      </c>
      <c r="S34" s="95">
        <v>255</v>
      </c>
      <c r="T34" s="95">
        <v>216</v>
      </c>
      <c r="U34" s="95">
        <v>223</v>
      </c>
      <c r="V34" s="95">
        <v>135</v>
      </c>
      <c r="W34" s="95">
        <v>105</v>
      </c>
      <c r="X34" s="95">
        <v>135</v>
      </c>
      <c r="Y34" s="95">
        <v>298</v>
      </c>
      <c r="Z34" s="96"/>
      <c r="AA34" s="74">
        <f t="shared" ref="AA34:AA39" si="5">SUM(B34:Z34)</f>
        <v>6095</v>
      </c>
    </row>
    <row r="35" spans="1:27" ht="24.95" customHeight="1" x14ac:dyDescent="0.2">
      <c r="A35" s="97" t="s">
        <v>28</v>
      </c>
      <c r="B35" s="98">
        <v>405</v>
      </c>
      <c r="C35" s="99">
        <v>401</v>
      </c>
      <c r="D35" s="99">
        <v>385</v>
      </c>
      <c r="E35" s="99">
        <v>387</v>
      </c>
      <c r="F35" s="99">
        <v>385</v>
      </c>
      <c r="G35" s="99">
        <v>389</v>
      </c>
      <c r="H35" s="99">
        <v>398</v>
      </c>
      <c r="I35" s="99">
        <v>405</v>
      </c>
      <c r="J35" s="99">
        <v>364</v>
      </c>
      <c r="K35" s="99">
        <v>345</v>
      </c>
      <c r="L35" s="99">
        <v>344</v>
      </c>
      <c r="M35" s="99">
        <v>361</v>
      </c>
      <c r="N35" s="99">
        <v>389</v>
      </c>
      <c r="O35" s="99">
        <v>393</v>
      </c>
      <c r="P35" s="99">
        <v>368</v>
      </c>
      <c r="Q35" s="99">
        <v>368</v>
      </c>
      <c r="R35" s="99">
        <v>339</v>
      </c>
      <c r="S35" s="99">
        <v>354</v>
      </c>
      <c r="T35" s="99">
        <v>342</v>
      </c>
      <c r="U35" s="99">
        <v>344</v>
      </c>
      <c r="V35" s="99">
        <v>346</v>
      </c>
      <c r="W35" s="99">
        <v>344</v>
      </c>
      <c r="X35" s="99">
        <v>360</v>
      </c>
      <c r="Y35" s="99">
        <v>364</v>
      </c>
      <c r="Z35" s="100"/>
      <c r="AA35" s="79">
        <f t="shared" si="5"/>
        <v>8880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618</v>
      </c>
      <c r="J36" s="99">
        <v>618</v>
      </c>
      <c r="K36" s="99">
        <v>569.70000000000005</v>
      </c>
      <c r="L36" s="99">
        <v>521</v>
      </c>
      <c r="M36" s="99">
        <v>439.8</v>
      </c>
      <c r="N36" s="99">
        <v>518.4</v>
      </c>
      <c r="O36" s="99">
        <v>515.1</v>
      </c>
      <c r="P36" s="99">
        <v>618</v>
      </c>
      <c r="Q36" s="99">
        <v>618</v>
      </c>
      <c r="R36" s="99">
        <v>618</v>
      </c>
      <c r="S36" s="99">
        <v>618</v>
      </c>
      <c r="T36" s="99">
        <v>618</v>
      </c>
      <c r="U36" s="99">
        <v>618</v>
      </c>
      <c r="V36" s="99">
        <v>618</v>
      </c>
      <c r="W36" s="99">
        <v>618</v>
      </c>
      <c r="X36" s="99">
        <v>618</v>
      </c>
      <c r="Y36" s="99">
        <v>618</v>
      </c>
      <c r="Z36" s="100"/>
      <c r="AA36" s="79">
        <f t="shared" si="5"/>
        <v>14306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>
        <v>298</v>
      </c>
      <c r="E38" s="99">
        <v>357</v>
      </c>
      <c r="F38" s="99">
        <v>221.1</v>
      </c>
      <c r="G38" s="99">
        <v>354.8</v>
      </c>
      <c r="H38" s="99">
        <v>421.6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10152.5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1442</v>
      </c>
      <c r="C39" s="88">
        <f t="shared" si="6"/>
        <v>1511</v>
      </c>
      <c r="D39" s="88">
        <f t="shared" si="6"/>
        <v>1776</v>
      </c>
      <c r="E39" s="88">
        <f t="shared" si="6"/>
        <v>1837</v>
      </c>
      <c r="F39" s="88">
        <f t="shared" si="6"/>
        <v>1699.1</v>
      </c>
      <c r="G39" s="88">
        <f t="shared" si="6"/>
        <v>1812.8</v>
      </c>
      <c r="H39" s="88">
        <f t="shared" si="6"/>
        <v>1862.6</v>
      </c>
      <c r="I39" s="88">
        <f t="shared" si="6"/>
        <v>1782</v>
      </c>
      <c r="J39" s="88">
        <f t="shared" si="6"/>
        <v>1711</v>
      </c>
      <c r="K39" s="88">
        <f t="shared" si="6"/>
        <v>1656.7</v>
      </c>
      <c r="L39" s="88">
        <f t="shared" si="6"/>
        <v>1598</v>
      </c>
      <c r="M39" s="88">
        <f t="shared" si="6"/>
        <v>1527.8</v>
      </c>
      <c r="N39" s="88">
        <f t="shared" si="6"/>
        <v>1639.4</v>
      </c>
      <c r="O39" s="88">
        <f t="shared" si="6"/>
        <v>1647.1</v>
      </c>
      <c r="P39" s="88">
        <f t="shared" si="6"/>
        <v>1717</v>
      </c>
      <c r="Q39" s="88">
        <f t="shared" si="6"/>
        <v>1704</v>
      </c>
      <c r="R39" s="88">
        <f t="shared" si="6"/>
        <v>1713</v>
      </c>
      <c r="S39" s="88">
        <f t="shared" si="6"/>
        <v>1777</v>
      </c>
      <c r="T39" s="88">
        <f t="shared" si="6"/>
        <v>1726</v>
      </c>
      <c r="U39" s="88">
        <f t="shared" si="6"/>
        <v>1735</v>
      </c>
      <c r="V39" s="88">
        <f t="shared" si="6"/>
        <v>1649</v>
      </c>
      <c r="W39" s="88">
        <f t="shared" si="6"/>
        <v>1617</v>
      </c>
      <c r="X39" s="88">
        <f t="shared" si="6"/>
        <v>1663</v>
      </c>
      <c r="Y39" s="88">
        <f t="shared" si="6"/>
        <v>1830</v>
      </c>
      <c r="Z39" s="89" t="str">
        <f t="shared" si="6"/>
        <v/>
      </c>
      <c r="AA39" s="90">
        <f t="shared" si="5"/>
        <v>40633.5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558</v>
      </c>
      <c r="C44" s="99">
        <v>558</v>
      </c>
      <c r="D44" s="99">
        <v>558</v>
      </c>
      <c r="E44" s="99">
        <v>558</v>
      </c>
      <c r="F44" s="99">
        <v>558</v>
      </c>
      <c r="G44" s="99">
        <v>558</v>
      </c>
      <c r="H44" s="99">
        <v>558</v>
      </c>
      <c r="I44" s="99">
        <v>558</v>
      </c>
      <c r="J44" s="99">
        <v>558</v>
      </c>
      <c r="K44" s="99">
        <v>509.7</v>
      </c>
      <c r="L44" s="99">
        <v>461</v>
      </c>
      <c r="M44" s="99">
        <v>379.8</v>
      </c>
      <c r="N44" s="99">
        <v>458.4</v>
      </c>
      <c r="O44" s="99">
        <v>455.1</v>
      </c>
      <c r="P44" s="99">
        <v>558</v>
      </c>
      <c r="Q44" s="99">
        <v>558</v>
      </c>
      <c r="R44" s="99">
        <v>558</v>
      </c>
      <c r="S44" s="99">
        <v>558</v>
      </c>
      <c r="T44" s="99">
        <v>558</v>
      </c>
      <c r="U44" s="99">
        <v>558</v>
      </c>
      <c r="V44" s="99">
        <v>558</v>
      </c>
      <c r="W44" s="99">
        <v>558</v>
      </c>
      <c r="X44" s="99">
        <v>558</v>
      </c>
      <c r="Y44" s="99">
        <v>558</v>
      </c>
      <c r="Z44" s="100"/>
      <c r="AA44" s="79">
        <f t="shared" si="7"/>
        <v>12866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298</v>
      </c>
      <c r="E46" s="99">
        <v>357</v>
      </c>
      <c r="F46" s="99">
        <v>221.1</v>
      </c>
      <c r="G46" s="99">
        <v>354.8</v>
      </c>
      <c r="H46" s="99">
        <v>421.6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10152.5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558</v>
      </c>
      <c r="C48" s="88">
        <f t="shared" ref="C48:Z48" si="8">IF(LEN(C$2)&gt;0,SUM(C42:C47),"")</f>
        <v>558</v>
      </c>
      <c r="D48" s="88">
        <f t="shared" si="8"/>
        <v>856</v>
      </c>
      <c r="E48" s="88">
        <f t="shared" si="8"/>
        <v>915</v>
      </c>
      <c r="F48" s="88">
        <f t="shared" si="8"/>
        <v>779.1</v>
      </c>
      <c r="G48" s="88">
        <f t="shared" si="8"/>
        <v>912.8</v>
      </c>
      <c r="H48" s="88">
        <f t="shared" si="8"/>
        <v>979.6</v>
      </c>
      <c r="I48" s="88">
        <f t="shared" si="8"/>
        <v>1058</v>
      </c>
      <c r="J48" s="88">
        <f t="shared" si="8"/>
        <v>1058</v>
      </c>
      <c r="K48" s="88">
        <f t="shared" si="8"/>
        <v>1009.7</v>
      </c>
      <c r="L48" s="88">
        <f t="shared" si="8"/>
        <v>961</v>
      </c>
      <c r="M48" s="88">
        <f t="shared" si="8"/>
        <v>879.8</v>
      </c>
      <c r="N48" s="88">
        <f t="shared" si="8"/>
        <v>958.4</v>
      </c>
      <c r="O48" s="88">
        <f t="shared" si="8"/>
        <v>955.1</v>
      </c>
      <c r="P48" s="88">
        <f t="shared" si="8"/>
        <v>1058</v>
      </c>
      <c r="Q48" s="88">
        <f t="shared" si="8"/>
        <v>1058</v>
      </c>
      <c r="R48" s="88">
        <f t="shared" si="8"/>
        <v>1058</v>
      </c>
      <c r="S48" s="88">
        <f t="shared" si="8"/>
        <v>1058</v>
      </c>
      <c r="T48" s="88">
        <f t="shared" si="8"/>
        <v>1058</v>
      </c>
      <c r="U48" s="88">
        <f t="shared" si="8"/>
        <v>1058</v>
      </c>
      <c r="V48" s="88">
        <f t="shared" si="8"/>
        <v>1058</v>
      </c>
      <c r="W48" s="88">
        <f t="shared" si="8"/>
        <v>1058</v>
      </c>
      <c r="X48" s="88">
        <f t="shared" si="8"/>
        <v>1058</v>
      </c>
      <c r="Y48" s="88">
        <f t="shared" si="8"/>
        <v>1058</v>
      </c>
      <c r="Z48" s="89" t="str">
        <f t="shared" si="8"/>
        <v/>
      </c>
      <c r="AA48" s="90">
        <f t="shared" si="7"/>
        <v>23018.5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5141.6790000000001</v>
      </c>
      <c r="C51" s="88">
        <f t="shared" si="10"/>
        <v>4905.223</v>
      </c>
      <c r="D51" s="88">
        <f t="shared" si="10"/>
        <v>4825.9380000000001</v>
      </c>
      <c r="E51" s="88">
        <f t="shared" si="10"/>
        <v>4862.5339999999997</v>
      </c>
      <c r="F51" s="88">
        <f t="shared" si="10"/>
        <v>4947.62</v>
      </c>
      <c r="G51" s="88">
        <f t="shared" si="10"/>
        <v>5069.9849999999997</v>
      </c>
      <c r="H51" s="88">
        <f t="shared" si="10"/>
        <v>5394.9960000000001</v>
      </c>
      <c r="I51" s="88">
        <f t="shared" si="10"/>
        <v>5963.5630000000001</v>
      </c>
      <c r="J51" s="88">
        <f t="shared" si="10"/>
        <v>6497.2879999999996</v>
      </c>
      <c r="K51" s="88">
        <f t="shared" si="10"/>
        <v>6778.2919999999995</v>
      </c>
      <c r="L51" s="88">
        <f t="shared" si="10"/>
        <v>6881.5029999999997</v>
      </c>
      <c r="M51" s="88">
        <f t="shared" si="10"/>
        <v>6932.1149999999998</v>
      </c>
      <c r="N51" s="88">
        <f t="shared" si="10"/>
        <v>6914.3590000000004</v>
      </c>
      <c r="O51" s="88">
        <f t="shared" si="10"/>
        <v>6666.4830000000002</v>
      </c>
      <c r="P51" s="88">
        <f t="shared" si="10"/>
        <v>6551.2690000000002</v>
      </c>
      <c r="Q51" s="88">
        <f t="shared" si="10"/>
        <v>6507.2800000000007</v>
      </c>
      <c r="R51" s="88">
        <f t="shared" si="10"/>
        <v>6933.1260000000002</v>
      </c>
      <c r="S51" s="88">
        <f t="shared" si="10"/>
        <v>7428.4419999999991</v>
      </c>
      <c r="T51" s="88">
        <f t="shared" si="10"/>
        <v>7418.6129999999994</v>
      </c>
      <c r="U51" s="88">
        <f t="shared" si="10"/>
        <v>7314.9560000000001</v>
      </c>
      <c r="V51" s="88">
        <f t="shared" si="10"/>
        <v>6920.9939999999997</v>
      </c>
      <c r="W51" s="88">
        <f t="shared" si="10"/>
        <v>6363.6389999999992</v>
      </c>
      <c r="X51" s="88">
        <f t="shared" si="10"/>
        <v>5972.165</v>
      </c>
      <c r="Y51" s="88">
        <f t="shared" si="10"/>
        <v>5355.2270000000008</v>
      </c>
      <c r="Z51" s="89" t="str">
        <f t="shared" si="10"/>
        <v/>
      </c>
      <c r="AA51" s="105">
        <f>SUM(B51:Z51)</f>
        <v>148547.28900000005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5141.670000000001</v>
      </c>
      <c r="C4" s="18">
        <v>4905.2170000000015</v>
      </c>
      <c r="D4" s="18">
        <v>4825.9169999999986</v>
      </c>
      <c r="E4" s="18">
        <v>4862.5100000000011</v>
      </c>
      <c r="F4" s="18">
        <v>4947.6580000000004</v>
      </c>
      <c r="G4" s="18">
        <v>5070.027</v>
      </c>
      <c r="H4" s="18">
        <v>5395.0090000000018</v>
      </c>
      <c r="I4" s="18">
        <v>5963.5630000000001</v>
      </c>
      <c r="J4" s="18">
        <v>6497.2879999999986</v>
      </c>
      <c r="K4" s="18">
        <v>6778.338999999999</v>
      </c>
      <c r="L4" s="18">
        <v>6881.4769999999999</v>
      </c>
      <c r="M4" s="18">
        <v>6932.1410000000014</v>
      </c>
      <c r="N4" s="18">
        <v>6914.3399999999992</v>
      </c>
      <c r="O4" s="18">
        <v>6666.5089999999973</v>
      </c>
      <c r="P4" s="18">
        <v>6551.2689999999993</v>
      </c>
      <c r="Q4" s="18">
        <v>6507.2800000000016</v>
      </c>
      <c r="R4" s="18">
        <v>6933.1259999999993</v>
      </c>
      <c r="S4" s="18">
        <v>7428.4419999999973</v>
      </c>
      <c r="T4" s="18">
        <v>7418.6129999999994</v>
      </c>
      <c r="U4" s="18">
        <v>7314.9559999999983</v>
      </c>
      <c r="V4" s="18">
        <v>6920.9939999999997</v>
      </c>
      <c r="W4" s="18">
        <v>6363.6390000000019</v>
      </c>
      <c r="X4" s="18">
        <v>5972.165</v>
      </c>
      <c r="Y4" s="18">
        <v>5355.2270000000026</v>
      </c>
      <c r="Z4" s="19"/>
      <c r="AA4" s="20">
        <f>SUM(B4:Z4)</f>
        <v>148547.37600000002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239.44</v>
      </c>
      <c r="C7" s="28">
        <v>224.53</v>
      </c>
      <c r="D7" s="28">
        <v>183.69</v>
      </c>
      <c r="E7" s="28">
        <v>177</v>
      </c>
      <c r="F7" s="28">
        <v>195.59</v>
      </c>
      <c r="G7" s="28">
        <v>195.59</v>
      </c>
      <c r="H7" s="28">
        <v>209.24</v>
      </c>
      <c r="I7" s="28">
        <v>213.92</v>
      </c>
      <c r="J7" s="28">
        <v>210.74</v>
      </c>
      <c r="K7" s="28">
        <v>202.75</v>
      </c>
      <c r="L7" s="28">
        <v>201.42</v>
      </c>
      <c r="M7" s="28">
        <v>201.92</v>
      </c>
      <c r="N7" s="28">
        <v>202.78</v>
      </c>
      <c r="O7" s="28">
        <v>202.27</v>
      </c>
      <c r="P7" s="28">
        <v>245.18</v>
      </c>
      <c r="Q7" s="28">
        <v>254.18</v>
      </c>
      <c r="R7" s="28">
        <v>279.18</v>
      </c>
      <c r="S7" s="28">
        <v>309.52999999999997</v>
      </c>
      <c r="T7" s="28">
        <v>308.64999999999998</v>
      </c>
      <c r="U7" s="28">
        <v>299.18</v>
      </c>
      <c r="V7" s="28">
        <v>279.18</v>
      </c>
      <c r="W7" s="28">
        <v>260.18</v>
      </c>
      <c r="X7" s="28">
        <v>251.18</v>
      </c>
      <c r="Y7" s="28">
        <v>202.01</v>
      </c>
      <c r="Z7" s="29"/>
      <c r="AA7" s="30">
        <f>IF(SUM(B7:Z7)&lt;&gt;0,AVERAGEIF(B7:Z7,"&lt;&gt;"""),"")</f>
        <v>231.22208333333336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966.75400000000002</v>
      </c>
      <c r="C19" s="72">
        <v>973.72199999999998</v>
      </c>
      <c r="D19" s="72">
        <v>964.7109999999999</v>
      </c>
      <c r="E19" s="72">
        <v>966.79399999999998</v>
      </c>
      <c r="F19" s="72">
        <v>966.90699999999993</v>
      </c>
      <c r="G19" s="72">
        <v>955.01400000000001</v>
      </c>
      <c r="H19" s="72">
        <v>958.0150000000001</v>
      </c>
      <c r="I19" s="72">
        <v>978.10299999999995</v>
      </c>
      <c r="J19" s="72">
        <v>986.16699999999992</v>
      </c>
      <c r="K19" s="72">
        <v>977.20499999999993</v>
      </c>
      <c r="L19" s="72">
        <v>970.22799999999995</v>
      </c>
      <c r="M19" s="72">
        <v>969.22500000000002</v>
      </c>
      <c r="N19" s="72">
        <v>980.15700000000004</v>
      </c>
      <c r="O19" s="72">
        <v>956.072</v>
      </c>
      <c r="P19" s="72">
        <v>932.02199999999993</v>
      </c>
      <c r="Q19" s="72">
        <v>930.04700000000003</v>
      </c>
      <c r="R19" s="72">
        <v>927.97799999999995</v>
      </c>
      <c r="S19" s="72">
        <v>935.94600000000003</v>
      </c>
      <c r="T19" s="72">
        <v>952.94100000000003</v>
      </c>
      <c r="U19" s="72">
        <v>963.94</v>
      </c>
      <c r="V19" s="72">
        <v>966.93599999999992</v>
      </c>
      <c r="W19" s="72">
        <v>939.90300000000002</v>
      </c>
      <c r="X19" s="72">
        <v>929.8839999999999</v>
      </c>
      <c r="Y19" s="72">
        <v>929.86299999999994</v>
      </c>
      <c r="Z19" s="73"/>
      <c r="AA19" s="74">
        <f t="shared" ref="AA19:AA24" si="2">SUM(B19:Z19)</f>
        <v>22978.533999999996</v>
      </c>
    </row>
    <row r="20" spans="1:27" ht="24.95" customHeight="1" x14ac:dyDescent="0.2">
      <c r="A20" s="75" t="s">
        <v>15</v>
      </c>
      <c r="B20" s="76">
        <v>945.48200000000008</v>
      </c>
      <c r="C20" s="77">
        <v>950.86099999999999</v>
      </c>
      <c r="D20" s="77">
        <v>944.89699999999993</v>
      </c>
      <c r="E20" s="77">
        <v>931.59900000000005</v>
      </c>
      <c r="F20" s="77">
        <v>934.05500000000018</v>
      </c>
      <c r="G20" s="77">
        <v>965.16800000000001</v>
      </c>
      <c r="H20" s="77">
        <v>1019.085</v>
      </c>
      <c r="I20" s="77">
        <v>1075.4910000000002</v>
      </c>
      <c r="J20" s="77">
        <v>1103.9440000000002</v>
      </c>
      <c r="K20" s="77">
        <v>1113.7190000000001</v>
      </c>
      <c r="L20" s="77">
        <v>1110.8519999999999</v>
      </c>
      <c r="M20" s="77">
        <v>1104.8699999999999</v>
      </c>
      <c r="N20" s="77">
        <v>1085.1759999999999</v>
      </c>
      <c r="O20" s="77">
        <v>1064.8090000000002</v>
      </c>
      <c r="P20" s="77">
        <v>1062.2940000000001</v>
      </c>
      <c r="Q20" s="77">
        <v>1052.396</v>
      </c>
      <c r="R20" s="77">
        <v>1079.325</v>
      </c>
      <c r="S20" s="77">
        <v>1082.8229999999999</v>
      </c>
      <c r="T20" s="77">
        <v>1034.8979999999999</v>
      </c>
      <c r="U20" s="77">
        <v>990.89300000000003</v>
      </c>
      <c r="V20" s="77">
        <v>936.45100000000014</v>
      </c>
      <c r="W20" s="77">
        <v>890.06299999999999</v>
      </c>
      <c r="X20" s="77">
        <v>858.72900000000016</v>
      </c>
      <c r="Y20" s="77">
        <v>834.34</v>
      </c>
      <c r="Z20" s="78"/>
      <c r="AA20" s="79">
        <f t="shared" si="2"/>
        <v>24172.219999999998</v>
      </c>
    </row>
    <row r="21" spans="1:27" ht="24.95" customHeight="1" x14ac:dyDescent="0.2">
      <c r="A21" s="75" t="s">
        <v>16</v>
      </c>
      <c r="B21" s="80">
        <v>2521.634</v>
      </c>
      <c r="C21" s="81">
        <v>2423.5340000000001</v>
      </c>
      <c r="D21" s="81">
        <v>2388.5089999999996</v>
      </c>
      <c r="E21" s="81">
        <v>2329.8170000000005</v>
      </c>
      <c r="F21" s="81">
        <v>2397.596</v>
      </c>
      <c r="G21" s="81">
        <v>2580.3449999999998</v>
      </c>
      <c r="H21" s="81">
        <v>2819.9089999999997</v>
      </c>
      <c r="I21" s="81">
        <v>3240.3689999999997</v>
      </c>
      <c r="J21" s="81">
        <v>3643.3770000000009</v>
      </c>
      <c r="K21" s="81">
        <v>3868.415</v>
      </c>
      <c r="L21" s="81">
        <v>3978.0969999999998</v>
      </c>
      <c r="M21" s="81">
        <v>4058.6459999999997</v>
      </c>
      <c r="N21" s="81">
        <v>4061.6070000000004</v>
      </c>
      <c r="O21" s="81">
        <v>3888.8279999999995</v>
      </c>
      <c r="P21" s="81">
        <v>3846.0529999999999</v>
      </c>
      <c r="Q21" s="81">
        <v>3805.0370000000003</v>
      </c>
      <c r="R21" s="81">
        <v>4138.1229999999996</v>
      </c>
      <c r="S21" s="81">
        <v>4512.6729999999989</v>
      </c>
      <c r="T21" s="81">
        <v>4581.5740000000005</v>
      </c>
      <c r="U21" s="81">
        <v>4525.6229999999987</v>
      </c>
      <c r="V21" s="81">
        <v>4225.8069999999998</v>
      </c>
      <c r="W21" s="81">
        <v>3793.6730000000002</v>
      </c>
      <c r="X21" s="81">
        <v>3413.8520000000003</v>
      </c>
      <c r="Y21" s="81">
        <v>2994.2240000000002</v>
      </c>
      <c r="Z21" s="78"/>
      <c r="AA21" s="79">
        <f t="shared" si="2"/>
        <v>84037.322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111</v>
      </c>
      <c r="C23" s="77">
        <v>108.5</v>
      </c>
      <c r="D23" s="77">
        <v>105.5</v>
      </c>
      <c r="E23" s="77">
        <v>104</v>
      </c>
      <c r="F23" s="77">
        <v>105.5</v>
      </c>
      <c r="G23" s="77">
        <v>110.5</v>
      </c>
      <c r="H23" s="77">
        <v>115</v>
      </c>
      <c r="I23" s="77">
        <v>115</v>
      </c>
      <c r="J23" s="77">
        <v>111.5</v>
      </c>
      <c r="K23" s="77">
        <v>107</v>
      </c>
      <c r="L23" s="77">
        <v>105</v>
      </c>
      <c r="M23" s="77">
        <v>106.5</v>
      </c>
      <c r="N23" s="77">
        <v>110</v>
      </c>
      <c r="O23" s="77">
        <v>112</v>
      </c>
      <c r="P23" s="77">
        <v>123.5</v>
      </c>
      <c r="Q23" s="77">
        <v>137</v>
      </c>
      <c r="R23" s="77">
        <v>153</v>
      </c>
      <c r="S23" s="77">
        <v>163.5</v>
      </c>
      <c r="T23" s="77">
        <v>164</v>
      </c>
      <c r="U23" s="77">
        <v>160.5</v>
      </c>
      <c r="V23" s="77">
        <v>152</v>
      </c>
      <c r="W23" s="77">
        <v>139.5</v>
      </c>
      <c r="X23" s="77">
        <v>129.5</v>
      </c>
      <c r="Y23" s="77">
        <v>118</v>
      </c>
      <c r="Z23" s="77"/>
      <c r="AA23" s="79">
        <f t="shared" si="2"/>
        <v>2967.5</v>
      </c>
    </row>
    <row r="24" spans="1:27" ht="24.95" customHeight="1" x14ac:dyDescent="0.2">
      <c r="A24" s="85" t="s">
        <v>19</v>
      </c>
      <c r="B24" s="77">
        <v>208.70000000000005</v>
      </c>
      <c r="C24" s="77">
        <v>195.4</v>
      </c>
      <c r="D24" s="77">
        <v>194.3</v>
      </c>
      <c r="E24" s="77">
        <v>192.3</v>
      </c>
      <c r="F24" s="77">
        <v>200.6</v>
      </c>
      <c r="G24" s="77">
        <v>225.99999999999997</v>
      </c>
      <c r="H24" s="77">
        <v>249.00000000000003</v>
      </c>
      <c r="I24" s="77">
        <v>289.59999999999997</v>
      </c>
      <c r="J24" s="77">
        <v>317.29999999999995</v>
      </c>
      <c r="K24" s="77">
        <v>330</v>
      </c>
      <c r="L24" s="77">
        <v>351.3</v>
      </c>
      <c r="M24" s="77">
        <v>357.9</v>
      </c>
      <c r="N24" s="77">
        <v>352.40000000000003</v>
      </c>
      <c r="O24" s="77">
        <v>326.79999999999995</v>
      </c>
      <c r="P24" s="77">
        <v>316.39999999999998</v>
      </c>
      <c r="Q24" s="77">
        <v>316.79999999999995</v>
      </c>
      <c r="R24" s="77">
        <v>343.70000000000005</v>
      </c>
      <c r="S24" s="77">
        <v>360.49999999999994</v>
      </c>
      <c r="T24" s="77">
        <v>356.2</v>
      </c>
      <c r="U24" s="77">
        <v>349</v>
      </c>
      <c r="V24" s="77">
        <v>324.79999999999995</v>
      </c>
      <c r="W24" s="77">
        <v>293.5</v>
      </c>
      <c r="X24" s="77">
        <v>260.2</v>
      </c>
      <c r="Y24" s="77">
        <v>230.8</v>
      </c>
      <c r="Z24" s="77"/>
      <c r="AA24" s="79">
        <f t="shared" si="2"/>
        <v>6943.5</v>
      </c>
    </row>
    <row r="25" spans="1:27" ht="30" customHeight="1" thickBot="1" x14ac:dyDescent="0.25">
      <c r="A25" s="86" t="s">
        <v>20</v>
      </c>
      <c r="B25" s="87">
        <f t="shared" ref="B25:AA25" si="3">SUM(B19:B24)</f>
        <v>4753.57</v>
      </c>
      <c r="C25" s="88">
        <f t="shared" si="3"/>
        <v>4652.0169999999998</v>
      </c>
      <c r="D25" s="88">
        <f t="shared" si="3"/>
        <v>4597.9169999999995</v>
      </c>
      <c r="E25" s="88">
        <f t="shared" si="3"/>
        <v>4634.5100000000011</v>
      </c>
      <c r="F25" s="88">
        <f t="shared" si="3"/>
        <v>4714.6580000000004</v>
      </c>
      <c r="G25" s="88">
        <f t="shared" si="3"/>
        <v>4837.027</v>
      </c>
      <c r="H25" s="88">
        <f t="shared" si="3"/>
        <v>5161.009</v>
      </c>
      <c r="I25" s="88">
        <f t="shared" si="3"/>
        <v>5698.5630000000001</v>
      </c>
      <c r="J25" s="88">
        <f t="shared" si="3"/>
        <v>6162.2880000000014</v>
      </c>
      <c r="K25" s="88">
        <f t="shared" si="3"/>
        <v>6396.3389999999999</v>
      </c>
      <c r="L25" s="88">
        <f t="shared" si="3"/>
        <v>6515.4769999999999</v>
      </c>
      <c r="M25" s="88">
        <f t="shared" si="3"/>
        <v>6597.1409999999996</v>
      </c>
      <c r="N25" s="88">
        <f t="shared" si="3"/>
        <v>6589.34</v>
      </c>
      <c r="O25" s="88">
        <f t="shared" si="3"/>
        <v>6348.509</v>
      </c>
      <c r="P25" s="88">
        <f t="shared" si="3"/>
        <v>6280.2689999999993</v>
      </c>
      <c r="Q25" s="88">
        <f t="shared" si="3"/>
        <v>6241.2800000000007</v>
      </c>
      <c r="R25" s="88">
        <f t="shared" si="3"/>
        <v>6642.1259999999993</v>
      </c>
      <c r="S25" s="88">
        <f t="shared" si="3"/>
        <v>7055.4419999999991</v>
      </c>
      <c r="T25" s="88">
        <f t="shared" si="3"/>
        <v>7089.6130000000003</v>
      </c>
      <c r="U25" s="88">
        <f t="shared" si="3"/>
        <v>6989.9559999999983</v>
      </c>
      <c r="V25" s="88">
        <f t="shared" si="3"/>
        <v>6605.9939999999997</v>
      </c>
      <c r="W25" s="88">
        <f t="shared" si="3"/>
        <v>6056.6390000000001</v>
      </c>
      <c r="X25" s="88">
        <f t="shared" si="3"/>
        <v>5592.165</v>
      </c>
      <c r="Y25" s="88">
        <f t="shared" si="3"/>
        <v>5107.2269999999999</v>
      </c>
      <c r="Z25" s="89">
        <f t="shared" si="3"/>
        <v>0</v>
      </c>
      <c r="AA25" s="90">
        <f t="shared" si="3"/>
        <v>141319.076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467.7</v>
      </c>
      <c r="C28" s="72">
        <v>451.9</v>
      </c>
      <c r="D28" s="72">
        <v>447.8</v>
      </c>
      <c r="E28" s="72">
        <v>444.3</v>
      </c>
      <c r="F28" s="72">
        <v>455.1</v>
      </c>
      <c r="G28" s="72">
        <v>486.5</v>
      </c>
      <c r="H28" s="72">
        <v>515</v>
      </c>
      <c r="I28" s="72">
        <v>546.6</v>
      </c>
      <c r="J28" s="72">
        <v>570.79999999999995</v>
      </c>
      <c r="K28" s="72">
        <v>599</v>
      </c>
      <c r="L28" s="72">
        <v>597.29999999999995</v>
      </c>
      <c r="M28" s="72">
        <v>605.4</v>
      </c>
      <c r="N28" s="72">
        <v>603.4</v>
      </c>
      <c r="O28" s="72">
        <v>579.79999999999995</v>
      </c>
      <c r="P28" s="72">
        <v>580.9</v>
      </c>
      <c r="Q28" s="72">
        <v>594.79999999999995</v>
      </c>
      <c r="R28" s="72">
        <v>638.70000000000005</v>
      </c>
      <c r="S28" s="72">
        <v>668</v>
      </c>
      <c r="T28" s="72">
        <v>664.2</v>
      </c>
      <c r="U28" s="72">
        <v>652.5</v>
      </c>
      <c r="V28" s="72">
        <v>618.79999999999995</v>
      </c>
      <c r="W28" s="72">
        <v>572</v>
      </c>
      <c r="X28" s="72">
        <v>526.70000000000005</v>
      </c>
      <c r="Y28" s="72">
        <v>496.8</v>
      </c>
      <c r="Z28" s="73"/>
      <c r="AA28" s="74">
        <f>SUM(B28:Z28)</f>
        <v>13384</v>
      </c>
    </row>
    <row r="29" spans="1:27" ht="24.95" customHeight="1" x14ac:dyDescent="0.2">
      <c r="A29" s="75" t="s">
        <v>23</v>
      </c>
      <c r="B29" s="76">
        <v>4514.87</v>
      </c>
      <c r="C29" s="77">
        <v>4427.1170000000002</v>
      </c>
      <c r="D29" s="77">
        <v>4378.1170000000002</v>
      </c>
      <c r="E29" s="77">
        <v>4418.21</v>
      </c>
      <c r="F29" s="77">
        <v>4492.558</v>
      </c>
      <c r="G29" s="77">
        <v>4583.527</v>
      </c>
      <c r="H29" s="77">
        <v>4880.009</v>
      </c>
      <c r="I29" s="77">
        <v>5416.9629999999997</v>
      </c>
      <c r="J29" s="77">
        <v>5926.4880000000003</v>
      </c>
      <c r="K29" s="77">
        <v>6179.3389999999999</v>
      </c>
      <c r="L29" s="77">
        <v>6284.1769999999997</v>
      </c>
      <c r="M29" s="77">
        <v>6326.741</v>
      </c>
      <c r="N29" s="77">
        <v>6310.94</v>
      </c>
      <c r="O29" s="77">
        <v>6086.7089999999998</v>
      </c>
      <c r="P29" s="77">
        <v>5970.3689999999997</v>
      </c>
      <c r="Q29" s="77">
        <v>5912.48</v>
      </c>
      <c r="R29" s="77">
        <v>6294.4260000000004</v>
      </c>
      <c r="S29" s="77">
        <v>6760.442</v>
      </c>
      <c r="T29" s="77">
        <v>6754.4129999999996</v>
      </c>
      <c r="U29" s="77">
        <v>6662.4560000000001</v>
      </c>
      <c r="V29" s="77">
        <v>6302.1940000000004</v>
      </c>
      <c r="W29" s="77">
        <v>5791.6390000000001</v>
      </c>
      <c r="X29" s="77">
        <v>5445.4650000000001</v>
      </c>
      <c r="Y29" s="77">
        <v>4858.4269999999997</v>
      </c>
      <c r="Z29" s="78"/>
      <c r="AA29" s="79">
        <f>SUM(B29:Z29)</f>
        <v>134978.076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4982.57</v>
      </c>
      <c r="C31" s="62">
        <f t="shared" si="4"/>
        <v>4879.0169999999998</v>
      </c>
      <c r="D31" s="62">
        <f t="shared" si="4"/>
        <v>4825.9170000000004</v>
      </c>
      <c r="E31" s="62">
        <f t="shared" si="4"/>
        <v>4862.51</v>
      </c>
      <c r="F31" s="62">
        <f t="shared" si="4"/>
        <v>4947.6580000000004</v>
      </c>
      <c r="G31" s="62">
        <f t="shared" si="4"/>
        <v>5070.027</v>
      </c>
      <c r="H31" s="62">
        <f t="shared" si="4"/>
        <v>5395.009</v>
      </c>
      <c r="I31" s="62">
        <f t="shared" si="4"/>
        <v>5963.5630000000001</v>
      </c>
      <c r="J31" s="62">
        <f t="shared" si="4"/>
        <v>6497.2880000000005</v>
      </c>
      <c r="K31" s="62">
        <f t="shared" si="4"/>
        <v>6778.3389999999999</v>
      </c>
      <c r="L31" s="62">
        <f t="shared" si="4"/>
        <v>6881.4769999999999</v>
      </c>
      <c r="M31" s="62">
        <f t="shared" si="4"/>
        <v>6932.1409999999996</v>
      </c>
      <c r="N31" s="62">
        <f t="shared" si="4"/>
        <v>6914.3399999999992</v>
      </c>
      <c r="O31" s="62">
        <f t="shared" si="4"/>
        <v>6666.509</v>
      </c>
      <c r="P31" s="62">
        <f t="shared" si="4"/>
        <v>6551.2689999999993</v>
      </c>
      <c r="Q31" s="62">
        <f t="shared" si="4"/>
        <v>6507.28</v>
      </c>
      <c r="R31" s="62">
        <f t="shared" si="4"/>
        <v>6933.1260000000002</v>
      </c>
      <c r="S31" s="62">
        <f t="shared" si="4"/>
        <v>7428.442</v>
      </c>
      <c r="T31" s="62">
        <f t="shared" si="4"/>
        <v>7418.6129999999994</v>
      </c>
      <c r="U31" s="62">
        <f t="shared" si="4"/>
        <v>7314.9560000000001</v>
      </c>
      <c r="V31" s="62">
        <f t="shared" si="4"/>
        <v>6920.9940000000006</v>
      </c>
      <c r="W31" s="62">
        <f t="shared" si="4"/>
        <v>6363.6390000000001</v>
      </c>
      <c r="X31" s="62">
        <f t="shared" si="4"/>
        <v>5972.165</v>
      </c>
      <c r="Y31" s="62">
        <f t="shared" si="4"/>
        <v>5355.2269999999999</v>
      </c>
      <c r="Z31" s="63">
        <f t="shared" si="4"/>
        <v>0</v>
      </c>
      <c r="AA31" s="64">
        <f t="shared" si="4"/>
        <v>148362.076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178</v>
      </c>
      <c r="C34" s="95">
        <v>178</v>
      </c>
      <c r="D34" s="95">
        <v>178</v>
      </c>
      <c r="E34" s="95">
        <v>178</v>
      </c>
      <c r="F34" s="95">
        <v>179</v>
      </c>
      <c r="G34" s="95">
        <v>180</v>
      </c>
      <c r="H34" s="95">
        <v>181</v>
      </c>
      <c r="I34" s="95">
        <v>213</v>
      </c>
      <c r="J34" s="95">
        <v>272</v>
      </c>
      <c r="K34" s="95">
        <v>307</v>
      </c>
      <c r="L34" s="95">
        <v>289</v>
      </c>
      <c r="M34" s="95">
        <v>270</v>
      </c>
      <c r="N34" s="95">
        <v>274</v>
      </c>
      <c r="O34" s="95">
        <v>263</v>
      </c>
      <c r="P34" s="95">
        <v>211</v>
      </c>
      <c r="Q34" s="95">
        <v>211</v>
      </c>
      <c r="R34" s="95">
        <v>219</v>
      </c>
      <c r="S34" s="95">
        <v>292</v>
      </c>
      <c r="T34" s="95">
        <v>252</v>
      </c>
      <c r="U34" s="95">
        <v>249</v>
      </c>
      <c r="V34" s="95">
        <v>248</v>
      </c>
      <c r="W34" s="95">
        <v>242</v>
      </c>
      <c r="X34" s="95">
        <v>310</v>
      </c>
      <c r="Y34" s="95">
        <v>181</v>
      </c>
      <c r="Z34" s="96"/>
      <c r="AA34" s="74">
        <f t="shared" ref="AA34:AA39" si="5">SUM(B34:Z34)</f>
        <v>5555</v>
      </c>
    </row>
    <row r="35" spans="1:27" ht="24.95" customHeight="1" x14ac:dyDescent="0.2">
      <c r="A35" s="97" t="s">
        <v>41</v>
      </c>
      <c r="B35" s="98">
        <v>51</v>
      </c>
      <c r="C35" s="99">
        <v>49</v>
      </c>
      <c r="D35" s="99">
        <v>50</v>
      </c>
      <c r="E35" s="99">
        <v>50</v>
      </c>
      <c r="F35" s="99">
        <v>54</v>
      </c>
      <c r="G35" s="99">
        <v>53</v>
      </c>
      <c r="H35" s="99">
        <v>53</v>
      </c>
      <c r="I35" s="99">
        <v>52</v>
      </c>
      <c r="J35" s="99">
        <v>63</v>
      </c>
      <c r="K35" s="99">
        <v>75</v>
      </c>
      <c r="L35" s="99">
        <v>77</v>
      </c>
      <c r="M35" s="99">
        <v>65</v>
      </c>
      <c r="N35" s="99">
        <v>51</v>
      </c>
      <c r="O35" s="99">
        <v>55</v>
      </c>
      <c r="P35" s="99">
        <v>60</v>
      </c>
      <c r="Q35" s="99">
        <v>55</v>
      </c>
      <c r="R35" s="99">
        <v>72</v>
      </c>
      <c r="S35" s="99">
        <v>81</v>
      </c>
      <c r="T35" s="99">
        <v>77</v>
      </c>
      <c r="U35" s="99">
        <v>76</v>
      </c>
      <c r="V35" s="99">
        <v>67</v>
      </c>
      <c r="W35" s="99">
        <v>65</v>
      </c>
      <c r="X35" s="99">
        <v>70</v>
      </c>
      <c r="Y35" s="99">
        <v>67</v>
      </c>
      <c r="Z35" s="100"/>
      <c r="AA35" s="79">
        <f t="shared" si="5"/>
        <v>1488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159.1</v>
      </c>
      <c r="C38" s="99">
        <v>26.2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185.29999999999998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388.1</v>
      </c>
      <c r="C39" s="88">
        <f t="shared" si="6"/>
        <v>253.2</v>
      </c>
      <c r="D39" s="88">
        <f t="shared" si="6"/>
        <v>228</v>
      </c>
      <c r="E39" s="88">
        <f t="shared" si="6"/>
        <v>228</v>
      </c>
      <c r="F39" s="88">
        <f t="shared" si="6"/>
        <v>233</v>
      </c>
      <c r="G39" s="88">
        <f t="shared" si="6"/>
        <v>233</v>
      </c>
      <c r="H39" s="88">
        <f t="shared" si="6"/>
        <v>234</v>
      </c>
      <c r="I39" s="88">
        <f t="shared" si="6"/>
        <v>265</v>
      </c>
      <c r="J39" s="88">
        <f t="shared" si="6"/>
        <v>335</v>
      </c>
      <c r="K39" s="88">
        <f t="shared" si="6"/>
        <v>382</v>
      </c>
      <c r="L39" s="88">
        <f t="shared" si="6"/>
        <v>366</v>
      </c>
      <c r="M39" s="88">
        <f t="shared" si="6"/>
        <v>335</v>
      </c>
      <c r="N39" s="88">
        <f t="shared" si="6"/>
        <v>325</v>
      </c>
      <c r="O39" s="88">
        <f t="shared" si="6"/>
        <v>318</v>
      </c>
      <c r="P39" s="88">
        <f t="shared" si="6"/>
        <v>271</v>
      </c>
      <c r="Q39" s="88">
        <f t="shared" si="6"/>
        <v>266</v>
      </c>
      <c r="R39" s="88">
        <f t="shared" si="6"/>
        <v>291</v>
      </c>
      <c r="S39" s="88">
        <f t="shared" si="6"/>
        <v>373</v>
      </c>
      <c r="T39" s="88">
        <f t="shared" si="6"/>
        <v>329</v>
      </c>
      <c r="U39" s="88">
        <f t="shared" si="6"/>
        <v>325</v>
      </c>
      <c r="V39" s="88">
        <f t="shared" si="6"/>
        <v>315</v>
      </c>
      <c r="W39" s="88">
        <f t="shared" si="6"/>
        <v>307</v>
      </c>
      <c r="X39" s="88">
        <f t="shared" si="6"/>
        <v>380</v>
      </c>
      <c r="Y39" s="88">
        <f t="shared" si="6"/>
        <v>248</v>
      </c>
      <c r="Z39" s="89">
        <f t="shared" si="6"/>
        <v>0</v>
      </c>
      <c r="AA39" s="90">
        <f t="shared" si="5"/>
        <v>7228.3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159.1</v>
      </c>
      <c r="C46" s="99">
        <v>26.2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185.29999999999998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12.76</v>
      </c>
      <c r="J47" s="99">
        <v>25.6</v>
      </c>
      <c r="K47" s="99">
        <v>36.450000000000003</v>
      </c>
      <c r="L47" s="99">
        <v>62.41</v>
      </c>
      <c r="M47" s="99">
        <v>70.900000000000006</v>
      </c>
      <c r="N47" s="99">
        <v>70.61</v>
      </c>
      <c r="O47" s="99">
        <v>52.98</v>
      </c>
      <c r="P47" s="99">
        <v>47.56</v>
      </c>
      <c r="Q47" s="99">
        <v>55.83</v>
      </c>
      <c r="R47" s="99">
        <v>87.85</v>
      </c>
      <c r="S47" s="99">
        <v>103.93</v>
      </c>
      <c r="T47" s="99">
        <v>99.04</v>
      </c>
      <c r="U47" s="99">
        <v>91.12</v>
      </c>
      <c r="V47" s="99">
        <v>70.11</v>
      </c>
      <c r="W47" s="99">
        <v>44.56</v>
      </c>
      <c r="X47" s="99">
        <v>11.38</v>
      </c>
      <c r="Y47" s="99"/>
      <c r="Z47" s="100"/>
      <c r="AA47" s="79">
        <f t="shared" si="7"/>
        <v>943.09</v>
      </c>
    </row>
    <row r="48" spans="1:27" ht="30" customHeight="1" thickBot="1" x14ac:dyDescent="0.25">
      <c r="A48" s="86" t="s">
        <v>48</v>
      </c>
      <c r="B48" s="87">
        <f>SUM(B42:B47)</f>
        <v>159.1</v>
      </c>
      <c r="C48" s="88">
        <f t="shared" ref="C48:Z48" si="8">SUM(C42:C47)</f>
        <v>26.2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12.76</v>
      </c>
      <c r="J48" s="88">
        <f t="shared" si="8"/>
        <v>25.6</v>
      </c>
      <c r="K48" s="88">
        <f t="shared" si="8"/>
        <v>36.450000000000003</v>
      </c>
      <c r="L48" s="88">
        <f t="shared" si="8"/>
        <v>62.41</v>
      </c>
      <c r="M48" s="88">
        <f t="shared" si="8"/>
        <v>70.900000000000006</v>
      </c>
      <c r="N48" s="88">
        <f t="shared" si="8"/>
        <v>70.61</v>
      </c>
      <c r="O48" s="88">
        <f t="shared" si="8"/>
        <v>52.98</v>
      </c>
      <c r="P48" s="88">
        <f t="shared" si="8"/>
        <v>47.56</v>
      </c>
      <c r="Q48" s="88">
        <f t="shared" si="8"/>
        <v>55.83</v>
      </c>
      <c r="R48" s="88">
        <f t="shared" si="8"/>
        <v>87.85</v>
      </c>
      <c r="S48" s="88">
        <f t="shared" si="8"/>
        <v>103.93</v>
      </c>
      <c r="T48" s="88">
        <f t="shared" si="8"/>
        <v>99.04</v>
      </c>
      <c r="U48" s="88">
        <f t="shared" si="8"/>
        <v>91.12</v>
      </c>
      <c r="V48" s="88">
        <f t="shared" si="8"/>
        <v>70.11</v>
      </c>
      <c r="W48" s="88">
        <f t="shared" si="8"/>
        <v>44.56</v>
      </c>
      <c r="X48" s="88">
        <f t="shared" si="8"/>
        <v>11.38</v>
      </c>
      <c r="Y48" s="88">
        <f t="shared" si="8"/>
        <v>0</v>
      </c>
      <c r="Z48" s="89">
        <f t="shared" si="8"/>
        <v>0</v>
      </c>
      <c r="AA48" s="90">
        <f t="shared" si="7"/>
        <v>1128.3900000000001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5141.67</v>
      </c>
      <c r="C51" s="88">
        <f t="shared" si="10"/>
        <v>4905.2169999999996</v>
      </c>
      <c r="D51" s="88">
        <f t="shared" si="10"/>
        <v>4825.9169999999995</v>
      </c>
      <c r="E51" s="88">
        <f t="shared" si="10"/>
        <v>4862.5100000000011</v>
      </c>
      <c r="F51" s="88">
        <f t="shared" si="10"/>
        <v>4947.6580000000004</v>
      </c>
      <c r="G51" s="88">
        <f t="shared" si="10"/>
        <v>5070.027</v>
      </c>
      <c r="H51" s="88">
        <f t="shared" si="10"/>
        <v>5395.009</v>
      </c>
      <c r="I51" s="88">
        <f t="shared" si="10"/>
        <v>5963.5630000000001</v>
      </c>
      <c r="J51" s="88">
        <f t="shared" si="10"/>
        <v>6497.2880000000014</v>
      </c>
      <c r="K51" s="88">
        <f t="shared" si="10"/>
        <v>6778.3389999999999</v>
      </c>
      <c r="L51" s="88">
        <f t="shared" si="10"/>
        <v>6881.4769999999999</v>
      </c>
      <c r="M51" s="88">
        <f t="shared" si="10"/>
        <v>6932.1409999999996</v>
      </c>
      <c r="N51" s="88">
        <f t="shared" si="10"/>
        <v>6914.34</v>
      </c>
      <c r="O51" s="88">
        <f t="shared" si="10"/>
        <v>6666.509</v>
      </c>
      <c r="P51" s="88">
        <f t="shared" si="10"/>
        <v>6551.2689999999993</v>
      </c>
      <c r="Q51" s="88">
        <f t="shared" si="10"/>
        <v>6507.2800000000007</v>
      </c>
      <c r="R51" s="88">
        <f t="shared" si="10"/>
        <v>6933.1259999999993</v>
      </c>
      <c r="S51" s="88">
        <f t="shared" si="10"/>
        <v>7428.4419999999991</v>
      </c>
      <c r="T51" s="88">
        <f t="shared" si="10"/>
        <v>7418.6130000000003</v>
      </c>
      <c r="U51" s="88">
        <f t="shared" si="10"/>
        <v>7314.9559999999983</v>
      </c>
      <c r="V51" s="88">
        <f t="shared" si="10"/>
        <v>6920.9939999999997</v>
      </c>
      <c r="W51" s="88">
        <f t="shared" si="10"/>
        <v>6363.6390000000001</v>
      </c>
      <c r="X51" s="88">
        <f t="shared" si="10"/>
        <v>5972.165</v>
      </c>
      <c r="Y51" s="88">
        <f t="shared" si="10"/>
        <v>5355.2269999999999</v>
      </c>
      <c r="Z51" s="89">
        <f t="shared" si="10"/>
        <v>0</v>
      </c>
      <c r="AA51" s="105">
        <f>SUM(B51:Z51)</f>
        <v>148547.37600000002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-398.9</v>
      </c>
      <c r="C4" s="18">
        <v>-531.79999999999995</v>
      </c>
      <c r="D4" s="18">
        <v>-856</v>
      </c>
      <c r="E4" s="18">
        <v>-915</v>
      </c>
      <c r="F4" s="18">
        <v>-779.1</v>
      </c>
      <c r="G4" s="18">
        <v>-912.8</v>
      </c>
      <c r="H4" s="18">
        <v>-979.6</v>
      </c>
      <c r="I4" s="18">
        <v>-1058</v>
      </c>
      <c r="J4" s="18">
        <v>-1058</v>
      </c>
      <c r="K4" s="18">
        <v>-1009.7</v>
      </c>
      <c r="L4" s="18">
        <v>-961</v>
      </c>
      <c r="M4" s="18">
        <v>-879.8</v>
      </c>
      <c r="N4" s="18">
        <v>-958.4</v>
      </c>
      <c r="O4" s="18">
        <v>-955.1</v>
      </c>
      <c r="P4" s="18">
        <v>-1058</v>
      </c>
      <c r="Q4" s="18">
        <v>-1058</v>
      </c>
      <c r="R4" s="18">
        <v>-1058</v>
      </c>
      <c r="S4" s="18">
        <v>-1058</v>
      </c>
      <c r="T4" s="18">
        <v>-1058</v>
      </c>
      <c r="U4" s="18">
        <v>-1058</v>
      </c>
      <c r="V4" s="18">
        <v>-1058</v>
      </c>
      <c r="W4" s="18">
        <v>-1058</v>
      </c>
      <c r="X4" s="18">
        <v>-1058</v>
      </c>
      <c r="Y4" s="18">
        <v>-1058</v>
      </c>
      <c r="Z4" s="19"/>
      <c r="AA4" s="112">
        <f>SUM(B4:Z4)</f>
        <v>-22833.199999999997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239.44</v>
      </c>
      <c r="C7" s="118">
        <v>224.53</v>
      </c>
      <c r="D7" s="118">
        <v>183.69</v>
      </c>
      <c r="E7" s="118">
        <v>177</v>
      </c>
      <c r="F7" s="118">
        <v>195.59</v>
      </c>
      <c r="G7" s="118">
        <v>195.59</v>
      </c>
      <c r="H7" s="118">
        <v>209.24</v>
      </c>
      <c r="I7" s="118">
        <v>213.92</v>
      </c>
      <c r="J7" s="118">
        <v>210.74</v>
      </c>
      <c r="K7" s="118">
        <v>202.75</v>
      </c>
      <c r="L7" s="118">
        <v>201.42</v>
      </c>
      <c r="M7" s="118">
        <v>201.92</v>
      </c>
      <c r="N7" s="118">
        <v>202.78</v>
      </c>
      <c r="O7" s="118">
        <v>202.27</v>
      </c>
      <c r="P7" s="118">
        <v>245.18</v>
      </c>
      <c r="Q7" s="118">
        <v>254.18</v>
      </c>
      <c r="R7" s="118">
        <v>279.18</v>
      </c>
      <c r="S7" s="118">
        <v>309.52999999999997</v>
      </c>
      <c r="T7" s="118">
        <v>308.64999999999998</v>
      </c>
      <c r="U7" s="118">
        <v>299.18</v>
      </c>
      <c r="V7" s="118">
        <v>279.18</v>
      </c>
      <c r="W7" s="118">
        <v>260.18</v>
      </c>
      <c r="X7" s="118">
        <v>251.18</v>
      </c>
      <c r="Y7" s="118">
        <v>202.01</v>
      </c>
      <c r="Z7" s="119"/>
      <c r="AA7" s="120">
        <f>IF(SUM(B7:Z7)&lt;&gt;0,AVERAGEIF(B7:Z7,"&lt;&gt;"""),"")</f>
        <v>231.22208333333336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558</v>
      </c>
      <c r="C13" s="130">
        <v>558</v>
      </c>
      <c r="D13" s="130">
        <v>558</v>
      </c>
      <c r="E13" s="130">
        <v>558</v>
      </c>
      <c r="F13" s="130">
        <v>558</v>
      </c>
      <c r="G13" s="130">
        <v>558</v>
      </c>
      <c r="H13" s="130">
        <v>558</v>
      </c>
      <c r="I13" s="130">
        <v>558</v>
      </c>
      <c r="J13" s="130">
        <v>558</v>
      </c>
      <c r="K13" s="130">
        <v>509.7</v>
      </c>
      <c r="L13" s="130">
        <v>461</v>
      </c>
      <c r="M13" s="130">
        <v>379.8</v>
      </c>
      <c r="N13" s="130">
        <v>458.4</v>
      </c>
      <c r="O13" s="130">
        <v>455.1</v>
      </c>
      <c r="P13" s="130">
        <v>558</v>
      </c>
      <c r="Q13" s="130">
        <v>558</v>
      </c>
      <c r="R13" s="130">
        <v>558</v>
      </c>
      <c r="S13" s="130">
        <v>558</v>
      </c>
      <c r="T13" s="130">
        <v>558</v>
      </c>
      <c r="U13" s="130">
        <v>558</v>
      </c>
      <c r="V13" s="130">
        <v>558</v>
      </c>
      <c r="W13" s="130">
        <v>558</v>
      </c>
      <c r="X13" s="130">
        <v>558</v>
      </c>
      <c r="Y13" s="131">
        <v>558</v>
      </c>
      <c r="Z13" s="132"/>
      <c r="AA13" s="133">
        <f t="shared" si="0"/>
        <v>12866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298</v>
      </c>
      <c r="E15" s="134">
        <v>357</v>
      </c>
      <c r="F15" s="134">
        <v>221.1</v>
      </c>
      <c r="G15" s="134">
        <v>354.8</v>
      </c>
      <c r="H15" s="134">
        <v>421.6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10152.5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558</v>
      </c>
      <c r="C16" s="136">
        <f t="shared" si="1"/>
        <v>558</v>
      </c>
      <c r="D16" s="136">
        <f t="shared" si="1"/>
        <v>856</v>
      </c>
      <c r="E16" s="136">
        <f t="shared" si="1"/>
        <v>915</v>
      </c>
      <c r="F16" s="136">
        <f t="shared" si="1"/>
        <v>779.1</v>
      </c>
      <c r="G16" s="136">
        <f t="shared" si="1"/>
        <v>912.8</v>
      </c>
      <c r="H16" s="136">
        <f t="shared" si="1"/>
        <v>979.6</v>
      </c>
      <c r="I16" s="136">
        <f t="shared" si="1"/>
        <v>1058</v>
      </c>
      <c r="J16" s="136">
        <f t="shared" si="1"/>
        <v>1058</v>
      </c>
      <c r="K16" s="136">
        <f t="shared" si="1"/>
        <v>1009.7</v>
      </c>
      <c r="L16" s="136">
        <f t="shared" si="1"/>
        <v>961</v>
      </c>
      <c r="M16" s="136">
        <f t="shared" si="1"/>
        <v>879.8</v>
      </c>
      <c r="N16" s="136">
        <f t="shared" si="1"/>
        <v>958.4</v>
      </c>
      <c r="O16" s="136">
        <f t="shared" si="1"/>
        <v>955.1</v>
      </c>
      <c r="P16" s="136">
        <f t="shared" si="1"/>
        <v>1058</v>
      </c>
      <c r="Q16" s="136">
        <f t="shared" si="1"/>
        <v>1058</v>
      </c>
      <c r="R16" s="136">
        <f t="shared" si="1"/>
        <v>1058</v>
      </c>
      <c r="S16" s="136">
        <f t="shared" si="1"/>
        <v>1058</v>
      </c>
      <c r="T16" s="136">
        <f t="shared" si="1"/>
        <v>1058</v>
      </c>
      <c r="U16" s="136">
        <f t="shared" si="1"/>
        <v>1058</v>
      </c>
      <c r="V16" s="136">
        <f t="shared" si="1"/>
        <v>1058</v>
      </c>
      <c r="W16" s="136">
        <f t="shared" si="1"/>
        <v>1058</v>
      </c>
      <c r="X16" s="136">
        <f t="shared" si="1"/>
        <v>1058</v>
      </c>
      <c r="Y16" s="136">
        <f t="shared" si="1"/>
        <v>1058</v>
      </c>
      <c r="Z16" s="137" t="str">
        <f t="shared" si="1"/>
        <v/>
      </c>
      <c r="AA16" s="90">
        <f t="shared" si="0"/>
        <v>23018.5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159.1</v>
      </c>
      <c r="C23" s="134">
        <v>26.2</v>
      </c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185.29999999999998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159.1</v>
      </c>
      <c r="C24" s="136">
        <f t="shared" si="3"/>
        <v>26.2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185.29999999999998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2021-11-12T12:07:49Z</dcterms:created>
  <dcterms:modified xsi:type="dcterms:W3CDTF">2021-11-12T12:07:50Z</dcterms:modified>
</cp:coreProperties>
</file>