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<sst xmlns="http://schemas.openxmlformats.org/spreadsheetml/2006/main" count="117" uniqueCount="53">
  <si>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11/11/2021 14:20:08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</si>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</sst>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123</c:v>
                </c:pt>
                <c:pt idx="1">
                  <c:v>117</c:v>
                </c:pt>
                <c:pt idx="2">
                  <c:v>117</c:v>
                </c:pt>
                <c:pt idx="3">
                  <c:v>117</c:v>
                </c:pt>
                <c:pt idx="4">
                  <c:v>123</c:v>
                </c:pt>
                <c:pt idx="5">
                  <c:v>163</c:v>
                </c:pt>
                <c:pt idx="6">
                  <c:v>174</c:v>
                </c:pt>
                <c:pt idx="7">
                  <c:v>224</c:v>
                </c:pt>
                <c:pt idx="8">
                  <c:v>246</c:v>
                </c:pt>
                <c:pt idx="9">
                  <c:v>247.5</c:v>
                </c:pt>
                <c:pt idx="10">
                  <c:v>241.5</c:v>
                </c:pt>
                <c:pt idx="11">
                  <c:v>241.5</c:v>
                </c:pt>
                <c:pt idx="12">
                  <c:v>241.5</c:v>
                </c:pt>
                <c:pt idx="13">
                  <c:v>241.5</c:v>
                </c:pt>
                <c:pt idx="14">
                  <c:v>247.5</c:v>
                </c:pt>
                <c:pt idx="15">
                  <c:v>251.5</c:v>
                </c:pt>
                <c:pt idx="16">
                  <c:v>251.5</c:v>
                </c:pt>
                <c:pt idx="17">
                  <c:v>251.5</c:v>
                </c:pt>
                <c:pt idx="18">
                  <c:v>251.5</c:v>
                </c:pt>
                <c:pt idx="19">
                  <c:v>251.5</c:v>
                </c:pt>
                <c:pt idx="20">
                  <c:v>247.5</c:v>
                </c:pt>
                <c:pt idx="21">
                  <c:v>241.5</c:v>
                </c:pt>
                <c:pt idx="22">
                  <c:v>241.5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1592.9</c:v>
                </c:pt>
                <c:pt idx="1">
                  <c:v>1592.9</c:v>
                </c:pt>
                <c:pt idx="2">
                  <c:v>1592.9</c:v>
                </c:pt>
                <c:pt idx="3">
                  <c:v>1592.9</c:v>
                </c:pt>
                <c:pt idx="4">
                  <c:v>1592.9</c:v>
                </c:pt>
                <c:pt idx="5">
                  <c:v>1652.9</c:v>
                </c:pt>
                <c:pt idx="6">
                  <c:v>2461.4679999999998</c:v>
                </c:pt>
                <c:pt idx="7">
                  <c:v>3049.8270000000002</c:v>
                </c:pt>
                <c:pt idx="8">
                  <c:v>3121.46</c:v>
                </c:pt>
                <c:pt idx="9">
                  <c:v>3063.7250000000004</c:v>
                </c:pt>
                <c:pt idx="10">
                  <c:v>2955.1910000000003</c:v>
                </c:pt>
                <c:pt idx="11">
                  <c:v>2822.3710000000001</c:v>
                </c:pt>
                <c:pt idx="12">
                  <c:v>2841.4610000000002</c:v>
                </c:pt>
                <c:pt idx="13">
                  <c:v>2942.9259999999999</c:v>
                </c:pt>
                <c:pt idx="14">
                  <c:v>3272.6090000000004</c:v>
                </c:pt>
                <c:pt idx="15">
                  <c:v>3344.4610000000002</c:v>
                </c:pt>
                <c:pt idx="16">
                  <c:v>3330.8389999999999</c:v>
                </c:pt>
                <c:pt idx="17">
                  <c:v>3447.23</c:v>
                </c:pt>
                <c:pt idx="18">
                  <c:v>3449.1610000000001</c:v>
                </c:pt>
                <c:pt idx="19">
                  <c:v>3389.9560000000001</c:v>
                </c:pt>
                <c:pt idx="20">
                  <c:v>3359.9</c:v>
                </c:pt>
                <c:pt idx="21">
                  <c:v>3330.9</c:v>
                </c:pt>
                <c:pt idx="22">
                  <c:v>3052.9</c:v>
                </c:pt>
                <c:pt idx="23">
                  <c:v>2512.5770000000002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979.1</c:v>
                </c:pt>
                <c:pt idx="1">
                  <c:v>969.9</c:v>
                </c:pt>
                <c:pt idx="2">
                  <c:v>936.4</c:v>
                </c:pt>
                <c:pt idx="3">
                  <c:v>981.8</c:v>
                </c:pt>
                <c:pt idx="4">
                  <c:v>758.8</c:v>
                </c:pt>
                <c:pt idx="5">
                  <c:v>1150</c:v>
                </c:pt>
                <c:pt idx="6">
                  <c:v>1110</c:v>
                </c:pt>
                <c:pt idx="7">
                  <c:v>850</c:v>
                </c:pt>
                <c:pt idx="8">
                  <c:v>519.6</c:v>
                </c:pt>
                <c:pt idx="9">
                  <c:v>717.8</c:v>
                </c:pt>
                <c:pt idx="10">
                  <c:v>606.79999999999995</c:v>
                </c:pt>
                <c:pt idx="11">
                  <c:v>716.9</c:v>
                </c:pt>
                <c:pt idx="12">
                  <c:v>851</c:v>
                </c:pt>
                <c:pt idx="13">
                  <c:v>897</c:v>
                </c:pt>
                <c:pt idx="14">
                  <c:v>1082.8</c:v>
                </c:pt>
                <c:pt idx="15">
                  <c:v>1204.2</c:v>
                </c:pt>
                <c:pt idx="16">
                  <c:v>1195.8</c:v>
                </c:pt>
                <c:pt idx="17">
                  <c:v>1474.1</c:v>
                </c:pt>
                <c:pt idx="18">
                  <c:v>1607</c:v>
                </c:pt>
                <c:pt idx="19">
                  <c:v>1623</c:v>
                </c:pt>
                <c:pt idx="20">
                  <c:v>1580</c:v>
                </c:pt>
                <c:pt idx="21">
                  <c:v>1553.7</c:v>
                </c:pt>
                <c:pt idx="22">
                  <c:v>1528</c:v>
                </c:pt>
                <c:pt idx="23">
                  <c:v>1672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2315.1290000000004</c:v>
                </c:pt>
                <c:pt idx="1">
                  <c:v>2272.77</c:v>
                </c:pt>
                <c:pt idx="2">
                  <c:v>2231.5540000000001</c:v>
                </c:pt>
                <c:pt idx="3">
                  <c:v>2181.3799999999997</c:v>
                </c:pt>
                <c:pt idx="4">
                  <c:v>2116.7049999999995</c:v>
                </c:pt>
                <c:pt idx="5">
                  <c:v>2030.8119999999999</c:v>
                </c:pt>
                <c:pt idx="6">
                  <c:v>2030.5460000000005</c:v>
                </c:pt>
                <c:pt idx="7">
                  <c:v>2379.3280000000009</c:v>
                </c:pt>
                <c:pt idx="8">
                  <c:v>2777.2760000000003</c:v>
                </c:pt>
                <c:pt idx="9">
                  <c:v>3044.1169999999997</c:v>
                </c:pt>
                <c:pt idx="10">
                  <c:v>3142.9429999999998</c:v>
                </c:pt>
                <c:pt idx="11">
                  <c:v>3074.8690000000001</c:v>
                </c:pt>
                <c:pt idx="12">
                  <c:v>2838.0459999999998</c:v>
                </c:pt>
                <c:pt idx="13">
                  <c:v>2441.0130000000004</c:v>
                </c:pt>
                <c:pt idx="14">
                  <c:v>1845.7429999999999</c:v>
                </c:pt>
                <c:pt idx="15">
                  <c:v>1193.4930000000002</c:v>
                </c:pt>
                <c:pt idx="16">
                  <c:v>888.70799999999986</c:v>
                </c:pt>
                <c:pt idx="17">
                  <c:v>838.69699999999989</c:v>
                </c:pt>
                <c:pt idx="18">
                  <c:v>805.20299999999986</c:v>
                </c:pt>
                <c:pt idx="19">
                  <c:v>766.48599999999988</c:v>
                </c:pt>
                <c:pt idx="20">
                  <c:v>718.774</c:v>
                </c:pt>
                <c:pt idx="21">
                  <c:v>683.53</c:v>
                </c:pt>
                <c:pt idx="22">
                  <c:v>639.3130000000001</c:v>
                </c:pt>
                <c:pt idx="23">
                  <c:v>600.97899999999993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90</c:v>
                </c:pt>
                <c:pt idx="3">
                  <c:v>80</c:v>
                </c:pt>
                <c:pt idx="4">
                  <c:v>70</c:v>
                </c:pt>
                <c:pt idx="5">
                  <c:v>60</c:v>
                </c:pt>
                <c:pt idx="6">
                  <c:v>67</c:v>
                </c:pt>
                <c:pt idx="7">
                  <c:v>69</c:v>
                </c:pt>
                <c:pt idx="8">
                  <c:v>68</c:v>
                </c:pt>
                <c:pt idx="9">
                  <c:v>71</c:v>
                </c:pt>
                <c:pt idx="10">
                  <c:v>68</c:v>
                </c:pt>
                <c:pt idx="11">
                  <c:v>63</c:v>
                </c:pt>
                <c:pt idx="12">
                  <c:v>55</c:v>
                </c:pt>
                <c:pt idx="13">
                  <c:v>46</c:v>
                </c:pt>
                <c:pt idx="14">
                  <c:v>33</c:v>
                </c:pt>
                <c:pt idx="15">
                  <c:v>21</c:v>
                </c:pt>
                <c:pt idx="16">
                  <c:v>14</c:v>
                </c:pt>
                <c:pt idx="17">
                  <c:v>13</c:v>
                </c:pt>
                <c:pt idx="18">
                  <c:v>12</c:v>
                </c:pt>
                <c:pt idx="19">
                  <c:v>11</c:v>
                </c:pt>
                <c:pt idx="20">
                  <c:v>10</c:v>
                </c:pt>
                <c:pt idx="21">
                  <c:v>8</c:v>
                </c:pt>
                <c:pt idx="22">
                  <c:v>8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118</c:v>
                </c:pt>
                <c:pt idx="8">
                  <c:v>136</c:v>
                </c:pt>
                <c:pt idx="9">
                  <c:v>86</c:v>
                </c:pt>
                <c:pt idx="10">
                  <c:v>86</c:v>
                </c:pt>
                <c:pt idx="11">
                  <c:v>84</c:v>
                </c:pt>
                <c:pt idx="12">
                  <c:v>56</c:v>
                </c:pt>
                <c:pt idx="13">
                  <c:v>56</c:v>
                </c:pt>
                <c:pt idx="14">
                  <c:v>30</c:v>
                </c:pt>
                <c:pt idx="15">
                  <c:v>411</c:v>
                </c:pt>
                <c:pt idx="16">
                  <c:v>994</c:v>
                </c:pt>
                <c:pt idx="17">
                  <c:v>1035.4880000000001</c:v>
                </c:pt>
                <c:pt idx="18">
                  <c:v>1091.2660000000001</c:v>
                </c:pt>
                <c:pt idx="19">
                  <c:v>1084.5219999999999</c:v>
                </c:pt>
                <c:pt idx="20">
                  <c:v>731.798</c:v>
                </c:pt>
                <c:pt idx="21">
                  <c:v>246.679</c:v>
                </c:pt>
                <c:pt idx="22">
                  <c:v>136.28899999999999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233856"/>
        <c:axId val="459839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5476.1040000000012</c:v>
                </c:pt>
                <c:pt idx="1">
                  <c:v>5418.5970000000016</c:v>
                </c:pt>
                <c:pt idx="2">
                  <c:v>5333.8540000000021</c:v>
                </c:pt>
                <c:pt idx="3">
                  <c:v>5319.0780000000004</c:v>
                </c:pt>
                <c:pt idx="4">
                  <c:v>5027.3839999999991</c:v>
                </c:pt>
                <c:pt idx="5">
                  <c:v>5448.6990000000014</c:v>
                </c:pt>
                <c:pt idx="6">
                  <c:v>6234.973</c:v>
                </c:pt>
                <c:pt idx="7">
                  <c:v>7056.1520000000028</c:v>
                </c:pt>
                <c:pt idx="8">
                  <c:v>7234.3589999999995</c:v>
                </c:pt>
                <c:pt idx="9">
                  <c:v>7596.1189999999997</c:v>
                </c:pt>
                <c:pt idx="10">
                  <c:v>7466.4750000000004</c:v>
                </c:pt>
                <c:pt idx="11">
                  <c:v>7368.6619999999994</c:v>
                </c:pt>
                <c:pt idx="12">
                  <c:v>7249.0070000000005</c:v>
                </c:pt>
                <c:pt idx="13">
                  <c:v>6990.4369999999981</c:v>
                </c:pt>
                <c:pt idx="14">
                  <c:v>6877.6690000000008</c:v>
                </c:pt>
                <c:pt idx="15">
                  <c:v>6791.6309999999994</c:v>
                </c:pt>
                <c:pt idx="16">
                  <c:v>7040.8009999999986</c:v>
                </c:pt>
                <c:pt idx="17">
                  <c:v>7426.0459999999985</c:v>
                </c:pt>
                <c:pt idx="18">
                  <c:v>7582.1299999999992</c:v>
                </c:pt>
                <c:pt idx="19">
                  <c:v>7492.4639999999981</c:v>
                </c:pt>
                <c:pt idx="20">
                  <c:v>7013.9719999999998</c:v>
                </c:pt>
                <c:pt idx="21">
                  <c:v>6430.2790000000005</c:v>
                </c:pt>
                <c:pt idx="22">
                  <c:v>5972.0020000000004</c:v>
                </c:pt>
                <c:pt idx="23">
                  <c:v>5408.53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233856"/>
        <c:axId val="459839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167.72</c:v>
                </c:pt>
                <c:pt idx="1">
                  <c:v>164.25</c:v>
                </c:pt>
                <c:pt idx="2">
                  <c:v>150.94</c:v>
                </c:pt>
                <c:pt idx="3">
                  <c:v>153</c:v>
                </c:pt>
                <c:pt idx="4">
                  <c:v>159.87</c:v>
                </c:pt>
                <c:pt idx="5">
                  <c:v>166.92</c:v>
                </c:pt>
                <c:pt idx="6">
                  <c:v>207.09</c:v>
                </c:pt>
                <c:pt idx="7">
                  <c:v>223.13</c:v>
                </c:pt>
                <c:pt idx="8">
                  <c:v>236.83</c:v>
                </c:pt>
                <c:pt idx="9">
                  <c:v>224.94</c:v>
                </c:pt>
                <c:pt idx="10">
                  <c:v>204.61</c:v>
                </c:pt>
                <c:pt idx="11">
                  <c:v>199.23</c:v>
                </c:pt>
                <c:pt idx="12">
                  <c:v>200.55</c:v>
                </c:pt>
                <c:pt idx="13">
                  <c:v>202</c:v>
                </c:pt>
                <c:pt idx="14">
                  <c:v>230.01</c:v>
                </c:pt>
                <c:pt idx="15">
                  <c:v>256.99</c:v>
                </c:pt>
                <c:pt idx="16">
                  <c:v>294.05</c:v>
                </c:pt>
                <c:pt idx="17">
                  <c:v>317.87</c:v>
                </c:pt>
                <c:pt idx="18">
                  <c:v>314.12</c:v>
                </c:pt>
                <c:pt idx="19">
                  <c:v>303</c:v>
                </c:pt>
                <c:pt idx="20">
                  <c:v>258.3</c:v>
                </c:pt>
                <c:pt idx="21">
                  <c:v>246.3</c:v>
                </c:pt>
                <c:pt idx="22">
                  <c:v>240.3</c:v>
                </c:pt>
                <c:pt idx="23">
                  <c:v>197.87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839800"/>
        <c:axId val="459839408"/>
      </c:lineChart>
      <c:catAx>
        <c:axId val="171233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39016"/>
        <c:crosses val="autoZero"/>
        <c:auto val="1"/>
        <c:lblAlgn val="ctr"/>
        <c:lblOffset val="100"/>
        <c:noMultiLvlLbl val="0"/>
      </c:catAx>
      <c:valAx>
        <c:axId val="45983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233856"/>
        <c:crosses val="autoZero"/>
        <c:crossBetween val="between"/>
      </c:valAx>
      <c:valAx>
        <c:axId val="459839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39800"/>
        <c:crosses val="max"/>
        <c:crossBetween val="between"/>
      </c:valAx>
      <c:catAx>
        <c:axId val="459839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83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5476.128999999999</v>
      </c>
      <c r="C4" s="18">
        <v>5418.57</v>
      </c>
      <c r="D4" s="18">
        <v>5333.8540000000012</v>
      </c>
      <c r="E4" s="18">
        <v>5319.0800000000017</v>
      </c>
      <c r="F4" s="18">
        <v>5027.4050000000007</v>
      </c>
      <c r="G4" s="18">
        <v>5448.7119999999986</v>
      </c>
      <c r="H4" s="18">
        <v>6235.014000000001</v>
      </c>
      <c r="I4" s="18">
        <v>7056.1550000000007</v>
      </c>
      <c r="J4" s="18">
        <v>7234.3359999999993</v>
      </c>
      <c r="K4" s="18">
        <v>7596.1419999999989</v>
      </c>
      <c r="L4" s="18">
        <v>7466.4339999999993</v>
      </c>
      <c r="M4" s="18">
        <v>7368.64</v>
      </c>
      <c r="N4" s="18">
        <v>7249.0069999999996</v>
      </c>
      <c r="O4" s="18">
        <v>6990.4389999999994</v>
      </c>
      <c r="P4" s="18">
        <v>6877.6519999999991</v>
      </c>
      <c r="Q4" s="18">
        <v>6791.6540000000005</v>
      </c>
      <c r="R4" s="18">
        <v>7040.8470000000007</v>
      </c>
      <c r="S4" s="18">
        <v>7426.0149999999994</v>
      </c>
      <c r="T4" s="18">
        <v>7582.1299999999992</v>
      </c>
      <c r="U4" s="18">
        <v>7492.4639999999999</v>
      </c>
      <c r="V4" s="18">
        <v>7013.9720000000007</v>
      </c>
      <c r="W4" s="18">
        <v>6430.3090000000002</v>
      </c>
      <c r="X4" s="18">
        <v>5972.0020000000004</v>
      </c>
      <c r="Y4" s="18">
        <v>5408.5560000000014</v>
      </c>
      <c r="Z4" s="19"/>
      <c r="AA4" s="20">
        <f>SUM(B4:Z4)</f>
        <v>157255.51800000004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167.72</v>
      </c>
      <c r="C7" s="28">
        <v>164.25</v>
      </c>
      <c r="D7" s="28">
        <v>150.94</v>
      </c>
      <c r="E7" s="28">
        <v>153</v>
      </c>
      <c r="F7" s="28">
        <v>159.87</v>
      </c>
      <c r="G7" s="28">
        <v>166.92</v>
      </c>
      <c r="H7" s="28">
        <v>207.09</v>
      </c>
      <c r="I7" s="28">
        <v>223.13</v>
      </c>
      <c r="J7" s="28">
        <v>236.83</v>
      </c>
      <c r="K7" s="28">
        <v>224.94</v>
      </c>
      <c r="L7" s="28">
        <v>204.61</v>
      </c>
      <c r="M7" s="28">
        <v>199.23</v>
      </c>
      <c r="N7" s="28">
        <v>200.55</v>
      </c>
      <c r="O7" s="28">
        <v>202</v>
      </c>
      <c r="P7" s="28">
        <v>230.01</v>
      </c>
      <c r="Q7" s="28">
        <v>256.99</v>
      </c>
      <c r="R7" s="28">
        <v>294.05</v>
      </c>
      <c r="S7" s="28">
        <v>317.87</v>
      </c>
      <c r="T7" s="28">
        <v>314.12</v>
      </c>
      <c r="U7" s="28">
        <v>303</v>
      </c>
      <c r="V7" s="28">
        <v>258.3</v>
      </c>
      <c r="W7" s="28">
        <v>246.3</v>
      </c>
      <c r="X7" s="28">
        <v>240.3</v>
      </c>
      <c r="Y7" s="28">
        <v>197.87</v>
      </c>
      <c r="Z7" s="29"/>
      <c r="AA7" s="30">
        <f>IF(SUM(B7:Z7)&lt;&gt;0,AVERAGEIF(B7:Z7,"&lt;&gt;"""),"")</f>
        <v>221.66208333333336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123</v>
      </c>
      <c r="C11" s="47">
        <v>117</v>
      </c>
      <c r="D11" s="47">
        <v>117</v>
      </c>
      <c r="E11" s="47">
        <v>117</v>
      </c>
      <c r="F11" s="47">
        <v>123</v>
      </c>
      <c r="G11" s="47">
        <v>163</v>
      </c>
      <c r="H11" s="47">
        <v>174</v>
      </c>
      <c r="I11" s="47">
        <v>224</v>
      </c>
      <c r="J11" s="47">
        <v>246</v>
      </c>
      <c r="K11" s="47">
        <v>247.5</v>
      </c>
      <c r="L11" s="47">
        <v>241.5</v>
      </c>
      <c r="M11" s="47">
        <v>241.5</v>
      </c>
      <c r="N11" s="47">
        <v>241.5</v>
      </c>
      <c r="O11" s="47">
        <v>241.5</v>
      </c>
      <c r="P11" s="47">
        <v>247.5</v>
      </c>
      <c r="Q11" s="47">
        <v>251.5</v>
      </c>
      <c r="R11" s="47">
        <v>251.5</v>
      </c>
      <c r="S11" s="47">
        <v>251.5</v>
      </c>
      <c r="T11" s="47">
        <v>251.5</v>
      </c>
      <c r="U11" s="47">
        <v>251.5</v>
      </c>
      <c r="V11" s="47">
        <v>247.5</v>
      </c>
      <c r="W11" s="47">
        <v>241.5</v>
      </c>
      <c r="X11" s="47">
        <v>241.5</v>
      </c>
      <c r="Y11" s="47">
        <v>220</v>
      </c>
      <c r="Z11" s="48"/>
      <c r="AA11" s="49">
        <f t="shared" si="0"/>
        <v>5073</v>
      </c>
    </row>
    <row r="12" spans="1:27" ht="24.95" customHeight="1" x14ac:dyDescent="0.2">
      <c r="A12" s="50" t="s">
        <v>8</v>
      </c>
      <c r="B12" s="51">
        <v>1592.9</v>
      </c>
      <c r="C12" s="52">
        <v>1592.9</v>
      </c>
      <c r="D12" s="52">
        <v>1592.9</v>
      </c>
      <c r="E12" s="52">
        <v>1592.9</v>
      </c>
      <c r="F12" s="52">
        <v>1592.9</v>
      </c>
      <c r="G12" s="52">
        <v>1652.9</v>
      </c>
      <c r="H12" s="52">
        <v>2461.4679999999998</v>
      </c>
      <c r="I12" s="52">
        <v>3049.8270000000002</v>
      </c>
      <c r="J12" s="52">
        <v>3121.46</v>
      </c>
      <c r="K12" s="52">
        <v>3063.7250000000004</v>
      </c>
      <c r="L12" s="52">
        <v>2955.1910000000003</v>
      </c>
      <c r="M12" s="52">
        <v>2822.3710000000001</v>
      </c>
      <c r="N12" s="52">
        <v>2841.4610000000002</v>
      </c>
      <c r="O12" s="52">
        <v>2942.9259999999999</v>
      </c>
      <c r="P12" s="52">
        <v>3272.6090000000004</v>
      </c>
      <c r="Q12" s="52">
        <v>3344.4610000000002</v>
      </c>
      <c r="R12" s="52">
        <v>3330.8389999999999</v>
      </c>
      <c r="S12" s="52">
        <v>3447.23</v>
      </c>
      <c r="T12" s="52">
        <v>3449.1610000000001</v>
      </c>
      <c r="U12" s="52">
        <v>3389.9560000000001</v>
      </c>
      <c r="V12" s="52">
        <v>3359.9</v>
      </c>
      <c r="W12" s="52">
        <v>3330.9</v>
      </c>
      <c r="X12" s="52">
        <v>3052.9</v>
      </c>
      <c r="Y12" s="52">
        <v>2512.5770000000002</v>
      </c>
      <c r="Z12" s="53"/>
      <c r="AA12" s="54">
        <f t="shared" si="0"/>
        <v>65366.362000000001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118</v>
      </c>
      <c r="J13" s="52">
        <v>136</v>
      </c>
      <c r="K13" s="52">
        <v>86</v>
      </c>
      <c r="L13" s="52">
        <v>86</v>
      </c>
      <c r="M13" s="52">
        <v>84</v>
      </c>
      <c r="N13" s="52">
        <v>56</v>
      </c>
      <c r="O13" s="52">
        <v>56</v>
      </c>
      <c r="P13" s="52">
        <v>30</v>
      </c>
      <c r="Q13" s="52">
        <v>411</v>
      </c>
      <c r="R13" s="52">
        <v>994</v>
      </c>
      <c r="S13" s="52">
        <v>1035.4880000000001</v>
      </c>
      <c r="T13" s="52">
        <v>1091.2660000000001</v>
      </c>
      <c r="U13" s="52">
        <v>1084.5219999999999</v>
      </c>
      <c r="V13" s="52">
        <v>731.798</v>
      </c>
      <c r="W13" s="52">
        <v>246.679</v>
      </c>
      <c r="X13" s="52">
        <v>136.28899999999999</v>
      </c>
      <c r="Y13" s="52">
        <v>30</v>
      </c>
      <c r="Z13" s="53"/>
      <c r="AA13" s="54">
        <f t="shared" si="0"/>
        <v>6465.0420000000004</v>
      </c>
    </row>
    <row r="14" spans="1:27" ht="24.95" customHeight="1" x14ac:dyDescent="0.2">
      <c r="A14" s="55" t="s">
        <v>10</v>
      </c>
      <c r="B14" s="56">
        <v>2315.1290000000004</v>
      </c>
      <c r="C14" s="57">
        <v>2272.77</v>
      </c>
      <c r="D14" s="57">
        <v>2231.5540000000001</v>
      </c>
      <c r="E14" s="57">
        <v>2181.3799999999997</v>
      </c>
      <c r="F14" s="57">
        <v>2116.7049999999995</v>
      </c>
      <c r="G14" s="57">
        <v>2030.8119999999999</v>
      </c>
      <c r="H14" s="57">
        <v>2030.5460000000005</v>
      </c>
      <c r="I14" s="57">
        <v>2379.3280000000009</v>
      </c>
      <c r="J14" s="57">
        <v>2777.2760000000003</v>
      </c>
      <c r="K14" s="57">
        <v>3044.1169999999997</v>
      </c>
      <c r="L14" s="57">
        <v>3142.9429999999998</v>
      </c>
      <c r="M14" s="57">
        <v>3074.8690000000001</v>
      </c>
      <c r="N14" s="57">
        <v>2838.0459999999998</v>
      </c>
      <c r="O14" s="57">
        <v>2441.0130000000004</v>
      </c>
      <c r="P14" s="57">
        <v>1845.7429999999999</v>
      </c>
      <c r="Q14" s="57">
        <v>1193.4930000000002</v>
      </c>
      <c r="R14" s="57">
        <v>888.70799999999986</v>
      </c>
      <c r="S14" s="57">
        <v>838.69699999999989</v>
      </c>
      <c r="T14" s="57">
        <v>805.20299999999986</v>
      </c>
      <c r="U14" s="57">
        <v>766.48599999999988</v>
      </c>
      <c r="V14" s="57">
        <v>718.774</v>
      </c>
      <c r="W14" s="57">
        <v>683.53</v>
      </c>
      <c r="X14" s="57">
        <v>639.3130000000001</v>
      </c>
      <c r="Y14" s="57">
        <v>600.97899999999993</v>
      </c>
      <c r="Z14" s="58"/>
      <c r="AA14" s="59">
        <f t="shared" si="0"/>
        <v>43857.413999999997</v>
      </c>
    </row>
    <row r="15" spans="1:27" ht="24.95" customHeight="1" x14ac:dyDescent="0.2">
      <c r="A15" s="55" t="s">
        <v>11</v>
      </c>
      <c r="B15" s="56">
        <v>100</v>
      </c>
      <c r="C15" s="57">
        <v>100</v>
      </c>
      <c r="D15" s="57">
        <v>90</v>
      </c>
      <c r="E15" s="57">
        <v>80</v>
      </c>
      <c r="F15" s="57">
        <v>70</v>
      </c>
      <c r="G15" s="57">
        <v>60</v>
      </c>
      <c r="H15" s="57">
        <v>67</v>
      </c>
      <c r="I15" s="57">
        <v>69</v>
      </c>
      <c r="J15" s="57">
        <v>68</v>
      </c>
      <c r="K15" s="57">
        <v>71</v>
      </c>
      <c r="L15" s="57">
        <v>68</v>
      </c>
      <c r="M15" s="57">
        <v>63</v>
      </c>
      <c r="N15" s="57">
        <v>55</v>
      </c>
      <c r="O15" s="57">
        <v>46</v>
      </c>
      <c r="P15" s="57">
        <v>33</v>
      </c>
      <c r="Q15" s="57">
        <v>21</v>
      </c>
      <c r="R15" s="57">
        <v>14</v>
      </c>
      <c r="S15" s="57">
        <v>13</v>
      </c>
      <c r="T15" s="57">
        <v>12</v>
      </c>
      <c r="U15" s="57">
        <v>11</v>
      </c>
      <c r="V15" s="57">
        <v>10</v>
      </c>
      <c r="W15" s="57">
        <v>8</v>
      </c>
      <c r="X15" s="57">
        <v>8</v>
      </c>
      <c r="Y15" s="57">
        <v>7</v>
      </c>
      <c r="Z15" s="58"/>
      <c r="AA15" s="59">
        <f t="shared" si="0"/>
        <v>1144</v>
      </c>
    </row>
    <row r="16" spans="1:27" ht="30" customHeight="1" thickBot="1" x14ac:dyDescent="0.25">
      <c r="A16" s="60" t="s">
        <v>12</v>
      </c>
      <c r="B16" s="61">
        <f>IF(LEN(B$2)&gt;0,SUM(B10:B15),"")</f>
        <v>4497.0290000000005</v>
      </c>
      <c r="C16" s="62">
        <f t="shared" ref="C16:Z16" si="1">IF(LEN(C$2)&gt;0,SUM(C10:C15),"")</f>
        <v>4448.67</v>
      </c>
      <c r="D16" s="62">
        <f t="shared" si="1"/>
        <v>4397.4539999999997</v>
      </c>
      <c r="E16" s="62">
        <f t="shared" si="1"/>
        <v>4337.28</v>
      </c>
      <c r="F16" s="62">
        <f t="shared" si="1"/>
        <v>4268.6049999999996</v>
      </c>
      <c r="G16" s="62">
        <f t="shared" si="1"/>
        <v>4298.7119999999995</v>
      </c>
      <c r="H16" s="62">
        <f t="shared" si="1"/>
        <v>5125.0140000000001</v>
      </c>
      <c r="I16" s="62">
        <f t="shared" si="1"/>
        <v>6206.1550000000007</v>
      </c>
      <c r="J16" s="62">
        <f t="shared" si="1"/>
        <v>6714.7360000000008</v>
      </c>
      <c r="K16" s="62">
        <f t="shared" si="1"/>
        <v>6878.3420000000006</v>
      </c>
      <c r="L16" s="62">
        <f t="shared" si="1"/>
        <v>6859.634</v>
      </c>
      <c r="M16" s="62">
        <f t="shared" si="1"/>
        <v>6651.74</v>
      </c>
      <c r="N16" s="62">
        <f t="shared" si="1"/>
        <v>6398.0069999999996</v>
      </c>
      <c r="O16" s="62">
        <f t="shared" si="1"/>
        <v>6093.4390000000003</v>
      </c>
      <c r="P16" s="62">
        <f t="shared" si="1"/>
        <v>5794.8520000000008</v>
      </c>
      <c r="Q16" s="62">
        <f t="shared" si="1"/>
        <v>5587.4540000000006</v>
      </c>
      <c r="R16" s="62">
        <f t="shared" si="1"/>
        <v>5845.0469999999996</v>
      </c>
      <c r="S16" s="62">
        <f t="shared" si="1"/>
        <v>5951.915</v>
      </c>
      <c r="T16" s="62">
        <f t="shared" si="1"/>
        <v>5975.1299999999992</v>
      </c>
      <c r="U16" s="62">
        <f t="shared" si="1"/>
        <v>5869.4639999999999</v>
      </c>
      <c r="V16" s="62">
        <f t="shared" si="1"/>
        <v>5433.9720000000007</v>
      </c>
      <c r="W16" s="62">
        <f t="shared" si="1"/>
        <v>4876.6089999999995</v>
      </c>
      <c r="X16" s="62">
        <f t="shared" si="1"/>
        <v>4444.0020000000004</v>
      </c>
      <c r="Y16" s="62">
        <f t="shared" si="1"/>
        <v>3736.556</v>
      </c>
      <c r="Z16" s="63" t="str">
        <f t="shared" si="1"/>
        <v/>
      </c>
      <c r="AA16" s="64">
        <f>SUM(AA10:AA15)</f>
        <v>130689.818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1919.9</v>
      </c>
      <c r="C28" s="72">
        <v>1875.9</v>
      </c>
      <c r="D28" s="72">
        <v>1825.9</v>
      </c>
      <c r="E28" s="72">
        <v>1775.9</v>
      </c>
      <c r="F28" s="72">
        <v>1728.9</v>
      </c>
      <c r="G28" s="72">
        <v>1764.9</v>
      </c>
      <c r="H28" s="72">
        <v>1788.9</v>
      </c>
      <c r="I28" s="72">
        <v>2074.9</v>
      </c>
      <c r="J28" s="72">
        <v>2421.9</v>
      </c>
      <c r="K28" s="72">
        <v>2578.4</v>
      </c>
      <c r="L28" s="72">
        <v>2648.4</v>
      </c>
      <c r="M28" s="72">
        <v>2622.4</v>
      </c>
      <c r="N28" s="72">
        <v>2463.4</v>
      </c>
      <c r="O28" s="72">
        <v>2191.4</v>
      </c>
      <c r="P28" s="72">
        <v>1729.4</v>
      </c>
      <c r="Q28" s="72">
        <v>1286.4000000000001</v>
      </c>
      <c r="R28" s="72">
        <v>1197.4000000000001</v>
      </c>
      <c r="S28" s="72">
        <v>1398.4</v>
      </c>
      <c r="T28" s="72">
        <v>1456.4</v>
      </c>
      <c r="U28" s="72">
        <v>1361.4</v>
      </c>
      <c r="V28" s="72">
        <v>1108.4000000000001</v>
      </c>
      <c r="W28" s="72">
        <v>924.4</v>
      </c>
      <c r="X28" s="72">
        <v>902.4</v>
      </c>
      <c r="Y28" s="72">
        <v>832.9</v>
      </c>
      <c r="Z28" s="73"/>
      <c r="AA28" s="74">
        <f>SUM(B28:Z28)</f>
        <v>41878.60000000002</v>
      </c>
    </row>
    <row r="29" spans="1:27" ht="24.95" customHeight="1" x14ac:dyDescent="0.2">
      <c r="A29" s="75" t="s">
        <v>23</v>
      </c>
      <c r="B29" s="76">
        <v>1188.1289999999999</v>
      </c>
      <c r="C29" s="77">
        <v>1362.77</v>
      </c>
      <c r="D29" s="77">
        <v>1406.5540000000001</v>
      </c>
      <c r="E29" s="77">
        <v>1439.38</v>
      </c>
      <c r="F29" s="77">
        <v>1405.7049999999999</v>
      </c>
      <c r="G29" s="77">
        <v>1292.8119999999999</v>
      </c>
      <c r="H29" s="77">
        <v>1665.114</v>
      </c>
      <c r="I29" s="77">
        <v>1733.2550000000001</v>
      </c>
      <c r="J29" s="77">
        <v>1856.836</v>
      </c>
      <c r="K29" s="77">
        <v>1861.942</v>
      </c>
      <c r="L29" s="77">
        <v>1808.2339999999999</v>
      </c>
      <c r="M29" s="77">
        <v>1665.34</v>
      </c>
      <c r="N29" s="77">
        <v>1591.607</v>
      </c>
      <c r="O29" s="77">
        <v>1558.039</v>
      </c>
      <c r="P29" s="77">
        <v>1631.452</v>
      </c>
      <c r="Q29" s="77">
        <v>1833.0540000000001</v>
      </c>
      <c r="R29" s="77">
        <v>2354.6469999999999</v>
      </c>
      <c r="S29" s="77">
        <v>2258.5149999999999</v>
      </c>
      <c r="T29" s="77">
        <v>2216.73</v>
      </c>
      <c r="U29" s="77">
        <v>2282.0639999999999</v>
      </c>
      <c r="V29" s="77">
        <v>2056.5720000000001</v>
      </c>
      <c r="W29" s="77">
        <v>1694.2090000000001</v>
      </c>
      <c r="X29" s="77">
        <v>1210.6020000000001</v>
      </c>
      <c r="Y29" s="77">
        <v>1037.6559999999999</v>
      </c>
      <c r="Z29" s="78"/>
      <c r="AA29" s="79">
        <f>SUM(B29:Z29)</f>
        <v>40411.218000000008</v>
      </c>
    </row>
    <row r="30" spans="1:27" ht="24.95" customHeight="1" x14ac:dyDescent="0.2">
      <c r="A30" s="82" t="s">
        <v>24</v>
      </c>
      <c r="B30" s="80">
        <v>1831</v>
      </c>
      <c r="C30" s="81">
        <v>1831</v>
      </c>
      <c r="D30" s="81">
        <v>1831</v>
      </c>
      <c r="E30" s="81">
        <v>1831</v>
      </c>
      <c r="F30" s="81">
        <v>1831</v>
      </c>
      <c r="G30" s="81">
        <v>1891</v>
      </c>
      <c r="H30" s="81">
        <v>2281</v>
      </c>
      <c r="I30" s="81">
        <v>2751</v>
      </c>
      <c r="J30" s="81">
        <v>2751</v>
      </c>
      <c r="K30" s="81">
        <v>2751</v>
      </c>
      <c r="L30" s="81">
        <v>2711</v>
      </c>
      <c r="M30" s="81">
        <v>2695</v>
      </c>
      <c r="N30" s="81">
        <v>2694</v>
      </c>
      <c r="O30" s="81">
        <v>2741</v>
      </c>
      <c r="P30" s="81">
        <v>2801</v>
      </c>
      <c r="Q30" s="81">
        <v>2841</v>
      </c>
      <c r="R30" s="81">
        <v>2841</v>
      </c>
      <c r="S30" s="81">
        <v>2851</v>
      </c>
      <c r="T30" s="81">
        <v>2851</v>
      </c>
      <c r="U30" s="81">
        <v>2791</v>
      </c>
      <c r="V30" s="81">
        <v>2791</v>
      </c>
      <c r="W30" s="81">
        <v>2791</v>
      </c>
      <c r="X30" s="81">
        <v>2801</v>
      </c>
      <c r="Y30" s="81">
        <v>2515</v>
      </c>
      <c r="Z30" s="83"/>
      <c r="AA30" s="84">
        <f>SUM(B30:Z30)</f>
        <v>60295</v>
      </c>
    </row>
    <row r="31" spans="1:27" ht="30" customHeight="1" thickBot="1" x14ac:dyDescent="0.25">
      <c r="A31" s="60" t="s">
        <v>25</v>
      </c>
      <c r="B31" s="61">
        <f>IF(LEN(B$2)&gt;0,SUM(B28:B30),"")</f>
        <v>4939.0290000000005</v>
      </c>
      <c r="C31" s="62">
        <f t="shared" ref="C31:Z31" si="4">IF(LEN(C$2)&gt;0,SUM(C28:C30),"")</f>
        <v>5069.67</v>
      </c>
      <c r="D31" s="62">
        <f t="shared" si="4"/>
        <v>5063.4539999999997</v>
      </c>
      <c r="E31" s="62">
        <f t="shared" si="4"/>
        <v>5046.2800000000007</v>
      </c>
      <c r="F31" s="62">
        <f t="shared" si="4"/>
        <v>4965.6049999999996</v>
      </c>
      <c r="G31" s="62">
        <f t="shared" si="4"/>
        <v>4948.7119999999995</v>
      </c>
      <c r="H31" s="62">
        <f t="shared" si="4"/>
        <v>5735.0140000000001</v>
      </c>
      <c r="I31" s="62">
        <f t="shared" si="4"/>
        <v>6559.1550000000007</v>
      </c>
      <c r="J31" s="62">
        <f t="shared" si="4"/>
        <v>7029.7359999999999</v>
      </c>
      <c r="K31" s="62">
        <f t="shared" si="4"/>
        <v>7191.3420000000006</v>
      </c>
      <c r="L31" s="62">
        <f t="shared" si="4"/>
        <v>7167.634</v>
      </c>
      <c r="M31" s="62">
        <f t="shared" si="4"/>
        <v>6982.74</v>
      </c>
      <c r="N31" s="62">
        <f t="shared" si="4"/>
        <v>6749.0069999999996</v>
      </c>
      <c r="O31" s="62">
        <f t="shared" si="4"/>
        <v>6490.4390000000003</v>
      </c>
      <c r="P31" s="62">
        <f t="shared" si="4"/>
        <v>6161.8519999999999</v>
      </c>
      <c r="Q31" s="62">
        <f t="shared" si="4"/>
        <v>5960.4539999999997</v>
      </c>
      <c r="R31" s="62">
        <f t="shared" si="4"/>
        <v>6393.0470000000005</v>
      </c>
      <c r="S31" s="62">
        <f t="shared" si="4"/>
        <v>6507.915</v>
      </c>
      <c r="T31" s="62">
        <f t="shared" si="4"/>
        <v>6524.13</v>
      </c>
      <c r="U31" s="62">
        <f t="shared" si="4"/>
        <v>6434.4639999999999</v>
      </c>
      <c r="V31" s="62">
        <f t="shared" si="4"/>
        <v>5955.9719999999998</v>
      </c>
      <c r="W31" s="62">
        <f t="shared" si="4"/>
        <v>5409.6090000000004</v>
      </c>
      <c r="X31" s="62">
        <f t="shared" si="4"/>
        <v>4914.0020000000004</v>
      </c>
      <c r="Y31" s="62">
        <f t="shared" si="4"/>
        <v>4385.5560000000005</v>
      </c>
      <c r="Z31" s="63" t="str">
        <f t="shared" si="4"/>
        <v/>
      </c>
      <c r="AA31" s="64">
        <f>SUM(AA28:AA30)</f>
        <v>142584.81800000003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103</v>
      </c>
      <c r="C34" s="95">
        <v>263</v>
      </c>
      <c r="D34" s="95">
        <v>333</v>
      </c>
      <c r="E34" s="95">
        <v>369</v>
      </c>
      <c r="F34" s="95">
        <v>362</v>
      </c>
      <c r="G34" s="95">
        <v>278</v>
      </c>
      <c r="H34" s="95">
        <v>235</v>
      </c>
      <c r="I34" s="95">
        <v>53</v>
      </c>
      <c r="J34" s="95">
        <v>74</v>
      </c>
      <c r="K34" s="95">
        <v>60</v>
      </c>
      <c r="L34" s="95">
        <v>57</v>
      </c>
      <c r="M34" s="95">
        <v>74</v>
      </c>
      <c r="N34" s="95">
        <v>74</v>
      </c>
      <c r="O34" s="95">
        <v>74</v>
      </c>
      <c r="P34" s="95">
        <v>74</v>
      </c>
      <c r="Q34" s="95">
        <v>74</v>
      </c>
      <c r="R34" s="95">
        <v>175</v>
      </c>
      <c r="S34" s="95">
        <v>227</v>
      </c>
      <c r="T34" s="95">
        <v>222</v>
      </c>
      <c r="U34" s="95">
        <v>209</v>
      </c>
      <c r="V34" s="95">
        <v>198</v>
      </c>
      <c r="W34" s="95">
        <v>144</v>
      </c>
      <c r="X34" s="95">
        <v>116</v>
      </c>
      <c r="Y34" s="95">
        <v>238</v>
      </c>
      <c r="Z34" s="96"/>
      <c r="AA34" s="74">
        <f t="shared" ref="AA34:AA39" si="5">SUM(B34:Z34)</f>
        <v>4086</v>
      </c>
    </row>
    <row r="35" spans="1:27" ht="24.95" customHeight="1" x14ac:dyDescent="0.2">
      <c r="A35" s="97" t="s">
        <v>28</v>
      </c>
      <c r="B35" s="98">
        <v>279</v>
      </c>
      <c r="C35" s="99">
        <v>298</v>
      </c>
      <c r="D35" s="99">
        <v>273</v>
      </c>
      <c r="E35" s="99">
        <v>280</v>
      </c>
      <c r="F35" s="99">
        <v>275</v>
      </c>
      <c r="G35" s="99">
        <v>312</v>
      </c>
      <c r="H35" s="99">
        <v>315</v>
      </c>
      <c r="I35" s="99">
        <v>240</v>
      </c>
      <c r="J35" s="99">
        <v>181</v>
      </c>
      <c r="K35" s="99">
        <v>193</v>
      </c>
      <c r="L35" s="99">
        <v>191</v>
      </c>
      <c r="M35" s="99">
        <v>197</v>
      </c>
      <c r="N35" s="99">
        <v>217</v>
      </c>
      <c r="O35" s="99">
        <v>263</v>
      </c>
      <c r="P35" s="99">
        <v>233</v>
      </c>
      <c r="Q35" s="99">
        <v>239</v>
      </c>
      <c r="R35" s="99">
        <v>313</v>
      </c>
      <c r="S35" s="99">
        <v>269</v>
      </c>
      <c r="T35" s="99">
        <v>267</v>
      </c>
      <c r="U35" s="99">
        <v>296</v>
      </c>
      <c r="V35" s="99">
        <v>264</v>
      </c>
      <c r="W35" s="99">
        <v>329</v>
      </c>
      <c r="X35" s="99">
        <v>294</v>
      </c>
      <c r="Y35" s="99">
        <v>351</v>
      </c>
      <c r="Z35" s="100"/>
      <c r="AA35" s="79">
        <f t="shared" si="5"/>
        <v>6369</v>
      </c>
    </row>
    <row r="36" spans="1:27" ht="24.95" customHeight="1" x14ac:dyDescent="0.2">
      <c r="A36" s="97" t="s">
        <v>29</v>
      </c>
      <c r="B36" s="98">
        <v>597.1</v>
      </c>
      <c r="C36" s="99">
        <v>408.9</v>
      </c>
      <c r="D36" s="99">
        <v>330.4</v>
      </c>
      <c r="E36" s="99">
        <v>332.8</v>
      </c>
      <c r="F36" s="99">
        <v>121.8</v>
      </c>
      <c r="G36" s="99">
        <v>60</v>
      </c>
      <c r="H36" s="99">
        <v>60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275.8</v>
      </c>
      <c r="Q36" s="99">
        <v>391.2</v>
      </c>
      <c r="R36" s="99">
        <v>207.8</v>
      </c>
      <c r="S36" s="99">
        <v>478.1</v>
      </c>
      <c r="T36" s="99">
        <v>618</v>
      </c>
      <c r="U36" s="99">
        <v>618</v>
      </c>
      <c r="V36" s="99">
        <v>618</v>
      </c>
      <c r="W36" s="99">
        <v>580.70000000000005</v>
      </c>
      <c r="X36" s="99">
        <v>618</v>
      </c>
      <c r="Y36" s="99">
        <v>583</v>
      </c>
      <c r="Z36" s="100"/>
      <c r="AA36" s="79">
        <f t="shared" si="5"/>
        <v>7319.5999999999995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500</v>
      </c>
      <c r="H38" s="99">
        <v>500</v>
      </c>
      <c r="I38" s="99">
        <v>497</v>
      </c>
      <c r="J38" s="99">
        <v>204.6</v>
      </c>
      <c r="K38" s="99">
        <v>404.8</v>
      </c>
      <c r="L38" s="99">
        <v>298.8</v>
      </c>
      <c r="M38" s="99">
        <v>385.9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8791.1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979.1</v>
      </c>
      <c r="C39" s="88">
        <f t="shared" si="6"/>
        <v>969.9</v>
      </c>
      <c r="D39" s="88">
        <f t="shared" si="6"/>
        <v>936.4</v>
      </c>
      <c r="E39" s="88">
        <f t="shared" si="6"/>
        <v>981.8</v>
      </c>
      <c r="F39" s="88">
        <f t="shared" si="6"/>
        <v>758.8</v>
      </c>
      <c r="G39" s="88">
        <f t="shared" si="6"/>
        <v>1150</v>
      </c>
      <c r="H39" s="88">
        <f t="shared" si="6"/>
        <v>1110</v>
      </c>
      <c r="I39" s="88">
        <f t="shared" si="6"/>
        <v>850</v>
      </c>
      <c r="J39" s="88">
        <f t="shared" si="6"/>
        <v>519.6</v>
      </c>
      <c r="K39" s="88">
        <f t="shared" si="6"/>
        <v>717.8</v>
      </c>
      <c r="L39" s="88">
        <f t="shared" si="6"/>
        <v>606.79999999999995</v>
      </c>
      <c r="M39" s="88">
        <f t="shared" si="6"/>
        <v>716.9</v>
      </c>
      <c r="N39" s="88">
        <f t="shared" si="6"/>
        <v>851</v>
      </c>
      <c r="O39" s="88">
        <f t="shared" si="6"/>
        <v>897</v>
      </c>
      <c r="P39" s="88">
        <f t="shared" si="6"/>
        <v>1082.8</v>
      </c>
      <c r="Q39" s="88">
        <f t="shared" si="6"/>
        <v>1204.2</v>
      </c>
      <c r="R39" s="88">
        <f t="shared" si="6"/>
        <v>1195.8</v>
      </c>
      <c r="S39" s="88">
        <f t="shared" si="6"/>
        <v>1474.1</v>
      </c>
      <c r="T39" s="88">
        <f t="shared" si="6"/>
        <v>1607</v>
      </c>
      <c r="U39" s="88">
        <f t="shared" si="6"/>
        <v>1623</v>
      </c>
      <c r="V39" s="88">
        <f t="shared" si="6"/>
        <v>1580</v>
      </c>
      <c r="W39" s="88">
        <f t="shared" si="6"/>
        <v>1553.7</v>
      </c>
      <c r="X39" s="88">
        <f t="shared" si="6"/>
        <v>1528</v>
      </c>
      <c r="Y39" s="88">
        <f t="shared" si="6"/>
        <v>1672</v>
      </c>
      <c r="Z39" s="89" t="str">
        <f t="shared" si="6"/>
        <v/>
      </c>
      <c r="AA39" s="90">
        <f t="shared" si="5"/>
        <v>26565.699999999997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537.1</v>
      </c>
      <c r="C44" s="99">
        <v>348.9</v>
      </c>
      <c r="D44" s="99">
        <v>270.39999999999998</v>
      </c>
      <c r="E44" s="99">
        <v>272.8</v>
      </c>
      <c r="F44" s="99">
        <v>61.8</v>
      </c>
      <c r="G44" s="99"/>
      <c r="H44" s="99"/>
      <c r="I44" s="99"/>
      <c r="J44" s="99"/>
      <c r="K44" s="99"/>
      <c r="L44" s="99"/>
      <c r="M44" s="99"/>
      <c r="N44" s="99"/>
      <c r="O44" s="99"/>
      <c r="P44" s="99">
        <v>215.8</v>
      </c>
      <c r="Q44" s="99">
        <v>331.2</v>
      </c>
      <c r="R44" s="99">
        <v>147.80000000000001</v>
      </c>
      <c r="S44" s="99">
        <v>418.1</v>
      </c>
      <c r="T44" s="99">
        <v>558</v>
      </c>
      <c r="U44" s="99">
        <v>558</v>
      </c>
      <c r="V44" s="99">
        <v>558</v>
      </c>
      <c r="W44" s="99">
        <v>520.70000000000005</v>
      </c>
      <c r="X44" s="99">
        <v>558</v>
      </c>
      <c r="Y44" s="99">
        <v>523</v>
      </c>
      <c r="Z44" s="100"/>
      <c r="AA44" s="79">
        <f t="shared" si="7"/>
        <v>5879.5999999999995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500</v>
      </c>
      <c r="H46" s="99">
        <v>500</v>
      </c>
      <c r="I46" s="99">
        <v>497</v>
      </c>
      <c r="J46" s="99">
        <v>204.6</v>
      </c>
      <c r="K46" s="99">
        <v>404.8</v>
      </c>
      <c r="L46" s="99">
        <v>298.8</v>
      </c>
      <c r="M46" s="99">
        <v>385.9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8791.1</v>
      </c>
    </row>
    <row r="47" spans="1:27" ht="24.95" customHeight="1" x14ac:dyDescent="0.2">
      <c r="A47" s="85" t="s">
        <v>34</v>
      </c>
      <c r="B47" s="98">
        <v>9</v>
      </c>
      <c r="C47" s="99">
        <v>17</v>
      </c>
      <c r="D47" s="99">
        <v>7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33</v>
      </c>
    </row>
    <row r="48" spans="1:27" ht="30" customHeight="1" thickBot="1" x14ac:dyDescent="0.25">
      <c r="A48" s="86" t="s">
        <v>35</v>
      </c>
      <c r="B48" s="87">
        <f>IF(LEN(B$2)&gt;0,SUM(B42:B47),"")</f>
        <v>546.1</v>
      </c>
      <c r="C48" s="88">
        <f t="shared" ref="C48:Z48" si="8">IF(LEN(C$2)&gt;0,SUM(C42:C47),"")</f>
        <v>365.9</v>
      </c>
      <c r="D48" s="88">
        <f t="shared" si="8"/>
        <v>277.39999999999998</v>
      </c>
      <c r="E48" s="88">
        <f t="shared" si="8"/>
        <v>272.8</v>
      </c>
      <c r="F48" s="88">
        <f t="shared" si="8"/>
        <v>61.8</v>
      </c>
      <c r="G48" s="88">
        <f t="shared" si="8"/>
        <v>500</v>
      </c>
      <c r="H48" s="88">
        <f t="shared" si="8"/>
        <v>500</v>
      </c>
      <c r="I48" s="88">
        <f t="shared" si="8"/>
        <v>497</v>
      </c>
      <c r="J48" s="88">
        <f t="shared" si="8"/>
        <v>204.6</v>
      </c>
      <c r="K48" s="88">
        <f t="shared" si="8"/>
        <v>404.8</v>
      </c>
      <c r="L48" s="88">
        <f t="shared" si="8"/>
        <v>298.8</v>
      </c>
      <c r="M48" s="88">
        <f t="shared" si="8"/>
        <v>385.9</v>
      </c>
      <c r="N48" s="88">
        <f t="shared" si="8"/>
        <v>500</v>
      </c>
      <c r="O48" s="88">
        <f t="shared" si="8"/>
        <v>500</v>
      </c>
      <c r="P48" s="88">
        <f t="shared" si="8"/>
        <v>715.8</v>
      </c>
      <c r="Q48" s="88">
        <f t="shared" si="8"/>
        <v>831.2</v>
      </c>
      <c r="R48" s="88">
        <f t="shared" si="8"/>
        <v>647.79999999999995</v>
      </c>
      <c r="S48" s="88">
        <f t="shared" si="8"/>
        <v>918.1</v>
      </c>
      <c r="T48" s="88">
        <f t="shared" si="8"/>
        <v>1058</v>
      </c>
      <c r="U48" s="88">
        <f t="shared" si="8"/>
        <v>1058</v>
      </c>
      <c r="V48" s="88">
        <f t="shared" si="8"/>
        <v>1058</v>
      </c>
      <c r="W48" s="88">
        <f t="shared" si="8"/>
        <v>1020.7</v>
      </c>
      <c r="X48" s="88">
        <f t="shared" si="8"/>
        <v>1058</v>
      </c>
      <c r="Y48" s="88">
        <f t="shared" si="8"/>
        <v>1023</v>
      </c>
      <c r="Z48" s="89" t="str">
        <f t="shared" si="8"/>
        <v/>
      </c>
      <c r="AA48" s="90">
        <f t="shared" si="7"/>
        <v>14703.7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5476.1290000000008</v>
      </c>
      <c r="C51" s="88">
        <f t="shared" si="10"/>
        <v>5418.57</v>
      </c>
      <c r="D51" s="88">
        <f t="shared" si="10"/>
        <v>5333.8539999999994</v>
      </c>
      <c r="E51" s="88">
        <f t="shared" si="10"/>
        <v>5319.08</v>
      </c>
      <c r="F51" s="88">
        <f t="shared" si="10"/>
        <v>5027.4049999999997</v>
      </c>
      <c r="G51" s="88">
        <f t="shared" si="10"/>
        <v>5448.7119999999995</v>
      </c>
      <c r="H51" s="88">
        <f t="shared" si="10"/>
        <v>6235.0140000000001</v>
      </c>
      <c r="I51" s="88">
        <f t="shared" si="10"/>
        <v>7056.1550000000007</v>
      </c>
      <c r="J51" s="88">
        <f t="shared" si="10"/>
        <v>7234.3360000000011</v>
      </c>
      <c r="K51" s="88">
        <f t="shared" si="10"/>
        <v>7596.1420000000007</v>
      </c>
      <c r="L51" s="88">
        <f t="shared" si="10"/>
        <v>7466.4340000000002</v>
      </c>
      <c r="M51" s="88">
        <f t="shared" si="10"/>
        <v>7368.6399999999994</v>
      </c>
      <c r="N51" s="88">
        <f t="shared" si="10"/>
        <v>7249.0069999999996</v>
      </c>
      <c r="O51" s="88">
        <f t="shared" si="10"/>
        <v>6990.4390000000003</v>
      </c>
      <c r="P51" s="88">
        <f t="shared" si="10"/>
        <v>6877.652000000001</v>
      </c>
      <c r="Q51" s="88">
        <f t="shared" si="10"/>
        <v>6791.6540000000005</v>
      </c>
      <c r="R51" s="88">
        <f t="shared" si="10"/>
        <v>7040.8469999999998</v>
      </c>
      <c r="S51" s="88">
        <f t="shared" si="10"/>
        <v>7426.0149999999994</v>
      </c>
      <c r="T51" s="88">
        <f t="shared" si="10"/>
        <v>7582.1299999999992</v>
      </c>
      <c r="U51" s="88">
        <f t="shared" si="10"/>
        <v>7492.4639999999999</v>
      </c>
      <c r="V51" s="88">
        <f t="shared" si="10"/>
        <v>7013.9720000000007</v>
      </c>
      <c r="W51" s="88">
        <f t="shared" si="10"/>
        <v>6430.3089999999993</v>
      </c>
      <c r="X51" s="88">
        <f t="shared" si="10"/>
        <v>5972.0020000000004</v>
      </c>
      <c r="Y51" s="88">
        <f t="shared" si="10"/>
        <v>5408.5560000000005</v>
      </c>
      <c r="Z51" s="89" t="str">
        <f t="shared" si="10"/>
        <v/>
      </c>
      <c r="AA51" s="105">
        <f>SUM(B51:Z51)</f>
        <v>157255.51800000004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5476.1040000000012</v>
      </c>
      <c r="C4" s="18">
        <v>5418.5970000000016</v>
      </c>
      <c r="D4" s="18">
        <v>5333.8540000000021</v>
      </c>
      <c r="E4" s="18">
        <v>5319.0780000000004</v>
      </c>
      <c r="F4" s="18">
        <v>5027.3839999999991</v>
      </c>
      <c r="G4" s="18">
        <v>5448.6990000000014</v>
      </c>
      <c r="H4" s="18">
        <v>6234.973</v>
      </c>
      <c r="I4" s="18">
        <v>7056.1520000000028</v>
      </c>
      <c r="J4" s="18">
        <v>7234.3589999999995</v>
      </c>
      <c r="K4" s="18">
        <v>7596.1189999999997</v>
      </c>
      <c r="L4" s="18">
        <v>7466.4750000000004</v>
      </c>
      <c r="M4" s="18">
        <v>7368.6619999999994</v>
      </c>
      <c r="N4" s="18">
        <v>7249.0070000000005</v>
      </c>
      <c r="O4" s="18">
        <v>6990.4369999999981</v>
      </c>
      <c r="P4" s="18">
        <v>6877.6690000000008</v>
      </c>
      <c r="Q4" s="18">
        <v>6791.6309999999994</v>
      </c>
      <c r="R4" s="18">
        <v>7040.8009999999986</v>
      </c>
      <c r="S4" s="18">
        <v>7426.0459999999985</v>
      </c>
      <c r="T4" s="18">
        <v>7582.1299999999992</v>
      </c>
      <c r="U4" s="18">
        <v>7492.4639999999981</v>
      </c>
      <c r="V4" s="18">
        <v>7013.9719999999998</v>
      </c>
      <c r="W4" s="18">
        <v>6430.2790000000005</v>
      </c>
      <c r="X4" s="18">
        <v>5972.0020000000004</v>
      </c>
      <c r="Y4" s="18">
        <v>5408.53</v>
      </c>
      <c r="Z4" s="19"/>
      <c r="AA4" s="20">
        <f>SUM(B4:Z4)</f>
        <v>157255.424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167.72</v>
      </c>
      <c r="C7" s="28">
        <v>164.25</v>
      </c>
      <c r="D7" s="28">
        <v>150.94</v>
      </c>
      <c r="E7" s="28">
        <v>153</v>
      </c>
      <c r="F7" s="28">
        <v>159.87</v>
      </c>
      <c r="G7" s="28">
        <v>166.92</v>
      </c>
      <c r="H7" s="28">
        <v>207.09</v>
      </c>
      <c r="I7" s="28">
        <v>223.13</v>
      </c>
      <c r="J7" s="28">
        <v>236.83</v>
      </c>
      <c r="K7" s="28">
        <v>224.94</v>
      </c>
      <c r="L7" s="28">
        <v>204.61</v>
      </c>
      <c r="M7" s="28">
        <v>199.23</v>
      </c>
      <c r="N7" s="28">
        <v>200.55</v>
      </c>
      <c r="O7" s="28">
        <v>202</v>
      </c>
      <c r="P7" s="28">
        <v>230.01</v>
      </c>
      <c r="Q7" s="28">
        <v>256.99</v>
      </c>
      <c r="R7" s="28">
        <v>294.05</v>
      </c>
      <c r="S7" s="28">
        <v>317.87</v>
      </c>
      <c r="T7" s="28">
        <v>314.12</v>
      </c>
      <c r="U7" s="28">
        <v>303</v>
      </c>
      <c r="V7" s="28">
        <v>258.3</v>
      </c>
      <c r="W7" s="28">
        <v>246.3</v>
      </c>
      <c r="X7" s="28">
        <v>240.3</v>
      </c>
      <c r="Y7" s="28">
        <v>197.87</v>
      </c>
      <c r="Z7" s="29"/>
      <c r="AA7" s="30">
        <f>IF(SUM(B7:Z7)&lt;&gt;0,AVERAGEIF(B7:Z7,"&lt;&gt;"""),"")</f>
        <v>221.66208333333336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937.26300000000003</v>
      </c>
      <c r="C19" s="72">
        <v>940.22299999999996</v>
      </c>
      <c r="D19" s="72">
        <v>949.20999999999992</v>
      </c>
      <c r="E19" s="72">
        <v>946.28800000000001</v>
      </c>
      <c r="F19" s="72">
        <v>954.40199999999993</v>
      </c>
      <c r="G19" s="72">
        <v>937.51099999999997</v>
      </c>
      <c r="H19" s="72">
        <v>955.5200000000001</v>
      </c>
      <c r="I19" s="72">
        <v>937.59999999999991</v>
      </c>
      <c r="J19" s="72">
        <v>914.66899999999998</v>
      </c>
      <c r="K19" s="72">
        <v>870.71199999999999</v>
      </c>
      <c r="L19" s="72">
        <v>822.73199999999997</v>
      </c>
      <c r="M19" s="72">
        <v>796.73</v>
      </c>
      <c r="N19" s="72">
        <v>804.66200000000003</v>
      </c>
      <c r="O19" s="72">
        <v>788.57899999999995</v>
      </c>
      <c r="P19" s="72">
        <v>795.52199999999993</v>
      </c>
      <c r="Q19" s="72">
        <v>803.54200000000003</v>
      </c>
      <c r="R19" s="72">
        <v>779.47299999999996</v>
      </c>
      <c r="S19" s="72">
        <v>787.44600000000003</v>
      </c>
      <c r="T19" s="72">
        <v>797.44100000000003</v>
      </c>
      <c r="U19" s="72">
        <v>797.39599999999996</v>
      </c>
      <c r="V19" s="72">
        <v>794.44199999999989</v>
      </c>
      <c r="W19" s="72">
        <v>776.41499999999996</v>
      </c>
      <c r="X19" s="72">
        <v>949.38900000000001</v>
      </c>
      <c r="Y19" s="72">
        <v>963.37099999999998</v>
      </c>
      <c r="Z19" s="73"/>
      <c r="AA19" s="74">
        <f t="shared" ref="AA19:AA24" si="2">SUM(B19:Z19)</f>
        <v>20800.537999999997</v>
      </c>
    </row>
    <row r="20" spans="1:27" ht="24.95" customHeight="1" x14ac:dyDescent="0.2">
      <c r="A20" s="75" t="s">
        <v>15</v>
      </c>
      <c r="B20" s="76">
        <v>1028.077</v>
      </c>
      <c r="C20" s="77">
        <v>1017.8589999999999</v>
      </c>
      <c r="D20" s="77">
        <v>1007.717</v>
      </c>
      <c r="E20" s="77">
        <v>1014.569</v>
      </c>
      <c r="F20" s="77">
        <v>1049.443</v>
      </c>
      <c r="G20" s="77">
        <v>1183.0690000000002</v>
      </c>
      <c r="H20" s="77">
        <v>1356.9099999999999</v>
      </c>
      <c r="I20" s="77">
        <v>1503.287</v>
      </c>
      <c r="J20" s="77">
        <v>1561.7700000000002</v>
      </c>
      <c r="K20" s="77">
        <v>1578.4349999999999</v>
      </c>
      <c r="L20" s="77">
        <v>1577.9069999999999</v>
      </c>
      <c r="M20" s="77">
        <v>1572.3129999999999</v>
      </c>
      <c r="N20" s="77">
        <v>1562.1659999999997</v>
      </c>
      <c r="O20" s="77">
        <v>1534.5000000000005</v>
      </c>
      <c r="P20" s="77">
        <v>1494.1279999999999</v>
      </c>
      <c r="Q20" s="77">
        <v>1438.0639999999999</v>
      </c>
      <c r="R20" s="77">
        <v>1412.7449999999997</v>
      </c>
      <c r="S20" s="77">
        <v>1388.317</v>
      </c>
      <c r="T20" s="77">
        <v>1342.1779999999997</v>
      </c>
      <c r="U20" s="77">
        <v>1306.0119999999999</v>
      </c>
      <c r="V20" s="77">
        <v>1221.8500000000001</v>
      </c>
      <c r="W20" s="77">
        <v>1131.6970000000001</v>
      </c>
      <c r="X20" s="77">
        <v>1054.2759999999998</v>
      </c>
      <c r="Y20" s="77">
        <v>1012.8400000000001</v>
      </c>
      <c r="Z20" s="78"/>
      <c r="AA20" s="79">
        <f t="shared" si="2"/>
        <v>31350.128999999997</v>
      </c>
    </row>
    <row r="21" spans="1:27" ht="24.95" customHeight="1" x14ac:dyDescent="0.2">
      <c r="A21" s="75" t="s">
        <v>16</v>
      </c>
      <c r="B21" s="80">
        <v>2442.7640000000006</v>
      </c>
      <c r="C21" s="81">
        <v>2310.0149999999994</v>
      </c>
      <c r="D21" s="81">
        <v>2225.8669999999993</v>
      </c>
      <c r="E21" s="81">
        <v>2197.221</v>
      </c>
      <c r="F21" s="81">
        <v>2259.3390000000004</v>
      </c>
      <c r="G21" s="81">
        <v>2597.0190000000002</v>
      </c>
      <c r="H21" s="81">
        <v>3036.3429999999998</v>
      </c>
      <c r="I21" s="81">
        <v>3500.5649999999996</v>
      </c>
      <c r="J21" s="81">
        <v>3848.7199999999993</v>
      </c>
      <c r="K21" s="81">
        <v>4025.5719999999997</v>
      </c>
      <c r="L21" s="81">
        <v>4068.8360000000002</v>
      </c>
      <c r="M21" s="81">
        <v>4124.8189999999995</v>
      </c>
      <c r="N21" s="81">
        <v>4047.0790000000002</v>
      </c>
      <c r="O21" s="81">
        <v>3857.4580000000001</v>
      </c>
      <c r="P21" s="81">
        <v>3806.5189999999993</v>
      </c>
      <c r="Q21" s="81">
        <v>3757.5249999999996</v>
      </c>
      <c r="R21" s="81">
        <v>4005.0830000000001</v>
      </c>
      <c r="S21" s="81">
        <v>4321.2829999999994</v>
      </c>
      <c r="T21" s="81">
        <v>4518.5109999999995</v>
      </c>
      <c r="U21" s="81">
        <v>4496.5559999999996</v>
      </c>
      <c r="V21" s="81">
        <v>4179.18</v>
      </c>
      <c r="W21" s="81">
        <v>3732.1669999999995</v>
      </c>
      <c r="X21" s="81">
        <v>3232.8370000000009</v>
      </c>
      <c r="Y21" s="81">
        <v>2821.819</v>
      </c>
      <c r="Z21" s="78"/>
      <c r="AA21" s="79">
        <f t="shared" si="2"/>
        <v>83413.09699999998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106</v>
      </c>
      <c r="C23" s="77">
        <v>102.5</v>
      </c>
      <c r="D23" s="77">
        <v>100</v>
      </c>
      <c r="E23" s="77">
        <v>100</v>
      </c>
      <c r="F23" s="77">
        <v>102</v>
      </c>
      <c r="G23" s="77">
        <v>114.5</v>
      </c>
      <c r="H23" s="77">
        <v>128.5</v>
      </c>
      <c r="I23" s="77">
        <v>132</v>
      </c>
      <c r="J23" s="77">
        <v>127.5</v>
      </c>
      <c r="K23" s="77">
        <v>121.5</v>
      </c>
      <c r="L23" s="77">
        <v>115.5</v>
      </c>
      <c r="M23" s="77">
        <v>115</v>
      </c>
      <c r="N23" s="77">
        <v>116</v>
      </c>
      <c r="O23" s="77">
        <v>117.5</v>
      </c>
      <c r="P23" s="77">
        <v>128.5</v>
      </c>
      <c r="Q23" s="77">
        <v>140.5</v>
      </c>
      <c r="R23" s="77">
        <v>153.5</v>
      </c>
      <c r="S23" s="77">
        <v>163</v>
      </c>
      <c r="T23" s="77">
        <v>164</v>
      </c>
      <c r="U23" s="77">
        <v>161.5</v>
      </c>
      <c r="V23" s="77">
        <v>151.5</v>
      </c>
      <c r="W23" s="77">
        <v>136</v>
      </c>
      <c r="X23" s="77">
        <v>127.5</v>
      </c>
      <c r="Y23" s="77">
        <v>116.5</v>
      </c>
      <c r="Z23" s="77"/>
      <c r="AA23" s="79">
        <f t="shared" si="2"/>
        <v>3041</v>
      </c>
    </row>
    <row r="24" spans="1:27" ht="24.95" customHeight="1" x14ac:dyDescent="0.2">
      <c r="A24" s="85" t="s">
        <v>19</v>
      </c>
      <c r="B24" s="77">
        <v>213.99999999999997</v>
      </c>
      <c r="C24" s="77">
        <v>200</v>
      </c>
      <c r="D24" s="77">
        <v>200</v>
      </c>
      <c r="E24" s="77">
        <v>198</v>
      </c>
      <c r="F24" s="77">
        <v>203</v>
      </c>
      <c r="G24" s="77">
        <v>223</v>
      </c>
      <c r="H24" s="77">
        <v>241</v>
      </c>
      <c r="I24" s="77">
        <v>293</v>
      </c>
      <c r="J24" s="77">
        <v>314.00000000000006</v>
      </c>
      <c r="K24" s="77">
        <v>319</v>
      </c>
      <c r="L24" s="77">
        <v>328.99999999999994</v>
      </c>
      <c r="M24" s="77">
        <v>331.00000000000006</v>
      </c>
      <c r="N24" s="77">
        <v>332.99999999999994</v>
      </c>
      <c r="O24" s="77">
        <v>320</v>
      </c>
      <c r="P24" s="77">
        <v>307</v>
      </c>
      <c r="Q24" s="77">
        <v>304</v>
      </c>
      <c r="R24" s="77">
        <v>328.99999999999994</v>
      </c>
      <c r="S24" s="77">
        <v>351</v>
      </c>
      <c r="T24" s="77">
        <v>347.00000000000006</v>
      </c>
      <c r="U24" s="77">
        <v>338</v>
      </c>
      <c r="V24" s="77">
        <v>313</v>
      </c>
      <c r="W24" s="77">
        <v>285.00000000000006</v>
      </c>
      <c r="X24" s="77">
        <v>255</v>
      </c>
      <c r="Y24" s="77">
        <v>227.00000000000006</v>
      </c>
      <c r="Z24" s="77"/>
      <c r="AA24" s="79">
        <f t="shared" si="2"/>
        <v>6774</v>
      </c>
    </row>
    <row r="25" spans="1:27" ht="30" customHeight="1" thickBot="1" x14ac:dyDescent="0.25">
      <c r="A25" s="86" t="s">
        <v>20</v>
      </c>
      <c r="B25" s="87">
        <f t="shared" ref="B25:AA25" si="3">SUM(B19:B24)</f>
        <v>4728.1040000000012</v>
      </c>
      <c r="C25" s="88">
        <f t="shared" si="3"/>
        <v>4680.5969999999998</v>
      </c>
      <c r="D25" s="88">
        <f t="shared" si="3"/>
        <v>4592.793999999999</v>
      </c>
      <c r="E25" s="88">
        <f t="shared" si="3"/>
        <v>4566.0779999999995</v>
      </c>
      <c r="F25" s="88">
        <f t="shared" si="3"/>
        <v>4678.1840000000002</v>
      </c>
      <c r="G25" s="88">
        <f t="shared" si="3"/>
        <v>5055.0990000000002</v>
      </c>
      <c r="H25" s="88">
        <f t="shared" si="3"/>
        <v>5718.2729999999992</v>
      </c>
      <c r="I25" s="88">
        <f t="shared" si="3"/>
        <v>6366.4519999999993</v>
      </c>
      <c r="J25" s="88">
        <f t="shared" si="3"/>
        <v>6766.6589999999997</v>
      </c>
      <c r="K25" s="88">
        <f t="shared" si="3"/>
        <v>6915.2189999999991</v>
      </c>
      <c r="L25" s="88">
        <f t="shared" si="3"/>
        <v>6913.9750000000004</v>
      </c>
      <c r="M25" s="88">
        <f t="shared" si="3"/>
        <v>6939.8619999999992</v>
      </c>
      <c r="N25" s="88">
        <f t="shared" si="3"/>
        <v>6862.9069999999992</v>
      </c>
      <c r="O25" s="88">
        <f t="shared" si="3"/>
        <v>6618.0370000000003</v>
      </c>
      <c r="P25" s="88">
        <f t="shared" si="3"/>
        <v>6531.668999999999</v>
      </c>
      <c r="Q25" s="88">
        <f t="shared" si="3"/>
        <v>6443.6309999999994</v>
      </c>
      <c r="R25" s="88">
        <f t="shared" si="3"/>
        <v>6679.8009999999995</v>
      </c>
      <c r="S25" s="88">
        <f t="shared" si="3"/>
        <v>7011.0459999999994</v>
      </c>
      <c r="T25" s="88">
        <f t="shared" si="3"/>
        <v>7169.1299999999992</v>
      </c>
      <c r="U25" s="88">
        <f t="shared" si="3"/>
        <v>7099.4639999999999</v>
      </c>
      <c r="V25" s="88">
        <f t="shared" si="3"/>
        <v>6659.9719999999998</v>
      </c>
      <c r="W25" s="88">
        <f t="shared" si="3"/>
        <v>6061.2789999999995</v>
      </c>
      <c r="X25" s="88">
        <f t="shared" si="3"/>
        <v>5619.0020000000004</v>
      </c>
      <c r="Y25" s="88">
        <f t="shared" si="3"/>
        <v>5141.5300000000007</v>
      </c>
      <c r="Z25" s="89">
        <f t="shared" si="3"/>
        <v>0</v>
      </c>
      <c r="AA25" s="90">
        <f t="shared" si="3"/>
        <v>145818.76399999997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488</v>
      </c>
      <c r="C28" s="72">
        <v>470.5</v>
      </c>
      <c r="D28" s="72">
        <v>470</v>
      </c>
      <c r="E28" s="72">
        <v>468</v>
      </c>
      <c r="F28" s="72">
        <v>476</v>
      </c>
      <c r="G28" s="72">
        <v>487.5</v>
      </c>
      <c r="H28" s="72">
        <v>520.5</v>
      </c>
      <c r="I28" s="72">
        <v>567</v>
      </c>
      <c r="J28" s="72">
        <v>605.5</v>
      </c>
      <c r="K28" s="72">
        <v>604.5</v>
      </c>
      <c r="L28" s="72">
        <v>607.5</v>
      </c>
      <c r="M28" s="72">
        <v>609</v>
      </c>
      <c r="N28" s="72">
        <v>612</v>
      </c>
      <c r="O28" s="72">
        <v>600.5</v>
      </c>
      <c r="P28" s="72">
        <v>596.5</v>
      </c>
      <c r="Q28" s="72">
        <v>605.5</v>
      </c>
      <c r="R28" s="72">
        <v>624.5</v>
      </c>
      <c r="S28" s="72">
        <v>658</v>
      </c>
      <c r="T28" s="72">
        <v>655</v>
      </c>
      <c r="U28" s="72">
        <v>642.5</v>
      </c>
      <c r="V28" s="72">
        <v>626.5</v>
      </c>
      <c r="W28" s="72">
        <v>580</v>
      </c>
      <c r="X28" s="72">
        <v>539.5</v>
      </c>
      <c r="Y28" s="72">
        <v>511.5</v>
      </c>
      <c r="Z28" s="73"/>
      <c r="AA28" s="74">
        <f>SUM(B28:Z28)</f>
        <v>13626</v>
      </c>
    </row>
    <row r="29" spans="1:27" ht="24.95" customHeight="1" x14ac:dyDescent="0.2">
      <c r="A29" s="75" t="s">
        <v>23</v>
      </c>
      <c r="B29" s="76">
        <v>4488.1040000000003</v>
      </c>
      <c r="C29" s="77">
        <v>4448.0969999999998</v>
      </c>
      <c r="D29" s="77">
        <v>4363.8540000000003</v>
      </c>
      <c r="E29" s="77">
        <v>4351.0780000000004</v>
      </c>
      <c r="F29" s="77">
        <v>4458.1840000000002</v>
      </c>
      <c r="G29" s="77">
        <v>4802.5990000000002</v>
      </c>
      <c r="H29" s="77">
        <v>5467.7730000000001</v>
      </c>
      <c r="I29" s="77">
        <v>6116.4520000000002</v>
      </c>
      <c r="J29" s="77">
        <v>6476.1589999999997</v>
      </c>
      <c r="K29" s="77">
        <v>6643.7190000000001</v>
      </c>
      <c r="L29" s="77">
        <v>6639.4750000000004</v>
      </c>
      <c r="M29" s="77">
        <v>6659.8620000000001</v>
      </c>
      <c r="N29" s="77">
        <v>6566.9070000000002</v>
      </c>
      <c r="O29" s="77">
        <v>6372.5370000000003</v>
      </c>
      <c r="P29" s="77">
        <v>6281.1689999999999</v>
      </c>
      <c r="Q29" s="77">
        <v>6186.1310000000003</v>
      </c>
      <c r="R29" s="77">
        <v>6416.3010000000004</v>
      </c>
      <c r="S29" s="77">
        <v>6768.0460000000003</v>
      </c>
      <c r="T29" s="77">
        <v>6927.13</v>
      </c>
      <c r="U29" s="77">
        <v>6849.9639999999999</v>
      </c>
      <c r="V29" s="77">
        <v>6387.4719999999998</v>
      </c>
      <c r="W29" s="77">
        <v>5850.2790000000005</v>
      </c>
      <c r="X29" s="77">
        <v>5432.5020000000004</v>
      </c>
      <c r="Y29" s="77">
        <v>4897.03</v>
      </c>
      <c r="Z29" s="78"/>
      <c r="AA29" s="79">
        <f>SUM(B29:Z29)</f>
        <v>139850.82399999999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4976.1040000000003</v>
      </c>
      <c r="C31" s="62">
        <f t="shared" si="4"/>
        <v>4918.5969999999998</v>
      </c>
      <c r="D31" s="62">
        <f t="shared" si="4"/>
        <v>4833.8540000000003</v>
      </c>
      <c r="E31" s="62">
        <f t="shared" si="4"/>
        <v>4819.0780000000004</v>
      </c>
      <c r="F31" s="62">
        <f t="shared" si="4"/>
        <v>4934.1840000000002</v>
      </c>
      <c r="G31" s="62">
        <f t="shared" si="4"/>
        <v>5290.0990000000002</v>
      </c>
      <c r="H31" s="62">
        <f t="shared" si="4"/>
        <v>5988.2730000000001</v>
      </c>
      <c r="I31" s="62">
        <f t="shared" si="4"/>
        <v>6683.4520000000002</v>
      </c>
      <c r="J31" s="62">
        <f t="shared" si="4"/>
        <v>7081.6589999999997</v>
      </c>
      <c r="K31" s="62">
        <f t="shared" si="4"/>
        <v>7248.2190000000001</v>
      </c>
      <c r="L31" s="62">
        <f t="shared" si="4"/>
        <v>7246.9750000000004</v>
      </c>
      <c r="M31" s="62">
        <f t="shared" si="4"/>
        <v>7268.8620000000001</v>
      </c>
      <c r="N31" s="62">
        <f t="shared" si="4"/>
        <v>7178.9070000000002</v>
      </c>
      <c r="O31" s="62">
        <f t="shared" si="4"/>
        <v>6973.0370000000003</v>
      </c>
      <c r="P31" s="62">
        <f t="shared" si="4"/>
        <v>6877.6689999999999</v>
      </c>
      <c r="Q31" s="62">
        <f t="shared" si="4"/>
        <v>6791.6310000000003</v>
      </c>
      <c r="R31" s="62">
        <f t="shared" si="4"/>
        <v>7040.8010000000004</v>
      </c>
      <c r="S31" s="62">
        <f t="shared" si="4"/>
        <v>7426.0460000000003</v>
      </c>
      <c r="T31" s="62">
        <f t="shared" si="4"/>
        <v>7582.13</v>
      </c>
      <c r="U31" s="62">
        <f t="shared" si="4"/>
        <v>7492.4639999999999</v>
      </c>
      <c r="V31" s="62">
        <f t="shared" si="4"/>
        <v>7013.9719999999998</v>
      </c>
      <c r="W31" s="62">
        <f t="shared" si="4"/>
        <v>6430.2790000000005</v>
      </c>
      <c r="X31" s="62">
        <f t="shared" si="4"/>
        <v>5972.0020000000004</v>
      </c>
      <c r="Y31" s="62">
        <f t="shared" si="4"/>
        <v>5408.53</v>
      </c>
      <c r="Z31" s="63">
        <f t="shared" si="4"/>
        <v>0</v>
      </c>
      <c r="AA31" s="64">
        <f t="shared" si="4"/>
        <v>153476.82399999999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208</v>
      </c>
      <c r="C34" s="95">
        <v>198</v>
      </c>
      <c r="D34" s="95">
        <v>201.06</v>
      </c>
      <c r="E34" s="95">
        <v>200</v>
      </c>
      <c r="F34" s="95">
        <v>201</v>
      </c>
      <c r="G34" s="95">
        <v>180</v>
      </c>
      <c r="H34" s="95">
        <v>215</v>
      </c>
      <c r="I34" s="95">
        <v>269</v>
      </c>
      <c r="J34" s="95">
        <v>246</v>
      </c>
      <c r="K34" s="95">
        <v>246</v>
      </c>
      <c r="L34" s="95">
        <v>245</v>
      </c>
      <c r="M34" s="95">
        <v>245</v>
      </c>
      <c r="N34" s="95">
        <v>245</v>
      </c>
      <c r="O34" s="95">
        <v>291</v>
      </c>
      <c r="P34" s="95">
        <v>289</v>
      </c>
      <c r="Q34" s="95">
        <v>289</v>
      </c>
      <c r="R34" s="95">
        <v>281</v>
      </c>
      <c r="S34" s="95">
        <v>278</v>
      </c>
      <c r="T34" s="95">
        <v>282</v>
      </c>
      <c r="U34" s="95">
        <v>264</v>
      </c>
      <c r="V34" s="95">
        <v>232</v>
      </c>
      <c r="W34" s="95">
        <v>249</v>
      </c>
      <c r="X34" s="95">
        <v>230</v>
      </c>
      <c r="Y34" s="95">
        <v>198</v>
      </c>
      <c r="Z34" s="96"/>
      <c r="AA34" s="74">
        <f t="shared" ref="AA34:AA39" si="5">SUM(B34:Z34)</f>
        <v>5782.0599999999995</v>
      </c>
    </row>
    <row r="35" spans="1:27" ht="24.95" customHeight="1" x14ac:dyDescent="0.2">
      <c r="A35" s="97" t="s">
        <v>41</v>
      </c>
      <c r="B35" s="98">
        <v>40</v>
      </c>
      <c r="C35" s="99">
        <v>40</v>
      </c>
      <c r="D35" s="99">
        <v>40</v>
      </c>
      <c r="E35" s="99">
        <v>53</v>
      </c>
      <c r="F35" s="99">
        <v>55</v>
      </c>
      <c r="G35" s="99">
        <v>55</v>
      </c>
      <c r="H35" s="99">
        <v>55</v>
      </c>
      <c r="I35" s="99">
        <v>48</v>
      </c>
      <c r="J35" s="99">
        <v>69</v>
      </c>
      <c r="K35" s="99">
        <v>87</v>
      </c>
      <c r="L35" s="99">
        <v>88</v>
      </c>
      <c r="M35" s="99">
        <v>84</v>
      </c>
      <c r="N35" s="99">
        <v>71</v>
      </c>
      <c r="O35" s="99">
        <v>64</v>
      </c>
      <c r="P35" s="99">
        <v>57</v>
      </c>
      <c r="Q35" s="99">
        <v>59</v>
      </c>
      <c r="R35" s="99">
        <v>80</v>
      </c>
      <c r="S35" s="99">
        <v>137</v>
      </c>
      <c r="T35" s="99">
        <v>131</v>
      </c>
      <c r="U35" s="99">
        <v>129</v>
      </c>
      <c r="V35" s="99">
        <v>122</v>
      </c>
      <c r="W35" s="99">
        <v>120</v>
      </c>
      <c r="X35" s="99">
        <v>123</v>
      </c>
      <c r="Y35" s="99">
        <v>69</v>
      </c>
      <c r="Z35" s="100"/>
      <c r="AA35" s="79">
        <f t="shared" si="5"/>
        <v>1876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158.6</v>
      </c>
      <c r="H36" s="99">
        <v>246.7</v>
      </c>
      <c r="I36" s="99">
        <v>372.7</v>
      </c>
      <c r="J36" s="99">
        <v>152.69999999999999</v>
      </c>
      <c r="K36" s="99">
        <v>347.9</v>
      </c>
      <c r="L36" s="99">
        <v>219.5</v>
      </c>
      <c r="M36" s="99">
        <v>99.8</v>
      </c>
      <c r="N36" s="99">
        <v>70.099999999999994</v>
      </c>
      <c r="O36" s="99">
        <v>17.399999999999999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1685.3999999999999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93.2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2093.1999999999998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748</v>
      </c>
      <c r="C39" s="88">
        <f t="shared" si="6"/>
        <v>738</v>
      </c>
      <c r="D39" s="88">
        <f t="shared" si="6"/>
        <v>741.06</v>
      </c>
      <c r="E39" s="88">
        <f t="shared" si="6"/>
        <v>753</v>
      </c>
      <c r="F39" s="88">
        <f t="shared" si="6"/>
        <v>349.2</v>
      </c>
      <c r="G39" s="88">
        <f t="shared" si="6"/>
        <v>393.6</v>
      </c>
      <c r="H39" s="88">
        <f t="shared" si="6"/>
        <v>516.70000000000005</v>
      </c>
      <c r="I39" s="88">
        <f t="shared" si="6"/>
        <v>689.7</v>
      </c>
      <c r="J39" s="88">
        <f t="shared" si="6"/>
        <v>467.7</v>
      </c>
      <c r="K39" s="88">
        <f t="shared" si="6"/>
        <v>680.9</v>
      </c>
      <c r="L39" s="88">
        <f t="shared" si="6"/>
        <v>552.5</v>
      </c>
      <c r="M39" s="88">
        <f t="shared" si="6"/>
        <v>428.8</v>
      </c>
      <c r="N39" s="88">
        <f t="shared" si="6"/>
        <v>386.1</v>
      </c>
      <c r="O39" s="88">
        <f t="shared" si="6"/>
        <v>372.4</v>
      </c>
      <c r="P39" s="88">
        <f t="shared" si="6"/>
        <v>346</v>
      </c>
      <c r="Q39" s="88">
        <f t="shared" si="6"/>
        <v>348</v>
      </c>
      <c r="R39" s="88">
        <f t="shared" si="6"/>
        <v>361</v>
      </c>
      <c r="S39" s="88">
        <f t="shared" si="6"/>
        <v>415</v>
      </c>
      <c r="T39" s="88">
        <f t="shared" si="6"/>
        <v>413</v>
      </c>
      <c r="U39" s="88">
        <f t="shared" si="6"/>
        <v>393</v>
      </c>
      <c r="V39" s="88">
        <f t="shared" si="6"/>
        <v>354</v>
      </c>
      <c r="W39" s="88">
        <f t="shared" si="6"/>
        <v>369</v>
      </c>
      <c r="X39" s="88">
        <f t="shared" si="6"/>
        <v>353</v>
      </c>
      <c r="Y39" s="88">
        <f t="shared" si="6"/>
        <v>267</v>
      </c>
      <c r="Z39" s="89">
        <f t="shared" si="6"/>
        <v>0</v>
      </c>
      <c r="AA39" s="90">
        <f t="shared" si="5"/>
        <v>11436.66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158.6</v>
      </c>
      <c r="H44" s="99">
        <v>246.7</v>
      </c>
      <c r="I44" s="99">
        <v>372.7</v>
      </c>
      <c r="J44" s="99">
        <v>152.69999999999999</v>
      </c>
      <c r="K44" s="99">
        <v>347.9</v>
      </c>
      <c r="L44" s="99">
        <v>219.5</v>
      </c>
      <c r="M44" s="99">
        <v>99.8</v>
      </c>
      <c r="N44" s="99">
        <v>70.099999999999994</v>
      </c>
      <c r="O44" s="99">
        <v>17.399999999999999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1685.3999999999999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93.2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2093.1999999999998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1</v>
      </c>
      <c r="F47" s="99">
        <v>10</v>
      </c>
      <c r="G47" s="99"/>
      <c r="H47" s="99"/>
      <c r="I47" s="99"/>
      <c r="J47" s="99"/>
      <c r="K47" s="99">
        <v>0.5</v>
      </c>
      <c r="L47" s="99">
        <v>19.5</v>
      </c>
      <c r="M47" s="99">
        <v>26.5</v>
      </c>
      <c r="N47" s="99">
        <v>36.5</v>
      </c>
      <c r="O47" s="99">
        <v>32.5</v>
      </c>
      <c r="P47" s="99">
        <v>26.5</v>
      </c>
      <c r="Q47" s="99">
        <v>31.5</v>
      </c>
      <c r="R47" s="99">
        <v>63.5</v>
      </c>
      <c r="S47" s="99">
        <v>86.5</v>
      </c>
      <c r="T47" s="99">
        <v>83.5</v>
      </c>
      <c r="U47" s="99">
        <v>75.5</v>
      </c>
      <c r="V47" s="99">
        <v>55.5</v>
      </c>
      <c r="W47" s="99">
        <v>35.5</v>
      </c>
      <c r="X47" s="99">
        <v>5.5</v>
      </c>
      <c r="Y47" s="99"/>
      <c r="Z47" s="100"/>
      <c r="AA47" s="79">
        <f t="shared" si="7"/>
        <v>590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501</v>
      </c>
      <c r="F48" s="88">
        <f t="shared" si="8"/>
        <v>103.2</v>
      </c>
      <c r="G48" s="88">
        <f t="shared" si="8"/>
        <v>158.6</v>
      </c>
      <c r="H48" s="88">
        <f t="shared" si="8"/>
        <v>246.7</v>
      </c>
      <c r="I48" s="88">
        <f t="shared" si="8"/>
        <v>372.7</v>
      </c>
      <c r="J48" s="88">
        <f t="shared" si="8"/>
        <v>152.69999999999999</v>
      </c>
      <c r="K48" s="88">
        <f t="shared" si="8"/>
        <v>348.4</v>
      </c>
      <c r="L48" s="88">
        <f t="shared" si="8"/>
        <v>239</v>
      </c>
      <c r="M48" s="88">
        <f t="shared" si="8"/>
        <v>126.3</v>
      </c>
      <c r="N48" s="88">
        <f t="shared" si="8"/>
        <v>106.6</v>
      </c>
      <c r="O48" s="88">
        <f t="shared" si="8"/>
        <v>49.9</v>
      </c>
      <c r="P48" s="88">
        <f t="shared" si="8"/>
        <v>26.5</v>
      </c>
      <c r="Q48" s="88">
        <f t="shared" si="8"/>
        <v>31.5</v>
      </c>
      <c r="R48" s="88">
        <f t="shared" si="8"/>
        <v>63.5</v>
      </c>
      <c r="S48" s="88">
        <f t="shared" si="8"/>
        <v>86.5</v>
      </c>
      <c r="T48" s="88">
        <f t="shared" si="8"/>
        <v>83.5</v>
      </c>
      <c r="U48" s="88">
        <f t="shared" si="8"/>
        <v>75.5</v>
      </c>
      <c r="V48" s="88">
        <f t="shared" si="8"/>
        <v>55.5</v>
      </c>
      <c r="W48" s="88">
        <f t="shared" si="8"/>
        <v>35.5</v>
      </c>
      <c r="X48" s="88">
        <f t="shared" si="8"/>
        <v>5.5</v>
      </c>
      <c r="Y48" s="88">
        <f t="shared" si="8"/>
        <v>0</v>
      </c>
      <c r="Z48" s="89">
        <f t="shared" si="8"/>
        <v>0</v>
      </c>
      <c r="AA48" s="90">
        <f t="shared" si="7"/>
        <v>4368.5999999999995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5476.1040000000012</v>
      </c>
      <c r="C51" s="88">
        <f t="shared" si="10"/>
        <v>5418.5969999999998</v>
      </c>
      <c r="D51" s="88">
        <f t="shared" si="10"/>
        <v>5333.8539999999994</v>
      </c>
      <c r="E51" s="88">
        <f t="shared" si="10"/>
        <v>5319.0779999999995</v>
      </c>
      <c r="F51" s="88">
        <f t="shared" si="10"/>
        <v>5027.384</v>
      </c>
      <c r="G51" s="88">
        <f t="shared" si="10"/>
        <v>5448.6990000000005</v>
      </c>
      <c r="H51" s="88">
        <f t="shared" si="10"/>
        <v>6234.972999999999</v>
      </c>
      <c r="I51" s="88">
        <f t="shared" si="10"/>
        <v>7056.1519999999991</v>
      </c>
      <c r="J51" s="88">
        <f t="shared" si="10"/>
        <v>7234.3589999999995</v>
      </c>
      <c r="K51" s="88">
        <f t="shared" si="10"/>
        <v>7596.1189999999988</v>
      </c>
      <c r="L51" s="88">
        <f t="shared" si="10"/>
        <v>7466.4750000000004</v>
      </c>
      <c r="M51" s="88">
        <f t="shared" si="10"/>
        <v>7368.6619999999994</v>
      </c>
      <c r="N51" s="88">
        <f t="shared" si="10"/>
        <v>7249.0069999999996</v>
      </c>
      <c r="O51" s="88">
        <f t="shared" si="10"/>
        <v>6990.4369999999999</v>
      </c>
      <c r="P51" s="88">
        <f t="shared" si="10"/>
        <v>6877.668999999999</v>
      </c>
      <c r="Q51" s="88">
        <f t="shared" si="10"/>
        <v>6791.6309999999994</v>
      </c>
      <c r="R51" s="88">
        <f t="shared" si="10"/>
        <v>7040.8009999999995</v>
      </c>
      <c r="S51" s="88">
        <f t="shared" si="10"/>
        <v>7426.0459999999994</v>
      </c>
      <c r="T51" s="88">
        <f t="shared" si="10"/>
        <v>7582.1299999999992</v>
      </c>
      <c r="U51" s="88">
        <f t="shared" si="10"/>
        <v>7492.4639999999999</v>
      </c>
      <c r="V51" s="88">
        <f t="shared" si="10"/>
        <v>7013.9719999999998</v>
      </c>
      <c r="W51" s="88">
        <f t="shared" si="10"/>
        <v>6430.2789999999995</v>
      </c>
      <c r="X51" s="88">
        <f t="shared" si="10"/>
        <v>5972.0020000000004</v>
      </c>
      <c r="Y51" s="88">
        <f t="shared" si="10"/>
        <v>5408.5300000000007</v>
      </c>
      <c r="Z51" s="89">
        <f t="shared" si="10"/>
        <v>0</v>
      </c>
      <c r="AA51" s="105">
        <f>SUM(B51:Z51)</f>
        <v>157255.42400000003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-37.100000000000023</v>
      </c>
      <c r="C4" s="18">
        <v>151.10000000000002</v>
      </c>
      <c r="D4" s="18">
        <v>229.60000000000002</v>
      </c>
      <c r="E4" s="18">
        <v>227.2</v>
      </c>
      <c r="F4" s="18">
        <v>31.400000000000006</v>
      </c>
      <c r="G4" s="18">
        <v>-341.4</v>
      </c>
      <c r="H4" s="18">
        <v>-253.3</v>
      </c>
      <c r="I4" s="18">
        <v>-124.30000000000001</v>
      </c>
      <c r="J4" s="18">
        <v>-51.900000000000006</v>
      </c>
      <c r="K4" s="18">
        <v>-56.900000000000034</v>
      </c>
      <c r="L4" s="18">
        <v>-79.300000000000011</v>
      </c>
      <c r="M4" s="18">
        <v>-286.09999999999997</v>
      </c>
      <c r="N4" s="18">
        <v>-429.9</v>
      </c>
      <c r="O4" s="18">
        <v>-482.6</v>
      </c>
      <c r="P4" s="18">
        <v>-715.8</v>
      </c>
      <c r="Q4" s="18">
        <v>-831.2</v>
      </c>
      <c r="R4" s="18">
        <v>-647.79999999999995</v>
      </c>
      <c r="S4" s="18">
        <v>-918.1</v>
      </c>
      <c r="T4" s="18">
        <v>-1058</v>
      </c>
      <c r="U4" s="18">
        <v>-1058</v>
      </c>
      <c r="V4" s="18">
        <v>-1058</v>
      </c>
      <c r="W4" s="18">
        <v>-1020.7</v>
      </c>
      <c r="X4" s="18">
        <v>-1058</v>
      </c>
      <c r="Y4" s="18">
        <v>-1023</v>
      </c>
      <c r="Z4" s="19"/>
      <c r="AA4" s="112">
        <f>SUM(B4:Z4)</f>
        <v>-10892.1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167.72</v>
      </c>
      <c r="C7" s="118">
        <v>164.25</v>
      </c>
      <c r="D7" s="118">
        <v>150.94</v>
      </c>
      <c r="E7" s="118">
        <v>153</v>
      </c>
      <c r="F7" s="118">
        <v>159.87</v>
      </c>
      <c r="G7" s="118">
        <v>166.92</v>
      </c>
      <c r="H7" s="118">
        <v>207.09</v>
      </c>
      <c r="I7" s="118">
        <v>223.13</v>
      </c>
      <c r="J7" s="118">
        <v>236.83</v>
      </c>
      <c r="K7" s="118">
        <v>224.94</v>
      </c>
      <c r="L7" s="118">
        <v>204.61</v>
      </c>
      <c r="M7" s="118">
        <v>199.23</v>
      </c>
      <c r="N7" s="118">
        <v>200.55</v>
      </c>
      <c r="O7" s="118">
        <v>202</v>
      </c>
      <c r="P7" s="118">
        <v>230.01</v>
      </c>
      <c r="Q7" s="118">
        <v>256.99</v>
      </c>
      <c r="R7" s="118">
        <v>294.05</v>
      </c>
      <c r="S7" s="118">
        <v>317.87</v>
      </c>
      <c r="T7" s="118">
        <v>314.12</v>
      </c>
      <c r="U7" s="118">
        <v>303</v>
      </c>
      <c r="V7" s="118">
        <v>258.3</v>
      </c>
      <c r="W7" s="118">
        <v>246.3</v>
      </c>
      <c r="X7" s="118">
        <v>240.3</v>
      </c>
      <c r="Y7" s="118">
        <v>197.87</v>
      </c>
      <c r="Z7" s="119"/>
      <c r="AA7" s="120">
        <f>IF(SUM(B7:Z7)&lt;&gt;0,AVERAGEIF(B7:Z7,"&lt;&gt;"""),"")</f>
        <v>221.66208333333336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537.1</v>
      </c>
      <c r="C13" s="130">
        <v>348.9</v>
      </c>
      <c r="D13" s="130">
        <v>270.39999999999998</v>
      </c>
      <c r="E13" s="130">
        <v>272.8</v>
      </c>
      <c r="F13" s="130">
        <v>61.8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>
        <v>215.8</v>
      </c>
      <c r="Q13" s="130">
        <v>331.2</v>
      </c>
      <c r="R13" s="130">
        <v>147.80000000000001</v>
      </c>
      <c r="S13" s="130">
        <v>418.1</v>
      </c>
      <c r="T13" s="130">
        <v>558</v>
      </c>
      <c r="U13" s="130">
        <v>558</v>
      </c>
      <c r="V13" s="130">
        <v>558</v>
      </c>
      <c r="W13" s="130">
        <v>520.70000000000005</v>
      </c>
      <c r="X13" s="130">
        <v>558</v>
      </c>
      <c r="Y13" s="131">
        <v>523</v>
      </c>
      <c r="Z13" s="132"/>
      <c r="AA13" s="133">
        <f t="shared" si="0"/>
        <v>5879.5999999999995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500</v>
      </c>
      <c r="H15" s="134">
        <v>500</v>
      </c>
      <c r="I15" s="134">
        <v>497</v>
      </c>
      <c r="J15" s="134">
        <v>204.6</v>
      </c>
      <c r="K15" s="134">
        <v>404.8</v>
      </c>
      <c r="L15" s="134">
        <v>298.8</v>
      </c>
      <c r="M15" s="134">
        <v>385.9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8791.1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537.1</v>
      </c>
      <c r="C16" s="136">
        <f t="shared" si="1"/>
        <v>348.9</v>
      </c>
      <c r="D16" s="136">
        <f t="shared" si="1"/>
        <v>270.39999999999998</v>
      </c>
      <c r="E16" s="136">
        <f t="shared" si="1"/>
        <v>272.8</v>
      </c>
      <c r="F16" s="136">
        <f t="shared" si="1"/>
        <v>61.8</v>
      </c>
      <c r="G16" s="136">
        <f t="shared" si="1"/>
        <v>500</v>
      </c>
      <c r="H16" s="136">
        <f t="shared" si="1"/>
        <v>500</v>
      </c>
      <c r="I16" s="136">
        <f t="shared" si="1"/>
        <v>497</v>
      </c>
      <c r="J16" s="136">
        <f t="shared" si="1"/>
        <v>204.6</v>
      </c>
      <c r="K16" s="136">
        <f t="shared" si="1"/>
        <v>404.8</v>
      </c>
      <c r="L16" s="136">
        <f t="shared" si="1"/>
        <v>298.8</v>
      </c>
      <c r="M16" s="136">
        <f t="shared" si="1"/>
        <v>385.9</v>
      </c>
      <c r="N16" s="136">
        <f t="shared" si="1"/>
        <v>500</v>
      </c>
      <c r="O16" s="136">
        <f t="shared" si="1"/>
        <v>500</v>
      </c>
      <c r="P16" s="136">
        <f t="shared" si="1"/>
        <v>715.8</v>
      </c>
      <c r="Q16" s="136">
        <f t="shared" si="1"/>
        <v>831.2</v>
      </c>
      <c r="R16" s="136">
        <f t="shared" si="1"/>
        <v>647.79999999999995</v>
      </c>
      <c r="S16" s="136">
        <f t="shared" si="1"/>
        <v>918.1</v>
      </c>
      <c r="T16" s="136">
        <f t="shared" si="1"/>
        <v>1058</v>
      </c>
      <c r="U16" s="136">
        <f t="shared" si="1"/>
        <v>1058</v>
      </c>
      <c r="V16" s="136">
        <f t="shared" si="1"/>
        <v>1058</v>
      </c>
      <c r="W16" s="136">
        <f t="shared" si="1"/>
        <v>1020.7</v>
      </c>
      <c r="X16" s="136">
        <f t="shared" si="1"/>
        <v>1058</v>
      </c>
      <c r="Y16" s="136">
        <f t="shared" si="1"/>
        <v>1023</v>
      </c>
      <c r="Z16" s="137" t="str">
        <f t="shared" si="1"/>
        <v/>
      </c>
      <c r="AA16" s="90">
        <f t="shared" si="0"/>
        <v>14670.7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158.6</v>
      </c>
      <c r="H21" s="130">
        <v>246.7</v>
      </c>
      <c r="I21" s="130">
        <v>372.7</v>
      </c>
      <c r="J21" s="130">
        <v>152.69999999999999</v>
      </c>
      <c r="K21" s="130">
        <v>347.9</v>
      </c>
      <c r="L21" s="130">
        <v>219.5</v>
      </c>
      <c r="M21" s="130">
        <v>99.8</v>
      </c>
      <c r="N21" s="130">
        <v>70.099999999999994</v>
      </c>
      <c r="O21" s="130">
        <v>17.399999999999999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1685.3999999999999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93.2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2093.1999999999998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93.2</v>
      </c>
      <c r="G24" s="136">
        <f t="shared" si="3"/>
        <v>158.6</v>
      </c>
      <c r="H24" s="136">
        <f t="shared" si="3"/>
        <v>246.7</v>
      </c>
      <c r="I24" s="136">
        <f t="shared" si="3"/>
        <v>372.7</v>
      </c>
      <c r="J24" s="136">
        <f t="shared" si="3"/>
        <v>152.69999999999999</v>
      </c>
      <c r="K24" s="136">
        <f t="shared" si="3"/>
        <v>347.9</v>
      </c>
      <c r="L24" s="136">
        <f t="shared" si="3"/>
        <v>219.5</v>
      </c>
      <c r="M24" s="136">
        <f t="shared" si="3"/>
        <v>99.8</v>
      </c>
      <c r="N24" s="136">
        <f t="shared" si="3"/>
        <v>70.099999999999994</v>
      </c>
      <c r="O24" s="136">
        <f t="shared" si="3"/>
        <v>17.399999999999999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3778.5999999999995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2021-11-11T12:20:08Z</dcterms:created>
  <dcterms:modified xsi:type="dcterms:W3CDTF">2021-11-11T12:20:09Z</dcterms:modified>
</cp:coreProperties>
</file>